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08" yWindow="-108" windowWidth="19428" windowHeight="10428" activeTab="5"/>
  </bookViews>
  <sheets>
    <sheet name="Note 1-9" sheetId="6" r:id="rId1"/>
    <sheet name="10" sheetId="12" r:id="rId2"/>
    <sheet name="11-23" sheetId="13" r:id="rId3"/>
    <sheet name="24-26" sheetId="14" r:id="rId4"/>
    <sheet name="27" sheetId="15" r:id="rId5"/>
    <sheet name="28-30" sheetId="16" r:id="rId6"/>
  </sheets>
  <definedNames>
    <definedName name="ASSET" localSheetId="1">#REF!</definedName>
    <definedName name="ASSET" localSheetId="2">#REF!</definedName>
    <definedName name="ASSET" localSheetId="3">#REF!</definedName>
    <definedName name="ASSET" localSheetId="4">#REF!</definedName>
    <definedName name="ASSET" localSheetId="5">#REF!</definedName>
    <definedName name="ASSET">#REF!</definedName>
    <definedName name="income" localSheetId="1">#REF!</definedName>
    <definedName name="income" localSheetId="2">#REF!</definedName>
    <definedName name="income" localSheetId="3">#REF!</definedName>
    <definedName name="income" localSheetId="4">#REF!</definedName>
    <definedName name="income" localSheetId="5">#REF!</definedName>
    <definedName name="income">#REF!</definedName>
    <definedName name="liab" localSheetId="1">#REF!</definedName>
    <definedName name="liab" localSheetId="2">#REF!</definedName>
    <definedName name="liab" localSheetId="3">#REF!</definedName>
    <definedName name="liab" localSheetId="4">#REF!</definedName>
    <definedName name="liab" localSheetId="5">#REF!</definedName>
    <definedName name="liab">#REF!</definedName>
    <definedName name="_xlnm.Print_Area" localSheetId="1">'10'!$A$1:$W$23</definedName>
    <definedName name="_xlnm.Print_Area" localSheetId="2">'11-23'!$A$1:$P$382</definedName>
    <definedName name="_xlnm.Print_Area" localSheetId="3">'24-26'!$A$1:$N$184</definedName>
    <definedName name="_xlnm.Print_Area" localSheetId="4">'27'!$A$1:$V$101</definedName>
    <definedName name="_xlnm.Print_Area" localSheetId="5">'28-30'!$A$1:$N$76</definedName>
    <definedName name="_xlnm.Print_Area" localSheetId="0">'Note 1-9'!$A$1:$P$373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22" i="15" l="1"/>
  <c r="S22" i="15"/>
  <c r="U20" i="15"/>
  <c r="S20" i="15"/>
  <c r="U14" i="15"/>
  <c r="M185" i="13" l="1"/>
  <c r="K185" i="13"/>
  <c r="I185" i="13"/>
  <c r="S94" i="15" l="1"/>
  <c r="U92" i="15"/>
  <c r="U94" i="15" s="1"/>
  <c r="S92" i="15"/>
  <c r="U87" i="15"/>
  <c r="S87" i="15"/>
  <c r="Q87" i="15"/>
  <c r="O87" i="15"/>
  <c r="M87" i="15"/>
  <c r="K87" i="15"/>
  <c r="I87" i="15"/>
  <c r="G87" i="15"/>
  <c r="U86" i="15"/>
  <c r="S86" i="15"/>
  <c r="U85" i="15"/>
  <c r="S85" i="15"/>
  <c r="G85" i="15"/>
  <c r="U68" i="15"/>
  <c r="U66" i="15"/>
  <c r="S66" i="15"/>
  <c r="S68" i="15" s="1"/>
  <c r="U61" i="15"/>
  <c r="S61" i="15"/>
  <c r="Q61" i="15"/>
  <c r="O61" i="15"/>
  <c r="M61" i="15"/>
  <c r="K61" i="15"/>
  <c r="I61" i="15"/>
  <c r="G61" i="15"/>
  <c r="U60" i="15"/>
  <c r="S60" i="15"/>
  <c r="U59" i="15"/>
  <c r="S59" i="15"/>
  <c r="G59" i="15"/>
  <c r="U43" i="15"/>
  <c r="U41" i="15"/>
  <c r="S41" i="15"/>
  <c r="S43" i="15" s="1"/>
  <c r="U35" i="15"/>
  <c r="S35" i="15"/>
  <c r="Q35" i="15"/>
  <c r="O35" i="15"/>
  <c r="M35" i="15"/>
  <c r="K35" i="15"/>
  <c r="I35" i="15"/>
  <c r="G35" i="15"/>
  <c r="U34" i="15"/>
  <c r="S34" i="15"/>
  <c r="U33" i="15"/>
  <c r="S33" i="15"/>
  <c r="G12" i="15"/>
  <c r="U13" i="15"/>
  <c r="S13" i="15"/>
  <c r="U12" i="15"/>
  <c r="S12" i="15"/>
  <c r="S14" i="15" s="1"/>
  <c r="Q14" i="15"/>
  <c r="O14" i="15"/>
  <c r="M14" i="15"/>
  <c r="K14" i="15"/>
  <c r="I14" i="15"/>
  <c r="G14" i="15"/>
  <c r="M92" i="14" l="1"/>
  <c r="K92" i="14"/>
  <c r="I92" i="14"/>
  <c r="G92" i="14"/>
  <c r="M51" i="14" l="1"/>
  <c r="K51" i="14"/>
  <c r="I51" i="14"/>
  <c r="G51" i="14"/>
  <c r="M14" i="14"/>
  <c r="K14" i="14"/>
  <c r="I14" i="14"/>
  <c r="G14" i="14"/>
  <c r="I219" i="13" l="1"/>
  <c r="I181" i="13"/>
  <c r="M179" i="13"/>
  <c r="I179" i="13"/>
  <c r="I173" i="13"/>
  <c r="K173" i="13"/>
  <c r="M173" i="13"/>
  <c r="O173" i="13"/>
  <c r="O131" i="13"/>
  <c r="O130" i="13"/>
  <c r="O126" i="13"/>
  <c r="O125" i="13"/>
  <c r="K107" i="13"/>
  <c r="O107" i="13" s="1"/>
  <c r="O106" i="13"/>
  <c r="O105" i="13"/>
  <c r="O91" i="13"/>
  <c r="O90" i="13"/>
  <c r="O65" i="13"/>
  <c r="O37" i="13"/>
  <c r="M36" i="13"/>
  <c r="M37" i="13" s="1"/>
  <c r="O288" i="6" l="1"/>
  <c r="K288" i="6"/>
  <c r="M368" i="6" l="1"/>
  <c r="M369" i="6" s="1"/>
  <c r="O280" i="13" l="1"/>
  <c r="O182" i="13"/>
  <c r="K182" i="13"/>
  <c r="I182" i="13"/>
  <c r="M182" i="13"/>
  <c r="O8" i="13" l="1"/>
  <c r="T20" i="12"/>
  <c r="P20" i="12"/>
  <c r="Z94" i="15" l="1"/>
  <c r="K16" i="16" l="1"/>
  <c r="O257" i="13" l="1"/>
  <c r="O56" i="13" l="1"/>
  <c r="O217" i="6" l="1"/>
  <c r="O195" i="6" l="1"/>
  <c r="O242" i="13" l="1"/>
  <c r="O245" i="13" s="1"/>
  <c r="M242" i="13"/>
  <c r="M245" i="13" s="1"/>
  <c r="K242" i="13"/>
  <c r="K245" i="13" s="1"/>
  <c r="I242" i="13"/>
  <c r="I245" i="13" s="1"/>
  <c r="M227" i="13" l="1"/>
  <c r="O368" i="6" l="1"/>
  <c r="O369" i="6" s="1"/>
  <c r="I328" i="6"/>
  <c r="M328" i="6"/>
  <c r="O356" i="6"/>
  <c r="V20" i="12"/>
  <c r="R20" i="12"/>
  <c r="O268" i="13" l="1"/>
  <c r="I57" i="14" l="1"/>
  <c r="M57" i="14"/>
  <c r="I37" i="16" l="1"/>
  <c r="G37" i="16"/>
  <c r="K36" i="16"/>
  <c r="M36" i="16" s="1"/>
  <c r="I34" i="16"/>
  <c r="G34" i="16"/>
  <c r="K33" i="16"/>
  <c r="M33" i="16" s="1"/>
  <c r="K32" i="16"/>
  <c r="M32" i="16" s="1"/>
  <c r="K30" i="16"/>
  <c r="M30" i="16" s="1"/>
  <c r="K31" i="16"/>
  <c r="M31" i="16" s="1"/>
  <c r="K29" i="16"/>
  <c r="M29" i="16" s="1"/>
  <c r="I21" i="16"/>
  <c r="K20" i="16"/>
  <c r="I18" i="16"/>
  <c r="G18" i="16"/>
  <c r="K17" i="16"/>
  <c r="M17" i="16" s="1"/>
  <c r="M16" i="16"/>
  <c r="K14" i="16"/>
  <c r="M14" i="16" s="1"/>
  <c r="K15" i="16"/>
  <c r="M15" i="16" s="1"/>
  <c r="K13" i="16"/>
  <c r="M13" i="16" s="1"/>
  <c r="M72" i="14"/>
  <c r="K72" i="14"/>
  <c r="I72" i="14"/>
  <c r="G72" i="14"/>
  <c r="K57" i="14"/>
  <c r="G57" i="14"/>
  <c r="M34" i="16" l="1"/>
  <c r="M37" i="16"/>
  <c r="M18" i="16"/>
  <c r="K21" i="16"/>
  <c r="K18" i="16"/>
  <c r="G21" i="16"/>
  <c r="M20" i="16"/>
  <c r="M21" i="16" s="1"/>
  <c r="K34" i="16"/>
  <c r="K37" i="16"/>
  <c r="M173" i="14" l="1"/>
  <c r="K173" i="14"/>
  <c r="I173" i="14"/>
  <c r="G173" i="14"/>
  <c r="M156" i="14"/>
  <c r="K156" i="14"/>
  <c r="I156" i="14"/>
  <c r="G156" i="14"/>
  <c r="M146" i="14"/>
  <c r="K146" i="14"/>
  <c r="I146" i="14"/>
  <c r="G146" i="14"/>
  <c r="M118" i="14"/>
  <c r="K118" i="14"/>
  <c r="M97" i="14"/>
  <c r="K97" i="14"/>
  <c r="M299" i="6" s="1"/>
  <c r="I97" i="14"/>
  <c r="G97" i="14"/>
  <c r="M35" i="14"/>
  <c r="K35" i="14"/>
  <c r="I35" i="14"/>
  <c r="G35" i="14"/>
  <c r="M20" i="14"/>
  <c r="K20" i="14"/>
  <c r="I20" i="14"/>
  <c r="G20" i="14"/>
  <c r="I98" i="14" l="1"/>
  <c r="M98" i="14"/>
  <c r="K98" i="14"/>
  <c r="G98" i="14"/>
  <c r="I268" i="13" l="1"/>
  <c r="K268" i="13"/>
  <c r="M268" i="13"/>
  <c r="K210" i="13"/>
  <c r="O220" i="13"/>
  <c r="K220" i="13"/>
  <c r="O175" i="13"/>
  <c r="K175" i="13"/>
  <c r="O145" i="13"/>
  <c r="K145" i="13"/>
  <c r="M279" i="13"/>
  <c r="M280" i="13" s="1"/>
  <c r="O227" i="13"/>
  <c r="M220" i="13"/>
  <c r="I220" i="13"/>
  <c r="O210" i="13"/>
  <c r="M210" i="13"/>
  <c r="I210" i="13"/>
  <c r="O203" i="13"/>
  <c r="M203" i="13"/>
  <c r="K203" i="13"/>
  <c r="I203" i="13"/>
  <c r="H182" i="13"/>
  <c r="M175" i="13"/>
  <c r="I175" i="13"/>
  <c r="H173" i="13"/>
  <c r="H175" i="13" s="1"/>
  <c r="O164" i="13"/>
  <c r="O155" i="13"/>
  <c r="M145" i="13"/>
  <c r="I145" i="13"/>
  <c r="H145" i="13"/>
  <c r="M132" i="13"/>
  <c r="I132" i="13"/>
  <c r="M127" i="13"/>
  <c r="K127" i="13"/>
  <c r="I127" i="13"/>
  <c r="M108" i="13"/>
  <c r="K108" i="13"/>
  <c r="I108" i="13"/>
  <c r="N92" i="13"/>
  <c r="M92" i="13"/>
  <c r="L92" i="13"/>
  <c r="K92" i="13"/>
  <c r="J92" i="13"/>
  <c r="I92" i="13"/>
  <c r="O80" i="13"/>
  <c r="O14" i="13"/>
  <c r="O92" i="13" l="1"/>
  <c r="M78" i="13" s="1"/>
  <c r="O108" i="13"/>
  <c r="M79" i="13" s="1"/>
  <c r="I211" i="13"/>
  <c r="M134" i="13"/>
  <c r="H184" i="13"/>
  <c r="H185" i="13" s="1"/>
  <c r="K211" i="13"/>
  <c r="M211" i="13"/>
  <c r="I184" i="13"/>
  <c r="O211" i="13"/>
  <c r="O127" i="13"/>
  <c r="I110" i="13"/>
  <c r="M110" i="13"/>
  <c r="K184" i="13"/>
  <c r="O184" i="13"/>
  <c r="O185" i="13" s="1"/>
  <c r="I134" i="13"/>
  <c r="K110" i="13"/>
  <c r="M184" i="13"/>
  <c r="M80" i="13" l="1"/>
  <c r="O110" i="13"/>
  <c r="Q20" i="12"/>
  <c r="S20" i="12"/>
  <c r="U20" i="12"/>
  <c r="M356" i="6"/>
  <c r="O328" i="6"/>
  <c r="K328" i="6"/>
  <c r="M250" i="6" l="1"/>
  <c r="O250" i="6" s="1"/>
  <c r="O251" i="6"/>
  <c r="M247" i="6"/>
  <c r="O247" i="6" s="1"/>
  <c r="O248" i="6"/>
  <c r="O225" i="6"/>
  <c r="O227" i="6" s="1"/>
  <c r="O201" i="6"/>
  <c r="O199" i="6"/>
  <c r="O198" i="6"/>
  <c r="O197" i="6"/>
  <c r="O182" i="6"/>
  <c r="O183" i="6"/>
  <c r="O184" i="6"/>
  <c r="O186" i="6"/>
  <c r="O180" i="6"/>
  <c r="I299" i="6" l="1"/>
  <c r="I301" i="6" s="1"/>
  <c r="M301" i="6" l="1"/>
  <c r="M261" i="6"/>
  <c r="I261" i="6" l="1"/>
  <c r="K289" i="6"/>
  <c r="K320" i="6"/>
  <c r="I320" i="6"/>
  <c r="K299" i="6"/>
  <c r="K301" i="6" s="1"/>
  <c r="I289" i="6"/>
  <c r="K261" i="6"/>
  <c r="M338" i="6"/>
  <c r="M340" i="6" s="1"/>
  <c r="O289" i="6"/>
  <c r="O292" i="6" s="1"/>
  <c r="M289" i="6"/>
  <c r="M292" i="6" s="1"/>
  <c r="M302" i="6" s="1"/>
  <c r="M320" i="6"/>
  <c r="O338" i="6"/>
  <c r="O340" i="6" s="1"/>
  <c r="O320" i="6"/>
  <c r="O299" i="6"/>
  <c r="O301" i="6" s="1"/>
  <c r="O261" i="6"/>
  <c r="O302" i="6" l="1"/>
  <c r="I292" i="6"/>
  <c r="I302" i="6" s="1"/>
  <c r="K292" i="6"/>
  <c r="K302" i="6" s="1"/>
  <c r="O132" i="13" l="1"/>
  <c r="O134" i="13" s="1"/>
  <c r="K132" i="13"/>
  <c r="K134" i="13" s="1"/>
</calcChain>
</file>

<file path=xl/sharedStrings.xml><?xml version="1.0" encoding="utf-8"?>
<sst xmlns="http://schemas.openxmlformats.org/spreadsheetml/2006/main" count="1108" uniqueCount="639">
  <si>
    <t>(หน่วย : บาท)</t>
  </si>
  <si>
    <t>1.</t>
  </si>
  <si>
    <t>2.</t>
  </si>
  <si>
    <t>4.</t>
  </si>
  <si>
    <t>5.</t>
  </si>
  <si>
    <t>6.</t>
  </si>
  <si>
    <t xml:space="preserve">3.  </t>
  </si>
  <si>
    <t>7.</t>
  </si>
  <si>
    <t>8.</t>
  </si>
  <si>
    <t>11.</t>
  </si>
  <si>
    <t>9.</t>
  </si>
  <si>
    <t>10.</t>
  </si>
  <si>
    <t>13.</t>
  </si>
  <si>
    <t>21.</t>
  </si>
  <si>
    <t>23.</t>
  </si>
  <si>
    <t>งบการเงินรวม / งบการเงินเฉพาะกิจการ</t>
  </si>
  <si>
    <t>GPI Myanmar Co.,Ltd.</t>
  </si>
  <si>
    <t>GPI Myanmar Co., Ltd.</t>
  </si>
  <si>
    <t>GPI Myanmar  Co.,Ltd.</t>
  </si>
  <si>
    <t>USD</t>
  </si>
  <si>
    <t>บาท</t>
  </si>
  <si>
    <t>12.</t>
  </si>
  <si>
    <t>14.</t>
  </si>
  <si>
    <t xml:space="preserve">18.  </t>
  </si>
  <si>
    <t>19.</t>
  </si>
  <si>
    <t>22.</t>
  </si>
  <si>
    <t>26.</t>
  </si>
  <si>
    <t>24.</t>
  </si>
  <si>
    <t>24.2</t>
  </si>
  <si>
    <t>ณ วันที่ 1</t>
  </si>
  <si>
    <t>มกราคม</t>
  </si>
  <si>
    <t>บันทึกเป็น(รายจ่าย)รายได้ใน</t>
  </si>
  <si>
    <t>กำไรหรือขาดทุน</t>
  </si>
  <si>
    <t>กำไรหรือ</t>
  </si>
  <si>
    <t>ขาดทุนเบ็ดเสร็จอื่น</t>
  </si>
  <si>
    <t>28.</t>
  </si>
  <si>
    <t>15.</t>
  </si>
  <si>
    <t xml:space="preserve">16. </t>
  </si>
  <si>
    <t>ณ วันที่ 31</t>
  </si>
  <si>
    <t>มีนาคม</t>
  </si>
  <si>
    <t>17.</t>
  </si>
  <si>
    <t xml:space="preserve">20.  </t>
  </si>
  <si>
    <t>25.1</t>
  </si>
  <si>
    <t>25.2</t>
  </si>
  <si>
    <t>25.3</t>
  </si>
  <si>
    <t>25.4</t>
  </si>
  <si>
    <t>26.1</t>
  </si>
  <si>
    <t>26.2</t>
  </si>
  <si>
    <t xml:space="preserve">27. </t>
  </si>
  <si>
    <t>29.</t>
  </si>
  <si>
    <t>30.</t>
  </si>
  <si>
    <t>Grand Prix International Public Company Limited and Subsidiaries</t>
  </si>
  <si>
    <t>Notes to the interim financial statements</t>
  </si>
  <si>
    <t>(Unaudited/Reviewed only)</t>
  </si>
  <si>
    <t>Registration :</t>
  </si>
  <si>
    <t xml:space="preserve">Grand Prix International Public Company Limited ("the Company") is a juristic person which </t>
  </si>
  <si>
    <t>incorporated in Thailand on April 30, 1982. The Company was listed in the Stock of Exchange</t>
  </si>
  <si>
    <t>of Thailand on December 1, 2017.</t>
  </si>
  <si>
    <t>Place of business :</t>
  </si>
  <si>
    <t>Head office</t>
  </si>
  <si>
    <t>Branch office 1</t>
  </si>
  <si>
    <t>Branch office 2</t>
  </si>
  <si>
    <t>Branch office 3</t>
  </si>
  <si>
    <t>Branch office 4</t>
  </si>
  <si>
    <t>No. 4/299, Moo 5, Soi Ladplaklao 66,   Ladplaklao Road, Kwang Anusaovaree,  Khet Bangkhen, Bangkok.</t>
  </si>
  <si>
    <t>No. 4/137, Moo5,  Soi Ladplaklao 66,  Ladplaklao Road, Kwang Anusaovaree,  Khet Bangkhen, Bangkok.</t>
  </si>
  <si>
    <t>No. 4/309,  Moo5, Soi Ladplaklao 66,  Ladplaklao Road,</t>
  </si>
  <si>
    <t>No. 4/133, Moo 5, Soi Ladplaklao 66, Ladplaklao Road</t>
  </si>
  <si>
    <t>No. 69, Moo 2, Tambon Bueng Sal,  Amphur Ongkharak, Nakhon Nayok Province.</t>
  </si>
  <si>
    <t>Major Business :</t>
  </si>
  <si>
    <t xml:space="preserve">1.  Providing space for car motor show exhibition and automotive related products and amarketing </t>
  </si>
  <si>
    <t xml:space="preserve">     promotion services (Events) </t>
  </si>
  <si>
    <t>2.  Advertising media in printing , television and website</t>
  </si>
  <si>
    <t>3.  Production and distribution of books</t>
  </si>
  <si>
    <t>4.  Printing services</t>
  </si>
  <si>
    <t>Basis of preparation of interim financial statements</t>
  </si>
  <si>
    <t xml:space="preserve">2.1  Basis financial statements presentation </t>
  </si>
  <si>
    <t xml:space="preserve">The condensed interim financial statements, are prepared in accordance with TAS 34 "Interim Financial  Reporting" under  </t>
  </si>
  <si>
    <t xml:space="preserve">the Accounting Professions Act B.E. 2547.and the regulations the Securities and Exchange Commission regarding the </t>
  </si>
  <si>
    <t>preparation and of the financial reporting under there Securities and Exchange Act B.E.2535</t>
  </si>
  <si>
    <t xml:space="preserve">The interim financial statements have been prepared under the historical cost convention, except as transaction disclosed </t>
  </si>
  <si>
    <t>in related accounting policy.</t>
  </si>
  <si>
    <t xml:space="preserve">These  interim  financial  statements  are  prepared  to  provide an additional  information on the recent  financial  statements </t>
  </si>
  <si>
    <t xml:space="preserve">to ensure that data is current.  Accordingly,  they  focus on new activities,  events  and  circumstances so as not  to duplicate </t>
  </si>
  <si>
    <t>information previously reported.  However, the Company has presented the statements of financial position, comprehensive</t>
  </si>
  <si>
    <t xml:space="preserve"> income, changes in shareholders' equity, and cash flows in the same format as that used for the annual financial statements. </t>
  </si>
  <si>
    <t xml:space="preserve">Therefore, these interim financial statements should be read in conjunction with the financial statements of the Company for </t>
  </si>
  <si>
    <t>the latest year.</t>
  </si>
  <si>
    <t xml:space="preserve">This interim financial information includes the financial statements of Home Product Center Public Company Limited and its </t>
  </si>
  <si>
    <t xml:space="preserve">subsidiaries (“the Group”) and has been prepared on the same basis as that applied for the consolidated financial statements </t>
  </si>
  <si>
    <t>for the year ended 31 December 2019. During the current period, there was no change in the structure of the Group.</t>
  </si>
  <si>
    <t>2.2 Basis of consolidation</t>
  </si>
  <si>
    <t>2.3  New financial reporting standards that became effective in the current period</t>
  </si>
  <si>
    <t xml:space="preserve">During the period, the Group has adopted the revised (revised 2019) and new financial reporting standards and interpretations </t>
  </si>
  <si>
    <t xml:space="preserve">which are effective for fiscal years beginning on or after 1 January 2020.    These financial reporting standards were aimed at </t>
  </si>
  <si>
    <t xml:space="preserve">alignment  with  the  corresponding  International  Financial  Reporting Standards with most of the changes directed towards </t>
  </si>
  <si>
    <t xml:space="preserve">clarifying accounting treatment and providing accounting guidance for users of the standards. The adoption of these financial </t>
  </si>
  <si>
    <t xml:space="preserve">reporting standards does not have any significant impact on the Group’s financial statements. However, the new standard </t>
  </si>
  <si>
    <t>involves changes to key principles, which are summarised below:</t>
  </si>
  <si>
    <t>Financial reporting standards related to financial instruments</t>
  </si>
  <si>
    <t>A set of TFRSs related to financial instruments consists of five accounting standards and interpretations, as follows:</t>
  </si>
  <si>
    <t>Financial reporting standards:</t>
  </si>
  <si>
    <t>TFRS 7</t>
  </si>
  <si>
    <t>TFRS 9</t>
  </si>
  <si>
    <t>Financial Instruments: Disclosures</t>
  </si>
  <si>
    <t>Financial Instruments</t>
  </si>
  <si>
    <t>Accounting standard:</t>
  </si>
  <si>
    <t xml:space="preserve">TAS 32 </t>
  </si>
  <si>
    <t>Financial Instruments: Presentation</t>
  </si>
  <si>
    <t>Financial Reporting Standard Interpretations:</t>
  </si>
  <si>
    <t xml:space="preserve">TFRIC 16 </t>
  </si>
  <si>
    <t>Hedges of a Net Investment in a Foreign Operation</t>
  </si>
  <si>
    <t>TFRIC 19</t>
  </si>
  <si>
    <t>Extinguishing Financial Liabilities with Equity Instruments</t>
  </si>
  <si>
    <t xml:space="preserve">These TFRSs related to financial instruments make stipulations relating to the classification of financial instruments and their </t>
  </si>
  <si>
    <t>measurement at fair value or amortised cost (taking into account the type of instrument, the characteristics of the contractual</t>
  </si>
  <si>
    <t>cash flows and the Company’s business model), calculation of impairment using the expected credit loss method, and hedge</t>
  </si>
  <si>
    <t>accounting. These include stipulations regarding the presentation and disclosure of financial instruments.</t>
  </si>
  <si>
    <t>The cumulative effect of the change is described in Note 4 to the interim consolidated financial statements.</t>
  </si>
  <si>
    <t>TFRS 16 Leases</t>
  </si>
  <si>
    <t xml:space="preserve">TFRS 16  supersedes TAS 17 Leases  together  with  related  Interpretations.   The standard sets out the principles for the </t>
  </si>
  <si>
    <t xml:space="preserve">recognition, measurement, presentation and disclosure of leases, and requires a lessee to recognise assets and liabilities for </t>
  </si>
  <si>
    <t>all leases with a term of more than 12 months, unless the underlying asset is low value.</t>
  </si>
  <si>
    <t>Accounting by lessors under TFRS 16 is substantially unchanged from TAS 17. Lessors will continue to classify leases as</t>
  </si>
  <si>
    <t>either operating or finance leases.</t>
  </si>
  <si>
    <t xml:space="preserve">The Group adopted these financial reporting standards using the modified retrospective method of initial adoption of which </t>
  </si>
  <si>
    <t>the  cumulative  effect  is  recognised  as  the comparative information was not restated.</t>
  </si>
  <si>
    <t xml:space="preserve">Accounting Treatment Guidance on “Temporary relief measures on accounting alternatives in response to the </t>
  </si>
  <si>
    <t>impact of the COVID-19 situation”</t>
  </si>
  <si>
    <t xml:space="preserve">The Federation of Accounting Professions announced Accounting Treatment Guidance on “Temporary relief measures on </t>
  </si>
  <si>
    <t xml:space="preserve">accounting alternatives in response to the impact of the COVID-19 situation”. Its objectives are to alleviate some of the impact </t>
  </si>
  <si>
    <t>of applying certain financial reporting standards, and to provide clarification about accounting treatments during the period of</t>
  </si>
  <si>
    <t>uncertainty relating to this situation.</t>
  </si>
  <si>
    <t xml:space="preserve">On 22 April 2020, the Accounting Treatment Guidance was announced in the Royal Gazette and it is effective for the financial </t>
  </si>
  <si>
    <t xml:space="preserve">statements prepared for reporting periods ending between 1 January 2020 and 31 December 2020. </t>
  </si>
  <si>
    <t>The Group has elected to apply the following temporary relief measures on accounting alternatives:</t>
  </si>
  <si>
    <t xml:space="preserve">-  Not to account for any reduction in lease payments by lessors (if any) as a lease modification, with the lease liabilities that come </t>
  </si>
  <si>
    <t xml:space="preserve">   due in each period reduced in proportion to the reduction and depreciation of right-of-use assets and interest on lease liabilities </t>
  </si>
  <si>
    <t xml:space="preserve">   recognised in each period reversed in proportion to the reduction, with any differences then recognised in profit or loss.</t>
  </si>
  <si>
    <t>-  Not to consider the COVID-19 situation as an indication that an asset may be impaired in accordance with TAS 36, Impairment</t>
  </si>
  <si>
    <t xml:space="preserve">   of Assets.</t>
  </si>
  <si>
    <t>Significant accounting policies</t>
  </si>
  <si>
    <t xml:space="preserve">The interim financial information is prepared by using the same accounting policies and methods of computation as were used for the </t>
  </si>
  <si>
    <t>financial statements for the year ended 31 December 2019 except the changes in accounting policies related to financial instruments</t>
  </si>
  <si>
    <t>and leases.</t>
  </si>
  <si>
    <t>3.1  Financial instruments</t>
  </si>
  <si>
    <t>Classification and measurement</t>
  </si>
  <si>
    <t xml:space="preserve">Financial assets that are debt instruments are measured at fair value through profit or loss, fair value through other comprehensive </t>
  </si>
  <si>
    <t xml:space="preserve">income, or amortised cost. Classification is driven by the Group’s business model for managing the financial assets and the </t>
  </si>
  <si>
    <t>contractual cash flows characteristics of the financial assets.</t>
  </si>
  <si>
    <t>Equity financial assets that are measured at fair value through profit or loss, fair value through other comprehensive income.</t>
  </si>
  <si>
    <t>Financial liabilities are classified and measured at amortised cost.</t>
  </si>
  <si>
    <t>Impairment of financial assets</t>
  </si>
  <si>
    <t xml:space="preserve">The Group recognises an allowance for expected credit losses on its financial assets measured at amortised cost, without requiring </t>
  </si>
  <si>
    <t xml:space="preserve">a credit-impaired event to have occurred prior to the recognition.   The Group accounts for changes in expected credit losses in </t>
  </si>
  <si>
    <t>stages,  with  differing  methods  of  determining  allowance for credit losses and the effective interest rate applied at each stage.</t>
  </si>
  <si>
    <t xml:space="preserve">An  exception  from  this  approach  is  that  for  trade receivables  or  contract  assets  that do not contain a significant financing </t>
  </si>
  <si>
    <t>component, the Group applies a simplified approach to determine the lifetime expected credit losses.</t>
  </si>
  <si>
    <t>3.2  Leases</t>
  </si>
  <si>
    <t>Right-of-use assets</t>
  </si>
  <si>
    <t xml:space="preserve">The Group recognises right-of-use assets at the commencement date of the lease. Right-of-use assets are measured at cost, less </t>
  </si>
  <si>
    <t xml:space="preserve">Unless the Group is reasonably certain that it will obtain ownership of the leased asset at the end of the lease term, the recognised </t>
  </si>
  <si>
    <t xml:space="preserve">right-of-use assets are depreciated on a straight-line basis from the commencement date of the lease to the earlier of the end of </t>
  </si>
  <si>
    <t>the useful life of the right-of-use asset or the end of the lease term.</t>
  </si>
  <si>
    <t>any accumulated depreciation and impairment losses, and adjusted for any remeasurement of lease liabilities. The cost of right</t>
  </si>
  <si>
    <t xml:space="preserve"> lease payments made at or before the commencement date, less any lease incentives received.</t>
  </si>
  <si>
    <t>Lease liabilities</t>
  </si>
  <si>
    <t xml:space="preserve">At the commencement date of the lease, the Group recognises lease liabilities measured at the present value of the lease payments </t>
  </si>
  <si>
    <t xml:space="preserve">to be made over the lease term,   discounted by the interest rate implicit in the lease or the Group’s incremental  borrowing  rate. </t>
  </si>
  <si>
    <t xml:space="preserve">After the commencement date,  the amount of lease liabilities is increased to reflect the accretion of interest and reduced for the </t>
  </si>
  <si>
    <t>lease payments made. In addition, the carrying amount of lease liabilities is remeasured if there is a modification or reassessment.</t>
  </si>
  <si>
    <t>Short-term leases and Leases of low-value assets</t>
  </si>
  <si>
    <t xml:space="preserve">Payments under leases that, have a lease term of 12 months or less at the commencement date, or are leases of low-value assets, </t>
  </si>
  <si>
    <t>are recognised as expenses on a straight-line basis over the lease term.</t>
  </si>
  <si>
    <t>Cumulative effect of change in accounting policy due to the adoption of new financial reporting standard</t>
  </si>
  <si>
    <t xml:space="preserve">The impacts on the beginning balance of retained earnings of 2020 from change in accounting policy due to the adoption of this </t>
  </si>
  <si>
    <t>standard are presented as follows:</t>
  </si>
  <si>
    <t>(Unit : Baht)</t>
  </si>
  <si>
    <t>Consolidated financial statements</t>
  </si>
  <si>
    <t>December 31, 2019</t>
  </si>
  <si>
    <t>December 31,</t>
  </si>
  <si>
    <t>2019</t>
  </si>
  <si>
    <t xml:space="preserve"> January 1, </t>
  </si>
  <si>
    <t>2020</t>
  </si>
  <si>
    <t>Statements of financial position</t>
  </si>
  <si>
    <t>Assets</t>
  </si>
  <si>
    <t>Current assets</t>
  </si>
  <si>
    <t>Trade and other current receivables (Prepaid expenses)</t>
  </si>
  <si>
    <t>Non-Current Assets</t>
  </si>
  <si>
    <t>Property, plant and equipment</t>
  </si>
  <si>
    <t>Other non-current assets (Leasehold rights)</t>
  </si>
  <si>
    <t>Non current liabilities</t>
  </si>
  <si>
    <t>The impacts of TFRS 16</t>
  </si>
  <si>
    <t>Separate financial statements</t>
  </si>
  <si>
    <t>Leases</t>
  </si>
  <si>
    <t xml:space="preserve">Upon initial application of TFRS 16 the Group recognised lease liabilities previously classified as operating leases at the present </t>
  </si>
  <si>
    <t xml:space="preserve">value of the remaining lease payments, discounted using the Group’s incremental borrowing rate at 1 January 2020. For leases </t>
  </si>
  <si>
    <t xml:space="preserve">previously classified as finance leases,   the Group recognised the carrying amount of the right-of-use assets and lease liabilities </t>
  </si>
  <si>
    <t>based on the carrying amounts of the lease assets and lease liabilities immediately before the date of initial application of TFRS 16.</t>
  </si>
  <si>
    <t>Consolidated financial statements/Separate financial statements</t>
  </si>
  <si>
    <t>Operating lease commitments as at December 31, 2019</t>
  </si>
  <si>
    <t>Less:  Short-term leases and leases of low-value assets</t>
  </si>
  <si>
    <t>Add:   adjustment</t>
  </si>
  <si>
    <t>Less:   Deferred interest expenses</t>
  </si>
  <si>
    <t>Increase in lease liabilities due to TFRS 16 adoption</t>
  </si>
  <si>
    <t>Lease liabilities as at January 1, 2020</t>
  </si>
  <si>
    <t>The adjustments of right-of-use assets due to TFRS 16 adoption as at January 1, 2020 are summarised below:</t>
  </si>
  <si>
    <t>Land improvement</t>
  </si>
  <si>
    <t>Tools and and equipment</t>
  </si>
  <si>
    <t>Total</t>
  </si>
  <si>
    <t>Less:   Accumulated depreciation</t>
  </si>
  <si>
    <t>Net</t>
  </si>
  <si>
    <t>Group of financial instruments</t>
  </si>
  <si>
    <t xml:space="preserve">During the current period, the Group has adopted TFRS relating group of financial instrument. The Group elects not to restate </t>
  </si>
  <si>
    <t>comparative financial statements.</t>
  </si>
  <si>
    <t>The impacts of TFRS 9</t>
  </si>
  <si>
    <t>Investment in fixed deposit</t>
  </si>
  <si>
    <t>Current investments</t>
  </si>
  <si>
    <t>Other non-current financial assets</t>
  </si>
  <si>
    <t>Other long-term invesment</t>
  </si>
  <si>
    <t>Cash and cash equivalents</t>
  </si>
  <si>
    <t>(Unit:Baht)</t>
  </si>
  <si>
    <t xml:space="preserve">Cash </t>
  </si>
  <si>
    <t>Current accounts</t>
  </si>
  <si>
    <t>Savings deposit</t>
  </si>
  <si>
    <t>Fixed deposit</t>
  </si>
  <si>
    <t>Investment in fixed deposits</t>
  </si>
  <si>
    <t xml:space="preserve">Fixed deposits due on maturity date </t>
  </si>
  <si>
    <t>Trade and other current receivables</t>
  </si>
  <si>
    <t>Trade accounts receivable :</t>
  </si>
  <si>
    <t>Related companies (Note 24.3.1)</t>
  </si>
  <si>
    <t>Other parties</t>
  </si>
  <si>
    <t>Less  Allowance for doubtful accounts</t>
  </si>
  <si>
    <t xml:space="preserve">         Provisions for goods returned</t>
  </si>
  <si>
    <t>Other current receivables :</t>
  </si>
  <si>
    <t>Other receivable related parties (Note 24.3.1)</t>
  </si>
  <si>
    <t>Accrued income</t>
  </si>
  <si>
    <t>Prepaid expenses</t>
  </si>
  <si>
    <t>Other</t>
  </si>
  <si>
    <t>Aging of trade accounts receivable are as follows.</t>
  </si>
  <si>
    <t>Undue</t>
  </si>
  <si>
    <t>Over due :</t>
  </si>
  <si>
    <t>1 - 90 days</t>
  </si>
  <si>
    <t>91 - 180 days</t>
  </si>
  <si>
    <t>181- 365 days</t>
  </si>
  <si>
    <t>More than 365 days up</t>
  </si>
  <si>
    <t>Increase</t>
  </si>
  <si>
    <t>Inventories</t>
  </si>
  <si>
    <t>/ Separate financial statements</t>
  </si>
  <si>
    <t>Finished goods</t>
  </si>
  <si>
    <t xml:space="preserve">Work in process
</t>
  </si>
  <si>
    <t>Raw materials</t>
  </si>
  <si>
    <t>Less Allowance for inventories devaluation</t>
  </si>
  <si>
    <t>are as follows:</t>
  </si>
  <si>
    <t>Beginning of the period</t>
  </si>
  <si>
    <t>Increase(decrease)</t>
  </si>
  <si>
    <t>End of the period</t>
  </si>
  <si>
    <t>Long-term deposits at bank</t>
  </si>
  <si>
    <t>Fair values ​​are recognized in profit (loss).</t>
  </si>
  <si>
    <t>Other non-marketable equity securities :</t>
  </si>
  <si>
    <t>Invesments in other company</t>
  </si>
  <si>
    <t>Less  Provision for impairment</t>
  </si>
  <si>
    <t>Consolidated financial statements / Separate financial statements</t>
  </si>
  <si>
    <t>Investments in associates</t>
  </si>
  <si>
    <t>Company name</t>
  </si>
  <si>
    <t>Business type</t>
  </si>
  <si>
    <t xml:space="preserve">Registered </t>
  </si>
  <si>
    <t>Country</t>
  </si>
  <si>
    <t>Automatrix  Solutions Co.Ltd.</t>
  </si>
  <si>
    <t xml:space="preserve">Trading center </t>
  </si>
  <si>
    <t xml:space="preserve">and providing </t>
  </si>
  <si>
    <t xml:space="preserve">Electronic media </t>
  </si>
  <si>
    <t xml:space="preserve">through Internet </t>
  </si>
  <si>
    <t>network service</t>
  </si>
  <si>
    <t>Thai</t>
  </si>
  <si>
    <t>True energy Co.Ltd.</t>
  </si>
  <si>
    <t>Paid up capital</t>
  </si>
  <si>
    <t xml:space="preserve">Holdings </t>
  </si>
  <si>
    <t xml:space="preserve">Carrying amounts based on equity method
</t>
  </si>
  <si>
    <t>Cost</t>
  </si>
  <si>
    <t xml:space="preserve"> Beginning of the period</t>
  </si>
  <si>
    <t xml:space="preserve"> Increase</t>
  </si>
  <si>
    <t xml:space="preserve"> Share of loss of associates accounted for using equity method</t>
  </si>
  <si>
    <t xml:space="preserve"> End of the period</t>
  </si>
  <si>
    <t>Investments in subsidiary</t>
  </si>
  <si>
    <t>Details of investments in subsidiaries as presented in separate financial statements are as follows:</t>
  </si>
  <si>
    <t xml:space="preserve">According to Board of  Director meeting No.6/2018  held on November 12, 2018,  resolved  the company to  invest  in  </t>
  </si>
  <si>
    <t xml:space="preserve">GPI Myanmar Co.,Ltd.,  which the company registered on November 28, 2018, the said investment in GPI Myanmar Co.,Ltd. </t>
  </si>
  <si>
    <t>is a subsidiary of the Company from November 28, 2018.</t>
  </si>
  <si>
    <t>Investment property</t>
  </si>
  <si>
    <t>Net book value as at the beginning of the period</t>
  </si>
  <si>
    <t>Acquisitions during the period - at cost</t>
  </si>
  <si>
    <t>Depreciation for the period</t>
  </si>
  <si>
    <t>Net book value as at the end of the period</t>
  </si>
  <si>
    <t xml:space="preserve">(As at December 31, 2019 : Baht 42.49 million) have  been  used  as collateral for bank overdraft, short-term loans from </t>
  </si>
  <si>
    <t>financial institution as stated in  note 5.</t>
  </si>
  <si>
    <t>Adjustments of right-of-use assets due to TFRS 16 adoption</t>
  </si>
  <si>
    <t>Other intangible assets</t>
  </si>
  <si>
    <t>Amortization for the period</t>
  </si>
  <si>
    <t xml:space="preserve">Deferred tax / Income tax expense </t>
  </si>
  <si>
    <t>Deferred tax assets</t>
  </si>
  <si>
    <t>Deferred tax liabilities</t>
  </si>
  <si>
    <t xml:space="preserve">As at </t>
  </si>
  <si>
    <t>January 1,</t>
  </si>
  <si>
    <t>Recognized as expenses/(revenues) in</t>
  </si>
  <si>
    <t>Profit  or Losses</t>
  </si>
  <si>
    <t>Other comprehensive income or loss</t>
  </si>
  <si>
    <t>Deferred tax assets :</t>
  </si>
  <si>
    <t>Allowance for  inventories devaluation</t>
  </si>
  <si>
    <t>Provision for liabilities employee benefits</t>
  </si>
  <si>
    <t>Deferred tax liabilities :</t>
  </si>
  <si>
    <t>Temporary differences depreciation</t>
  </si>
  <si>
    <t>Liabilities under financial leases</t>
  </si>
  <si>
    <t>Deferred tax assets - net</t>
  </si>
  <si>
    <t>Current income tax :</t>
  </si>
  <si>
    <t xml:space="preserve">Income tax expenses </t>
  </si>
  <si>
    <t>Deferred tax :</t>
  </si>
  <si>
    <t>Changing in temporary differences</t>
  </si>
  <si>
    <t xml:space="preserve">Income tax expenses in the statements </t>
  </si>
  <si>
    <t>of comprehensive income</t>
  </si>
  <si>
    <t xml:space="preserve"> Consolidated financial statements /</t>
  </si>
  <si>
    <t xml:space="preserve"> Separate financial statements</t>
  </si>
  <si>
    <t>Before income tax</t>
  </si>
  <si>
    <t>Income (expense) income tax</t>
  </si>
  <si>
    <t xml:space="preserve">  Net of income tax</t>
  </si>
  <si>
    <t>Gains on re-measurements of defined benefit plans</t>
  </si>
  <si>
    <t xml:space="preserve">16.5 Reconciliation between income tax expenses and the product of accounting profit multiplied by income tax rate for the </t>
  </si>
  <si>
    <t>Profit loss before income tax</t>
  </si>
  <si>
    <t>Add back loss without tax for subsidiary</t>
  </si>
  <si>
    <t xml:space="preserve">Tax rate </t>
  </si>
  <si>
    <t xml:space="preserve">Amount of income tax </t>
  </si>
  <si>
    <t>Tax effect implications for :</t>
  </si>
  <si>
    <t xml:space="preserve">Accounting incomes (expenses) is different </t>
  </si>
  <si>
    <t xml:space="preserve">       from taxable incomes and expenses)</t>
  </si>
  <si>
    <t xml:space="preserve">Non-deductible expenses </t>
  </si>
  <si>
    <t>Additional deductible expenses</t>
  </si>
  <si>
    <t>Income tax expense reported in the</t>
  </si>
  <si>
    <t>statements of comprehensive income</t>
  </si>
  <si>
    <t>Effective income tax rate</t>
  </si>
  <si>
    <t>Trade and other current payables</t>
  </si>
  <si>
    <t>Trade accounts payable :</t>
  </si>
  <si>
    <t>Trade payable - Other parties</t>
  </si>
  <si>
    <t>Other current payables :</t>
  </si>
  <si>
    <t>Accrued expenses</t>
  </si>
  <si>
    <t>Revenue Department payable</t>
  </si>
  <si>
    <t>Suspense output tax</t>
  </si>
  <si>
    <t>Accrued withoding tax</t>
  </si>
  <si>
    <t>Unearned revenues</t>
  </si>
  <si>
    <t>Unearned revenues for motor show space</t>
  </si>
  <si>
    <t>Unearned revenues for other event</t>
  </si>
  <si>
    <t>Others</t>
  </si>
  <si>
    <t>Less   Current portion</t>
  </si>
  <si>
    <t xml:space="preserve">The company entered into filed area lease with a related company for activity operation term of the lease agreement is ended </t>
  </si>
  <si>
    <t>May 14, 2024.</t>
  </si>
  <si>
    <t>Within 1 year</t>
  </si>
  <si>
    <t>Over 1 year within 5 years</t>
  </si>
  <si>
    <t>Less  Future interest of financial leases</t>
  </si>
  <si>
    <t>Minimum lease payments</t>
  </si>
  <si>
    <t xml:space="preserve">Present value of minimum </t>
  </si>
  <si>
    <t>lease payments</t>
  </si>
  <si>
    <t xml:space="preserve">Non-current provisions for employee benefits </t>
  </si>
  <si>
    <t>Balance as at beginning of the period</t>
  </si>
  <si>
    <t>Current service cost</t>
  </si>
  <si>
    <t>Interest cost</t>
  </si>
  <si>
    <t>(Profit) from actuarial estimates</t>
  </si>
  <si>
    <t>Balance as at end of the period</t>
  </si>
  <si>
    <t>Employee benefit payment during in the period</t>
  </si>
  <si>
    <t xml:space="preserve">For the three-month periods </t>
  </si>
  <si>
    <t>Cost of sales and services</t>
  </si>
  <si>
    <t>Distribution cost</t>
  </si>
  <si>
    <t xml:space="preserve">Administrative expenses </t>
  </si>
  <si>
    <t>Discount rate</t>
  </si>
  <si>
    <t>Salary increase rate</t>
  </si>
  <si>
    <t>Staff turnover rate</t>
  </si>
  <si>
    <t>Experience improvements</t>
  </si>
  <si>
    <t>(expressed as weighted averages) are as follow:</t>
  </si>
  <si>
    <t xml:space="preserve">Future salary growth </t>
  </si>
  <si>
    <t>Employee turnover rate (depend on working period of employee)</t>
  </si>
  <si>
    <t>Mortality rate (TMO2017)</t>
  </si>
  <si>
    <t>Disability rate (TMO2017)</t>
  </si>
  <si>
    <t>1.61%</t>
  </si>
  <si>
    <t>1.71%</t>
  </si>
  <si>
    <t>5.01%</t>
  </si>
  <si>
    <t>7.02%</t>
  </si>
  <si>
    <t>0 - 24.00%</t>
  </si>
  <si>
    <t>0 - 22.00%</t>
  </si>
  <si>
    <t>100.00%</t>
  </si>
  <si>
    <t>10.00%</t>
  </si>
  <si>
    <t>Dividend</t>
  </si>
  <si>
    <t xml:space="preserve">21.2 According to Annual General Meeting of Shareholders Year 2019,  held on March 28, 2019,  resolved  to pay  the interim </t>
  </si>
  <si>
    <t xml:space="preserve">dividend  from the remaining performance for September 2017 - March 2018 for  the total eligible shares of 600 million </t>
  </si>
  <si>
    <t>April 19, 2019.</t>
  </si>
  <si>
    <t>Provident fund</t>
  </si>
  <si>
    <t>Expenses by nature</t>
  </si>
  <si>
    <t xml:space="preserve">Changing in finished goods and </t>
  </si>
  <si>
    <t>work in process</t>
  </si>
  <si>
    <t>Raw material used</t>
  </si>
  <si>
    <t xml:space="preserve">Hire of work expenses for plate, </t>
  </si>
  <si>
    <t>original manuscript and others</t>
  </si>
  <si>
    <t>Employee expenses</t>
  </si>
  <si>
    <t xml:space="preserve">Service charge for using area </t>
  </si>
  <si>
    <t>for organizing event</t>
  </si>
  <si>
    <t>Structure decoration expenses</t>
  </si>
  <si>
    <t>Advertising expenses</t>
  </si>
  <si>
    <t>Hire of work expenses for organize activities</t>
  </si>
  <si>
    <t>Depreciation /Amortization</t>
  </si>
  <si>
    <t xml:space="preserve">Consolidated financial statements </t>
  </si>
  <si>
    <t xml:space="preserve">Transaction with related parties </t>
  </si>
  <si>
    <t xml:space="preserve">24.1   Relationship between the related parties summarized as follows: </t>
  </si>
  <si>
    <t>Persons or company</t>
  </si>
  <si>
    <t>Relationship type</t>
  </si>
  <si>
    <t>Blue Diamond Golf And Water Sport Club Co., Ltd.</t>
  </si>
  <si>
    <t>Director/shareholder</t>
  </si>
  <si>
    <t>Key management</t>
  </si>
  <si>
    <t>Subsidiary and Common director/shareholder</t>
  </si>
  <si>
    <t>Associated and Common director</t>
  </si>
  <si>
    <t>Director / Major Shareholder of the company</t>
  </si>
  <si>
    <t>Person with power and responsibility for  planning</t>
  </si>
  <si>
    <t>Type of transactions</t>
  </si>
  <si>
    <t>Pricing policy</t>
  </si>
  <si>
    <t>Provide event organizer services</t>
  </si>
  <si>
    <t>Provide printing services</t>
  </si>
  <si>
    <t>Provide advertising services</t>
  </si>
  <si>
    <t>Provide art work service</t>
  </si>
  <si>
    <t>Provide office for rental</t>
  </si>
  <si>
    <t>Management income</t>
  </si>
  <si>
    <t>Leasehold rights and event space rental</t>
  </si>
  <si>
    <t>Advertising and public relations wages</t>
  </si>
  <si>
    <t>Location and service fees for organizing seminars</t>
  </si>
  <si>
    <t>Agreed-upon prices</t>
  </si>
  <si>
    <t>Transactions in the statement of comprehensive income</t>
  </si>
  <si>
    <t xml:space="preserve">Blue Diamond Golf And Water </t>
  </si>
  <si>
    <t>Sport Club Co., Ltd.</t>
  </si>
  <si>
    <t>Key executive remuneration :</t>
  </si>
  <si>
    <t>Directors' remuneration</t>
  </si>
  <si>
    <t>Executive remuneration :</t>
  </si>
  <si>
    <t>Short-term benefits</t>
  </si>
  <si>
    <t>Post-employment benefits</t>
  </si>
  <si>
    <t>24.3  Transactions in the statement of financial position</t>
  </si>
  <si>
    <t>24.3.1 Trade and other current receivables</t>
  </si>
  <si>
    <t>Employee</t>
  </si>
  <si>
    <t>The Company had loan to  employees with payment due within two years deducted  from  salaries and monthly wages,</t>
  </si>
  <si>
    <t xml:space="preserve">bearing no interest under welfare condition.  </t>
  </si>
  <si>
    <t>were as follows:</t>
  </si>
  <si>
    <t>Repayment</t>
  </si>
  <si>
    <t xml:space="preserve">Blue Diamond Golf </t>
  </si>
  <si>
    <t>And Water Sport Club Co., Ltd.</t>
  </si>
  <si>
    <t>24.3.4 Right-of-use assets</t>
  </si>
  <si>
    <t>24.3.5 Lease liabilities</t>
  </si>
  <si>
    <t xml:space="preserve">25. </t>
  </si>
  <si>
    <t>Supplementary disclosure of cash flow information</t>
  </si>
  <si>
    <t>Cash and cash equivalents consist of cash on hand and deposits at financial institutions</t>
  </si>
  <si>
    <t>Cash and cash equivalents in the statement of cash flows consist of  transactions in the statement of financial position as follows :</t>
  </si>
  <si>
    <t>Cash and cash equivalents as at the beginning of period are as follows:</t>
  </si>
  <si>
    <t>Cash and cash equivalents as at the end of period are as follows:</t>
  </si>
  <si>
    <t>January 1, 2020</t>
  </si>
  <si>
    <t>January 1, 2019</t>
  </si>
  <si>
    <t>Commitments and contingent liabilities</t>
  </si>
  <si>
    <t>The Company had commitments to pay the rental and service charge according to agreements as follows:</t>
  </si>
  <si>
    <t xml:space="preserve">Metropolitan Electricity Authority issued by bank for electricity usage amount of Baht 0.31 million and monthly mailing </t>
  </si>
  <si>
    <t>post  service with Thailand post Co.,Ltd. amount of Baht 0.01 million, total amount of Baht 0.32 million, secured by</t>
  </si>
  <si>
    <t>fixed deposit</t>
  </si>
  <si>
    <t>Business segment information</t>
  </si>
  <si>
    <t xml:space="preserve">Operating segment information is reported in a manner consistent with the internal reports that are regularly reviewed by the chief decision maker officer  in order to make decisions  about  the allocation </t>
  </si>
  <si>
    <t xml:space="preserve"> of  resources  to the segment and assess its performance. The chief decision maker officer is the Managing Director of the Company.</t>
  </si>
  <si>
    <t>Activities</t>
  </si>
  <si>
    <t>Media &amp; Publishing</t>
  </si>
  <si>
    <t xml:space="preserve">Revenues from sales and services </t>
  </si>
  <si>
    <t xml:space="preserve">Costs of sales and  services </t>
  </si>
  <si>
    <t>Gross (loss) Profit</t>
  </si>
  <si>
    <t xml:space="preserve">Other income </t>
  </si>
  <si>
    <t>Administrative expenses</t>
  </si>
  <si>
    <t>Share of loss of associates accounted for using equity method</t>
  </si>
  <si>
    <t>Profit (loss) before income tax expense</t>
  </si>
  <si>
    <t>Profit (loss) for the period</t>
  </si>
  <si>
    <t>Fair value of financial instruments</t>
  </si>
  <si>
    <t xml:space="preserve">Since the majority of the Group’s financial instruments are short-term in nature or carrying interest at rates close to the market </t>
  </si>
  <si>
    <t xml:space="preserve">interest rates, their fair value are not expected to be materially different from the amounts presented in the statements of financial </t>
  </si>
  <si>
    <t>position.</t>
  </si>
  <si>
    <t xml:space="preserve">Carrying value </t>
  </si>
  <si>
    <t>Fair value</t>
  </si>
  <si>
    <t>Fair value through</t>
  </si>
  <si>
    <t>Amortised cost</t>
  </si>
  <si>
    <t>profit or loss</t>
  </si>
  <si>
    <t>Long-term loan to related persons</t>
  </si>
  <si>
    <t>Total financial assets</t>
  </si>
  <si>
    <t>Total financial liabilities</t>
  </si>
  <si>
    <t>The methods and assumptions used by the Group in estimating the fair value of financial instruments are as follows:</t>
  </si>
  <si>
    <t>-</t>
  </si>
  <si>
    <t>For financial assets and liabilities which have short-term maturity, including cash and deposit at financial institutions,</t>
  </si>
  <si>
    <t xml:space="preserve">accounts receivables and accounts payables, their carrying amounts in the statements of financial position approximate </t>
  </si>
  <si>
    <t xml:space="preserve">their fair values. </t>
  </si>
  <si>
    <t xml:space="preserve">For loans to and loans from carrying interest approximate to the market rate, their carrying amounts in the statements of </t>
  </si>
  <si>
    <t>financial position approximates their fair values.</t>
  </si>
  <si>
    <t xml:space="preserve">The fair value of investment in equity instruments of non-listed companies has been determined by analysis and considering </t>
  </si>
  <si>
    <t xml:space="preserve">change in the invested companies’ financial position and operating performance, including other several factors, and </t>
  </si>
  <si>
    <t xml:space="preserve">concluded that the cost of those investments has appropriately represented the fair value of the investments. </t>
  </si>
  <si>
    <t>During the current period, there was no transfer within the fair value hierarchy.</t>
  </si>
  <si>
    <t>Capital management</t>
  </si>
  <si>
    <t xml:space="preserve">The objective of  financial management  of  the  Company  is to maintain the ability of operation as a going  concern  and </t>
  </si>
  <si>
    <t>proper capital structure.</t>
  </si>
  <si>
    <t>Debt to equity ratio (equal)</t>
  </si>
  <si>
    <t>Approval of interim financial information</t>
  </si>
  <si>
    <t>Consolidated  financial statements</t>
  </si>
  <si>
    <t>Finance costs</t>
  </si>
  <si>
    <t>Revenue Department receivable</t>
  </si>
  <si>
    <t>Production and distribution electric current</t>
  </si>
  <si>
    <t>Difference from rental reduction</t>
  </si>
  <si>
    <t>16.1 Deferred tax assets after netting with deferred tax liabilities has been presented in the statement of financial position had details</t>
  </si>
  <si>
    <t>as follows:</t>
  </si>
  <si>
    <t>Changing in finished goods and work in process</t>
  </si>
  <si>
    <t xml:space="preserve">order and control various businesses  of the business, </t>
  </si>
  <si>
    <t xml:space="preserve">whether directly or indirectly,  including directors </t>
  </si>
  <si>
    <t>of the company (Whether acting at the executive level or not.)</t>
  </si>
  <si>
    <t>Board of  Director meeting passed resolution to pay interim dividend from remaining retained earnings as at  December 31,</t>
  </si>
  <si>
    <t xml:space="preserve"> 21.1 According to the Board of  Director meeting no. 5/2020 held on March 27, 2020,  the meeting passed resolution to cancel  </t>
  </si>
  <si>
    <t xml:space="preserve">recognision right-of-use assets as lease-by-lease basis by book value of assets as if this standard has been adopted since the effective </t>
  </si>
  <si>
    <t>date of lease discounted using the incremental borrowing rate as at January 1, 2020.</t>
  </si>
  <si>
    <t xml:space="preserve">to restate comparative financial statements.The Group has elected to apply this standard to the leases previously classified as operating </t>
  </si>
  <si>
    <t>the year 2020 held on July 7, 2020</t>
  </si>
  <si>
    <t xml:space="preserve">paid on April 24, 2020.  Such interim dividend payment was informed to shareholders in the annual shareholder meeting of </t>
  </si>
  <si>
    <t>dividend of the year 2019 approved in the Board of Director meeting  no.2/2020 held on February 18, 2020.  However, the</t>
  </si>
  <si>
    <t>Transfer from other non-current assets  - at cost</t>
  </si>
  <si>
    <t>Transfer to other non-current assets  - net book value</t>
  </si>
  <si>
    <t>Transfer to right-of-use assets - net book value</t>
  </si>
  <si>
    <t>Disposals during the period - net book value</t>
  </si>
  <si>
    <t>Close to normal business price of other customers</t>
  </si>
  <si>
    <t xml:space="preserve">As described in Note 2.3 to the interim consolidated financial statements,  during the current period, theGroup has adopted financial </t>
  </si>
  <si>
    <t xml:space="preserve">reporting  standard  related  to TFRS 16. The Group has adopted TFRS relating group of financial instrument. The Group elects not </t>
  </si>
  <si>
    <t>For the three-month and nine-month periods ended September 30, 2020</t>
  </si>
  <si>
    <t>September 30, 2020</t>
  </si>
  <si>
    <t>Movement of the allowance for doubtful accounts  for the nine-month periods ended September 30, 2020 and 2019 are as follows:</t>
  </si>
  <si>
    <t>September 30, 2019</t>
  </si>
  <si>
    <t xml:space="preserve">September 30, </t>
  </si>
  <si>
    <t xml:space="preserve">As at September 30, 2020 and December 31, 2019,  The Company had investment property at book value of Baht 32.24 million , </t>
  </si>
  <si>
    <t>Movements of the right-of-use assets account for the nine-month periods ended September 30, 2020, are summarized below:</t>
  </si>
  <si>
    <t>Movements of the Other intangible assets account for the nine-month periods ended September 30, 2020 are summarized below:</t>
  </si>
  <si>
    <t xml:space="preserve">16.2 The movement of deferred tax assets and liabilities occurred during for the nine-month periods ended September 30, 2020 </t>
  </si>
  <si>
    <t>and 2019 were as follows:</t>
  </si>
  <si>
    <t>September 30,</t>
  </si>
  <si>
    <t>16.3 Income tax recognized in profit or loss for the nine-month periods ended September 30, 2020 and 2019 as follows:</t>
  </si>
  <si>
    <t>16.4 Income tax on components of other comprehensive income for the nine-month periods ended September 30, 2020 and 2019</t>
  </si>
  <si>
    <t xml:space="preserve">Periods ended  September 30, 2020 </t>
  </si>
  <si>
    <t>Periods ended  September 30, 2019</t>
  </si>
  <si>
    <t>nine-month periods ended September 30, 2020 and 2019  presented as follows:</t>
  </si>
  <si>
    <t>20.1 Movement of the present value of the employee benefit obligations  for the nine- month periods ended September 30, 2020</t>
  </si>
  <si>
    <t xml:space="preserve">20.2 Employee benefit expenses recognized in the statement of comprehensive income for the three-month and nine-month periods </t>
  </si>
  <si>
    <t>ended September 30, 2020 and 2019 are as follows:</t>
  </si>
  <si>
    <t xml:space="preserve">For the nine-month periods </t>
  </si>
  <si>
    <t>Expenses by nature for the three-month and nine-month periods ended September 30, 2020 and 2019 are as follows:</t>
  </si>
  <si>
    <t xml:space="preserve"> For the three-month periods ended September 30,</t>
  </si>
  <si>
    <t xml:space="preserve"> For the nine-month periods ended September 30,</t>
  </si>
  <si>
    <t xml:space="preserve"> For the three-month periods ended September 30, </t>
  </si>
  <si>
    <t xml:space="preserve"> For the nine-month periods ended September 30, </t>
  </si>
  <si>
    <t>Significant balance with related parties as at September 30, 2020 and December 31, 2019 summarized as follows:</t>
  </si>
  <si>
    <t xml:space="preserve">Movement of long-term loan to related person for the nine-month periods ended September 30, 2020 and 2019, summarized </t>
  </si>
  <si>
    <t>Non-cash transactions for the nine-month ended September 30, 2020  were as follows:</t>
  </si>
  <si>
    <t>Non-cash transactions for the nine-month periods ended September 30, 2019 were as follows:</t>
  </si>
  <si>
    <t xml:space="preserve">As at September 30, 2020 and  December 31, 2019,  the Company  has contingent liabilities  from letter of guarantee to </t>
  </si>
  <si>
    <t>The main segment operation of the Company for the three-month and nine-month periods ended September 30, 2020 and 2019 as follows:</t>
  </si>
  <si>
    <t>Consolidated financial statements as at September 30, 2020</t>
  </si>
  <si>
    <t>Separate financial statements as at September 30, 2020</t>
  </si>
  <si>
    <t>As at  September 30, 2020 and December 31, 2019,  the company has debt to equity ratio as follow :</t>
  </si>
  <si>
    <t xml:space="preserve">This interim financial information have been approved to be issued by the Company's director on November 11, 2020. </t>
  </si>
  <si>
    <t xml:space="preserve">For the three-month periods ended September 30, </t>
  </si>
  <si>
    <t>For the nine-month periods ended September 30, 2020</t>
  </si>
  <si>
    <t>For the three-month periods ended September 30, 2020</t>
  </si>
  <si>
    <t>The Company’s general information</t>
  </si>
  <si>
    <t>-of-use assets includes the amount of lease liabilities recognised through initial measurement,  initial direct costs incurred, and</t>
  </si>
  <si>
    <t>Company did not use such credit line.</t>
  </si>
  <si>
    <t xml:space="preserve">rate MOR  per annum.  and short-term loan  amounting of  Baht 25 million at interest rate MLR per annum. Such credit line have </t>
  </si>
  <si>
    <t xml:space="preserve">As at September 30, 2020, the Company had investments in fixed deposit due payment twelve-month with a two bank at interest rate </t>
  </si>
  <si>
    <t xml:space="preserve">a financial institution at interest rate 1.60 % - 1.95% per annum. </t>
  </si>
  <si>
    <t>As at December 31, 2019, the Company had investments in fixed deposit due payment thirteen - month and fourteen - month with</t>
  </si>
  <si>
    <t xml:space="preserve">Movements of the investment in associated company  for the nine-month periods ended September 30, 2020 are summarized </t>
  </si>
  <si>
    <t xml:space="preserve">13.1 Movements of the property plant and equipment account for the nine-month periods ended September 30, 2020, are </t>
  </si>
  <si>
    <t>summarized below:</t>
  </si>
  <si>
    <t>price of the land.</t>
  </si>
  <si>
    <t xml:space="preserve">the fair value amounted to Baht 49.64 million. The fair value of such investment properties is determined by purchase and selling </t>
  </si>
  <si>
    <t xml:space="preserve">13.2 As at September 30, 2020, the Company has a fully depreciated property, plant and equipment still in use have cost value </t>
  </si>
  <si>
    <t>of Baht 120.94 million. (As at December 31, 2019 : Baht 116.93 million)</t>
  </si>
  <si>
    <t xml:space="preserve">13.3 As at September 30, 2020,  Certain  of  land  with  its  construction   at  book  value   amounting  to  Baht  44.67  million  </t>
  </si>
  <si>
    <t>been secured by mortgaging certain land with its construction of the Company as stated in note 13.3. At the end of the period, the</t>
  </si>
  <si>
    <t>Lease liabilities (Noet 24.3.5)</t>
  </si>
  <si>
    <t>Related companies and Common director/shareholder</t>
  </si>
  <si>
    <t>Revenues from services :</t>
  </si>
  <si>
    <t>Other income :</t>
  </si>
  <si>
    <t>Cost of services :</t>
  </si>
  <si>
    <t>Distribution cost :</t>
  </si>
  <si>
    <t xml:space="preserve">-  The company transfer other non-current assets (Barter goods) amounting to Baht 0.35 million baht to Property, </t>
  </si>
  <si>
    <t xml:space="preserve">    plant and equipment</t>
  </si>
  <si>
    <t>31.</t>
  </si>
  <si>
    <t>Events after the reporting period</t>
  </si>
  <si>
    <t xml:space="preserve">-  </t>
  </si>
  <si>
    <t xml:space="preserve">Present value of liabilities under </t>
  </si>
  <si>
    <t>financial leases</t>
  </si>
  <si>
    <t>20.3  Actuarial gains recognized in other comprehensive income for the nine-month periods ended September 30, 2020 and 2019</t>
  </si>
  <si>
    <t>consist of :</t>
  </si>
  <si>
    <t>and 2019</t>
  </si>
  <si>
    <t xml:space="preserve">The carrying value and fair value of foreign currency forward contracts and debentures as at September 30, 2020 are presented </t>
  </si>
  <si>
    <t>below.</t>
  </si>
  <si>
    <t xml:space="preserve">Movement of the allowance for inventories devaluation for the nine-month periods ended September 30, 2020 and 2019 are </t>
  </si>
  <si>
    <t>referenced interest rate.</t>
  </si>
  <si>
    <t xml:space="preserve">are effective for fiscal years beginning on or after January 1,2021. These financial reporting standards were aimed at alignment </t>
  </si>
  <si>
    <t xml:space="preserve">with  the  corresponding  International  Financial  Reporting  Standards  with  most of  the changes directed towards clarifying </t>
  </si>
  <si>
    <t xml:space="preserve">The management of the Group is currently evaluating the impact of these standards to the financial statements in the year when </t>
  </si>
  <si>
    <t xml:space="preserve">they are adopted. </t>
  </si>
  <si>
    <t xml:space="preserve">The federation of Accounting Professions issued a number of revised financial reporting standards and interpretation,  which </t>
  </si>
  <si>
    <t xml:space="preserve">According to the Board of Director meeting  no.10/2020 held on September 8, 2020, the meeting approved the Company </t>
  </si>
  <si>
    <t>2.4  Financial reporting standards that became effective for fiscal year beginning on or after January 1, 2021</t>
  </si>
  <si>
    <t xml:space="preserve">to the Conceptual Framework in Financial Reporting Standards, Definition of a business, Definiton  of  material  and  Reform </t>
  </si>
  <si>
    <t xml:space="preserve">accounting treatment and providing accounting guidance foe users of  the standards that included in amendments to reference </t>
  </si>
  <si>
    <t>The major shareholders :  Eamlumnow group  by shareholding 60.18%  (As at December 31, 2019 : 60.65%)</t>
  </si>
  <si>
    <t>As at September 30, 2020, and December 31, 2019, the Company has bank overdrafts total amount of Baht 23 million at interest</t>
  </si>
  <si>
    <t xml:space="preserve">Less   Allowance for doubtful accounts </t>
  </si>
  <si>
    <t>Investment in associated company as follows :</t>
  </si>
  <si>
    <t>Transfer from property, building and equipment - Net book value</t>
  </si>
  <si>
    <t>0.20% - 1.00 % per annum. (As at December 31, 2019 : interest rate 0.90 - 1.95% per annum.)</t>
  </si>
  <si>
    <t xml:space="preserve">As at September 30, 2020 and December 31, 2019, Future minimum lease payments required under the lease agreements were </t>
  </si>
  <si>
    <t xml:space="preserve">2019 to shareholders 600 million share Baht 0.08 per share amount of Baht 48  million. Such interim dividend was already </t>
  </si>
  <si>
    <t xml:space="preserve">shares  at the rate of  Baht 0.09 per share  totalling Baht 54  million to the shareholders. The company already paid on </t>
  </si>
  <si>
    <t xml:space="preserve">The Company made a contribution to the provident fund for the three-month and nine-month periods end September 30, 2020 </t>
  </si>
  <si>
    <t xml:space="preserve">24.3.2  Long-term loans to related person </t>
  </si>
  <si>
    <t>24.3.3 Other non-current assets (Leasehold rights)</t>
  </si>
  <si>
    <t>-  The Company purchased office equipment  amounting to Baht 0.43 million.</t>
  </si>
  <si>
    <t>-  The Company purchased other intangible assets amounting to Baht 2.04 million.</t>
  </si>
  <si>
    <t>Tax income (expense)</t>
  </si>
  <si>
    <t xml:space="preserve">According to Board of  Director meeting No.11/2020 held on November 11, 2020, resolved to pay the interim dividend from </t>
  </si>
  <si>
    <t>to provide financial facility support  to True energy Co,Ltd. (Associated)  not exceeding Baht 25 million  bearing  interest</t>
  </si>
  <si>
    <t>20 million on October 20, 2020 (Agreement date),</t>
  </si>
  <si>
    <t xml:space="preserve">rate 7 % per annum maturity on October 20, 2021. As at the Company already had loan to such associated amount of Baht </t>
  </si>
  <si>
    <t>Printing services</t>
  </si>
  <si>
    <t xml:space="preserve">20.4  As at September 30, 2020 and December 31, 2019, principal actuarial assumptions at the reporting date </t>
  </si>
  <si>
    <t>Financial assets :</t>
  </si>
  <si>
    <t>Financial liabilities :</t>
  </si>
  <si>
    <t xml:space="preserve">Significant revenues and expenses with related parties for the three-month and nine month periods ended September 30, </t>
  </si>
  <si>
    <t>2020 and 2019 summarized as follows:</t>
  </si>
  <si>
    <t xml:space="preserve">the 2020 operating results for the total eligible shares of 600 million shares at the rate of Baht 0.03 per share totalling Baht </t>
  </si>
  <si>
    <t xml:space="preserve">18 million to the shareholders. which the Company will to paid on December 1, 2020.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</si>
</sst>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0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;\(#,#00.00\)"/>
    <numFmt numFmtId="171" formatCode="#,##0.00&quot; &quot;;\(#,##0.00\)"/>
    <numFmt numFmtId="172" formatCode="#,##0.00_);[Blue]\(#,##0.00\)"/>
    <numFmt numFmtId="173" formatCode="#,##0.00_ ;[Red]\-#,##0.00\ "/>
    <numFmt numFmtId="174" formatCode="_-&quot;Dfl.&quot;\ * #,##0.00_-;_-&quot;Dfl.&quot;\ * #,##0.00\-;_-&quot;Dfl.&quot;\ * &quot;-&quot;??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&quot;\&quot;#,##0;[Red]&quot;\&quot;\-#,##0"/>
    <numFmt numFmtId="181" formatCode="&quot;\&quot;#,##0.00;[Red]&quot;\&quot;\-#,##0.00"/>
    <numFmt numFmtId="182" formatCode="0000"/>
    <numFmt numFmtId="183" formatCode="000000"/>
    <numFmt numFmtId="184" formatCode="0_)"/>
    <numFmt numFmtId="185" formatCode="General_)"/>
    <numFmt numFmtId="186" formatCode="###0_);[Red]\(###0\)"/>
    <numFmt numFmtId="187" formatCode="#,##0.00&quot; $&quot;;[Red]\-#,##0.00&quot; $&quot;"/>
    <numFmt numFmtId="188" formatCode="d\.m\.yy"/>
    <numFmt numFmtId="189" formatCode="d\.mmm\.yy"/>
    <numFmt numFmtId="190" formatCode="d\.mmm"/>
    <numFmt numFmtId="191" formatCode="#,##0.00&quot; $&quot;;\-#,##0.00&quot; $&quot;"/>
    <numFmt numFmtId="192" formatCode="mmm\.yy"/>
    <numFmt numFmtId="193" formatCode="0.000_)"/>
    <numFmt numFmtId="194" formatCode="d/mm/yy\ "/>
    <numFmt numFmtId="195" formatCode="#,##0\ &quot;DM&quot;;[Red]\-#,##0\ &quot;DM&quot;"/>
    <numFmt numFmtId="196" formatCode="#,##0.00\ &quot;DM&quot;;[Red]\-#,##0.00\ &quot;DM&quot;"/>
    <numFmt numFmtId="197" formatCode="#,##0.00;\(#,##0.00\)"/>
    <numFmt numFmtId="198" formatCode="#,##0;[Red]\(#,##0\)"/>
    <numFmt numFmtId="199" formatCode="_ * #,##0_ ;_ * \-#,##0_ ;_ * &quot;-&quot;??_ ;_ @_ "/>
    <numFmt numFmtId="200" formatCode="#,##0.00;[Black]\(#,##0.00\)"/>
    <numFmt numFmtId="201" formatCode="[$-409]dddd\,\ mmmm\ dd\,\ yyyy"/>
    <numFmt numFmtId="202" formatCode="#,##0.00_ ;\-#,##0.00\ "/>
    <numFmt numFmtId="203" formatCode="_(* #,##0.0000000_);_(* \(#,##0.0000000\);_(* &quot;-&quot;??_);_(@_)"/>
    <numFmt numFmtId="204" formatCode="#,##0.00;[Red]\(#,##0.00\)"/>
    <numFmt numFmtId="205" formatCode="[$-101041E]d\ mmm\ yy;@"/>
    <numFmt numFmtId="206" formatCode="#,##0.00;\(#,##0.00\);\-"/>
    <numFmt numFmtId="207" formatCode="_-* #,##0.00_-;\-* #,##0.00_-;_-* \-??_-;_-@_-"/>
    <numFmt numFmtId="208" formatCode="#,##0.0000;\(#,##0.00000000\)"/>
    <numFmt numFmtId="209" formatCode="#,##0;\(#,##0\)"/>
    <numFmt numFmtId="210" formatCode="#,##0.00\ &quot;F&quot;;\-#,##0.00\ &quot;F&quot;"/>
    <numFmt numFmtId="211" formatCode="\$#,##0.00;\(\$#,##0.00\)"/>
    <numFmt numFmtId="212" formatCode="dd\-mmm\-yy_)"/>
    <numFmt numFmtId="213" formatCode="[$-1070000]d/m/yy;@"/>
    <numFmt numFmtId="214" formatCode="0.00_)"/>
    <numFmt numFmtId="215" formatCode="mm/dd/yy"/>
    <numFmt numFmtId="216" formatCode="\$#,##0;\(\$#,##0\)"/>
    <numFmt numFmtId="217" formatCode="0.0%"/>
    <numFmt numFmtId="218" formatCode="#,##0\ &quot;F&quot;;[Red]\-#,##0\ &quot;F&quot;"/>
    <numFmt numFmtId="219" formatCode="_-[$€-2]* #,##0.00_-;\-[$€-2]* #,##0.00_-;_-[$€-2]* &quot;-&quot;??_-"/>
    <numFmt numFmtId="220" formatCode="0_);[Red]\(0\)"/>
    <numFmt numFmtId="221" formatCode="#,##0\ \ ;\(#,##0\)\ ;\—\ \ \ \ "/>
    <numFmt numFmtId="222" formatCode="_(&quot;$&quot;* #,##0.0_);_(&quot;$&quot;* \(#,##0.0\);_(&quot;$&quot;* &quot;-&quot;??_);_(@_)"/>
    <numFmt numFmtId="223" formatCode="&quot;?&quot;#,##0;[Red]\-&quot;?&quot;#,##0"/>
    <numFmt numFmtId="224" formatCode="0.0&quot;  &quot;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#,##0\ &quot;FB&quot;;\-#,##0\ &quot;FB&quot;"/>
    <numFmt numFmtId="228" formatCode="#,##0&quot; F&quot;_);[Red]\(#,##0&quot; F&quot;\)"/>
    <numFmt numFmtId="229" formatCode="0%_);\(0%\)"/>
    <numFmt numFmtId="230" formatCode="&quot;ฃค&quot;#,##0;&quot;ฃค&quot;\-#,##0"/>
    <numFmt numFmtId="231" formatCode="0&quot;  &quot;"/>
    <numFmt numFmtId="232" formatCode="#,##0&quot;£&quot;_);[Red]\(#,##0&quot;£&quot;\)"/>
    <numFmt numFmtId="233" formatCode="&quot;$&quot;#,##0.000_);[Red]\(&quot;$&quot;#,##0.000\)"/>
    <numFmt numFmtId="234" formatCode="#,##0.0_);[Red]\(#,##0.0\)"/>
    <numFmt numFmtId="235" formatCode="d\.m\.yy\ h:mm"/>
    <numFmt numFmtId="236" formatCode="_-* #,##0.00\ &quot;F&quot;_-;\-* #,##0.00\ &quot;F&quot;_-;_-* &quot;-&quot;??\ &quot;F&quot;_-;_-@_-"/>
    <numFmt numFmtId="237" formatCode="0.00&quot;  &quot;"/>
    <numFmt numFmtId="238" formatCode="_ * #,##0.00_ ;_ * \-#,##0.00_ ;_ * &quot;-&quot;??_ ;_ @_ "/>
    <numFmt numFmtId="239" formatCode="#,##0.00_ ;[Red]\(#,##0.00\)\ "/>
    <numFmt numFmtId="240" formatCode="#,##0.00;\(###0.00\)"/>
    <numFmt numFmtId="241" formatCode="#,##0.00\ &quot;FB&quot;;[Red]\-#,##0.00\ &quot;FB&quot;"/>
    <numFmt numFmtId="242" formatCode="_-&quot;$&quot;* #,##0_-;\-&quot;$&quot;* #,##0_-;_-&quot;$&quot;* &quot;-&quot;_-;_-@_-"/>
    <numFmt numFmtId="243" formatCode="#,##0.00_);[Black]\(#,##0.00\)"/>
    <numFmt numFmtId="244" formatCode="_(&quot;฿&quot;* #,##0.00_);_(&quot;฿&quot;* \(#,##0.00\);_(&quot;฿&quot;* &quot;-&quot;??_);_(@_)"/>
    <numFmt numFmtId="245" formatCode="[$-F800]dddd\,\ mmmm\ dd\,\ yyyy"/>
    <numFmt numFmtId="246" formatCode="#,##0.000_ ;[Red]\-#,##0.000\ "/>
    <numFmt numFmtId="247" formatCode="#,##0.0000000_ ;[Red]\-#,##0.0000000\ "/>
  </numFmts>
  <fonts count="27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sz val="10"/>
      <name val="Courier New"/>
      <family val="3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6"/>
      <name val="Angsana New"/>
      <family val="1"/>
    </font>
    <font>
      <sz val="14"/>
      <color indexed="8"/>
      <name val="Browallia New"/>
      <family val="2"/>
    </font>
    <font>
      <sz val="14"/>
      <color indexed="8"/>
      <name val="Tahoma"/>
      <family val="2"/>
    </font>
    <font>
      <sz val="14"/>
      <color indexed="8"/>
      <name val="Angsana New"/>
      <family val="1"/>
    </font>
    <font>
      <sz val="14"/>
      <name val="BrowalliaUPC"/>
      <family val="2"/>
    </font>
    <font>
      <sz val="12"/>
      <color indexed="8"/>
      <name val="Tahoma"/>
      <family val="2"/>
      <charset val="222"/>
    </font>
    <font>
      <sz val="10"/>
      <name val="MS Serif"/>
      <family val="1"/>
    </font>
    <font>
      <sz val="7"/>
      <name val="Small Fonts"/>
      <family val="2"/>
    </font>
    <font>
      <sz val="8"/>
      <name val="Antique Olive"/>
      <family val="2"/>
    </font>
    <font>
      <b/>
      <sz val="10"/>
      <name val="MS Sans Serif"/>
      <family val="2"/>
      <charset val="222"/>
    </font>
    <font>
      <sz val="10"/>
      <color indexed="16"/>
      <name val="MS Serif"/>
      <family val="1"/>
    </font>
    <font>
      <sz val="16"/>
      <color theme="1"/>
      <name val="AngsanaUPC"/>
      <family val="1"/>
    </font>
    <font>
      <u/>
      <sz val="16"/>
      <color theme="1"/>
      <name val="AngsanaUPC"/>
      <family val="1"/>
    </font>
    <font>
      <sz val="16"/>
      <color rgb="FFFF0000"/>
      <name val="AngsanaUPC"/>
      <family val="1"/>
    </font>
    <font>
      <sz val="16"/>
      <color rgb="FF000000"/>
      <name val="Angsana New"/>
      <family val="1"/>
    </font>
    <font>
      <sz val="16"/>
      <color rgb="FFFF0000"/>
      <name val="Angsana New"/>
      <family val="1"/>
    </font>
    <font>
      <sz val="17"/>
      <color rgb="FF222222"/>
      <name val="Inherit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367">
    <xf numFmtId="0" fontId="0" fillId="0" borderId="0"/>
    <xf numFmtId="43" fontId="6" fillId="0" borderId="0" applyFont="0" applyFill="0" applyBorder="0" applyAlignment="0" applyProtection="0"/>
    <xf numFmtId="39" fontId="9" fillId="0" borderId="0"/>
    <xf numFmtId="39" fontId="11" fillId="0" borderId="0"/>
    <xf numFmtId="43" fontId="12" fillId="0" borderId="0" applyFont="0" applyFill="0" applyBorder="0" applyAlignment="0" applyProtection="0"/>
    <xf numFmtId="0" fontId="5" fillId="0" borderId="0"/>
    <xf numFmtId="0" fontId="12" fillId="0" borderId="0"/>
    <xf numFmtId="0" fontId="13" fillId="0" borderId="0"/>
    <xf numFmtId="0" fontId="15" fillId="0" borderId="0"/>
    <xf numFmtId="39" fontId="9" fillId="0" borderId="0"/>
    <xf numFmtId="39" fontId="11" fillId="0" borderId="0"/>
    <xf numFmtId="39" fontId="16" fillId="0" borderId="0"/>
    <xf numFmtId="0" fontId="12" fillId="0" borderId="0"/>
    <xf numFmtId="0" fontId="15" fillId="0" borderId="0"/>
    <xf numFmtId="43" fontId="12" fillId="0" borderId="0" applyFont="0" applyFill="0" applyBorder="0" applyAlignment="0" applyProtection="0"/>
    <xf numFmtId="0" fontId="12" fillId="0" borderId="0"/>
    <xf numFmtId="0" fontId="4" fillId="0" borderId="0"/>
    <xf numFmtId="2" fontId="34" fillId="0" borderId="0" applyNumberFormat="0"/>
    <xf numFmtId="0" fontId="35" fillId="0" borderId="0"/>
    <xf numFmtId="174" fontId="35" fillId="0" borderId="0" applyFont="0" applyFill="0" applyBorder="0" applyAlignment="0" applyProtection="0"/>
    <xf numFmtId="0" fontId="36" fillId="0" borderId="0"/>
    <xf numFmtId="175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35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39" fillId="0" borderId="0"/>
    <xf numFmtId="179" fontId="35" fillId="0" borderId="0" applyFont="0" applyFill="0" applyBorder="0" applyAlignment="0" applyProtection="0"/>
    <xf numFmtId="18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2" fontId="41" fillId="0" borderId="0">
      <alignment horizontal="left"/>
    </xf>
    <xf numFmtId="183" fontId="42" fillId="0" borderId="0">
      <alignment horizontal="left"/>
    </xf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7" fillId="3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8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8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7" fillId="3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8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8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7" fillId="35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8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8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7" fillId="3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8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8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7" fillId="3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8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8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7" fillId="3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8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8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0" borderId="0" applyNumberFormat="0" applyBorder="0" applyAlignment="0" applyProtection="0"/>
    <xf numFmtId="0" fontId="4" fillId="10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184" fontId="50" fillId="0" borderId="0"/>
    <xf numFmtId="184" fontId="50" fillId="0" borderId="0"/>
    <xf numFmtId="184" fontId="50" fillId="0" borderId="0"/>
    <xf numFmtId="184" fontId="50" fillId="0" borderId="0"/>
    <xf numFmtId="184" fontId="50" fillId="0" borderId="0"/>
    <xf numFmtId="184" fontId="50" fillId="0" borderId="0"/>
    <xf numFmtId="184" fontId="50" fillId="0" borderId="0"/>
    <xf numFmtId="184" fontId="50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7" fillId="3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8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8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7" fillId="4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8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8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7" fillId="4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8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8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7" fillId="3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8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8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7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8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8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7" fillId="42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8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8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31" borderId="0" applyNumberFormat="0" applyBorder="0" applyAlignment="0" applyProtection="0"/>
    <xf numFmtId="0" fontId="4" fillId="11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55" fillId="4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55" fillId="40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5" fillId="41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55" fillId="4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55" fillId="4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5" fillId="4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58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9" fontId="59" fillId="0" borderId="0"/>
    <xf numFmtId="9" fontId="59" fillId="0" borderId="0"/>
    <xf numFmtId="9" fontId="34" fillId="0" borderId="0"/>
    <xf numFmtId="9" fontId="34" fillId="0" borderId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55" fillId="4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55" fillId="5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55" fillId="5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55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55" fillId="5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5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5" fillId="5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55" fillId="44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55" fillId="6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55" fillId="4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55" fillId="6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55" fillId="6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64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0" fontId="67" fillId="0" borderId="0" applyFont="0"/>
    <xf numFmtId="185" fontId="68" fillId="65" borderId="13"/>
    <xf numFmtId="185" fontId="68" fillId="65" borderId="13"/>
    <xf numFmtId="185" fontId="68" fillId="65" borderId="13"/>
    <xf numFmtId="185" fontId="68" fillId="65" borderId="13"/>
    <xf numFmtId="185" fontId="68" fillId="65" borderId="13"/>
    <xf numFmtId="185" fontId="68" fillId="65" borderId="13"/>
    <xf numFmtId="186" fontId="35" fillId="0" borderId="0" applyFill="0" applyBorder="0" applyAlignment="0"/>
    <xf numFmtId="0" fontId="35" fillId="0" borderId="0" applyFill="0" applyBorder="0" applyAlignment="0"/>
    <xf numFmtId="187" fontId="69" fillId="0" borderId="0" applyFill="0" applyBorder="0" applyAlignment="0"/>
    <xf numFmtId="188" fontId="69" fillId="0" borderId="0" applyFill="0" applyBorder="0" applyAlignment="0"/>
    <xf numFmtId="189" fontId="69" fillId="0" borderId="0" applyFill="0" applyBorder="0" applyAlignment="0"/>
    <xf numFmtId="190" fontId="69" fillId="0" borderId="0" applyFill="0" applyBorder="0" applyAlignment="0"/>
    <xf numFmtId="191" fontId="69" fillId="0" borderId="0" applyFill="0" applyBorder="0" applyAlignment="0"/>
    <xf numFmtId="192" fontId="69" fillId="0" borderId="0" applyFill="0" applyBorder="0" applyAlignment="0"/>
    <xf numFmtId="187" fontId="69" fillId="0" borderId="0" applyFill="0" applyBorder="0" applyAlignment="0"/>
    <xf numFmtId="0" fontId="70" fillId="6" borderId="7" applyNumberFormat="0" applyAlignment="0" applyProtection="0"/>
    <xf numFmtId="0" fontId="70" fillId="6" borderId="7" applyNumberFormat="0" applyAlignment="0" applyProtection="0"/>
    <xf numFmtId="0" fontId="71" fillId="6" borderId="7" applyNumberFormat="0" applyAlignment="0" applyProtection="0"/>
    <xf numFmtId="0" fontId="71" fillId="6" borderId="7" applyNumberFormat="0" applyAlignment="0" applyProtection="0"/>
    <xf numFmtId="0" fontId="72" fillId="6" borderId="7" applyNumberFormat="0" applyAlignment="0" applyProtection="0"/>
    <xf numFmtId="0" fontId="70" fillId="6" borderId="7" applyNumberFormat="0" applyAlignment="0" applyProtection="0"/>
    <xf numFmtId="0" fontId="73" fillId="6" borderId="7" applyNumberFormat="0" applyAlignment="0" applyProtection="0"/>
    <xf numFmtId="0" fontId="71" fillId="6" borderId="7" applyNumberFormat="0" applyAlignment="0" applyProtection="0"/>
    <xf numFmtId="0" fontId="73" fillId="6" borderId="7" applyNumberFormat="0" applyAlignment="0" applyProtection="0"/>
    <xf numFmtId="0" fontId="71" fillId="6" borderId="7" applyNumberFormat="0" applyAlignment="0" applyProtection="0"/>
    <xf numFmtId="0" fontId="26" fillId="6" borderId="7" applyNumberFormat="0" applyAlignment="0" applyProtection="0"/>
    <xf numFmtId="0" fontId="74" fillId="66" borderId="14" applyNumberFormat="0" applyAlignment="0" applyProtection="0"/>
    <xf numFmtId="0" fontId="74" fillId="66" borderId="14" applyNumberFormat="0" applyAlignment="0" applyProtection="0"/>
    <xf numFmtId="0" fontId="74" fillId="66" borderId="14" applyNumberFormat="0" applyAlignment="0" applyProtection="0"/>
    <xf numFmtId="0" fontId="71" fillId="6" borderId="7" applyNumberFormat="0" applyAlignment="0" applyProtection="0"/>
    <xf numFmtId="0" fontId="71" fillId="6" borderId="7" applyNumberFormat="0" applyAlignment="0" applyProtection="0"/>
    <xf numFmtId="0" fontId="75" fillId="66" borderId="14" applyNumberFormat="0" applyAlignment="0" applyProtection="0"/>
    <xf numFmtId="0" fontId="75" fillId="66" borderId="14" applyNumberFormat="0" applyAlignment="0" applyProtection="0"/>
    <xf numFmtId="0" fontId="75" fillId="66" borderId="14" applyNumberFormat="0" applyAlignment="0" applyProtection="0"/>
    <xf numFmtId="0" fontId="76" fillId="6" borderId="7" applyNumberFormat="0" applyAlignment="0" applyProtection="0"/>
    <xf numFmtId="0" fontId="75" fillId="66" borderId="14" applyNumberFormat="0" applyAlignment="0" applyProtection="0"/>
    <xf numFmtId="0" fontId="75" fillId="66" borderId="14" applyNumberFormat="0" applyAlignment="0" applyProtection="0"/>
    <xf numFmtId="0" fontId="75" fillId="66" borderId="14" applyNumberFormat="0" applyAlignment="0" applyProtection="0"/>
    <xf numFmtId="0" fontId="76" fillId="6" borderId="7" applyNumberFormat="0" applyAlignment="0" applyProtection="0"/>
    <xf numFmtId="0" fontId="76" fillId="6" borderId="7" applyNumberFormat="0" applyAlignment="0" applyProtection="0"/>
    <xf numFmtId="0" fontId="76" fillId="6" borderId="7" applyNumberFormat="0" applyAlignment="0" applyProtection="0"/>
    <xf numFmtId="0" fontId="70" fillId="6" borderId="7" applyNumberFormat="0" applyAlignment="0" applyProtection="0"/>
    <xf numFmtId="0" fontId="70" fillId="6" borderId="7" applyNumberFormat="0" applyAlignment="0" applyProtection="0"/>
    <xf numFmtId="0" fontId="70" fillId="6" borderId="7" applyNumberFormat="0" applyAlignment="0" applyProtection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7" borderId="10" applyNumberFormat="0" applyAlignment="0" applyProtection="0"/>
    <xf numFmtId="0" fontId="79" fillId="7" borderId="10" applyNumberFormat="0" applyAlignment="0" applyProtection="0"/>
    <xf numFmtId="0" fontId="80" fillId="7" borderId="10" applyNumberFormat="0" applyAlignment="0" applyProtection="0"/>
    <xf numFmtId="0" fontId="80" fillId="7" borderId="10" applyNumberFormat="0" applyAlignment="0" applyProtection="0"/>
    <xf numFmtId="0" fontId="81" fillId="7" borderId="10" applyNumberFormat="0" applyAlignment="0" applyProtection="0"/>
    <xf numFmtId="0" fontId="79" fillId="7" borderId="10" applyNumberFormat="0" applyAlignment="0" applyProtection="0"/>
    <xf numFmtId="0" fontId="82" fillId="7" borderId="10" applyNumberFormat="0" applyAlignment="0" applyProtection="0"/>
    <xf numFmtId="0" fontId="80" fillId="7" borderId="10" applyNumberFormat="0" applyAlignment="0" applyProtection="0"/>
    <xf numFmtId="0" fontId="82" fillId="7" borderId="10" applyNumberFormat="0" applyAlignment="0" applyProtection="0"/>
    <xf numFmtId="0" fontId="80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83" fillId="67" borderId="15" applyNumberFormat="0" applyAlignment="0" applyProtection="0"/>
    <xf numFmtId="0" fontId="80" fillId="7" borderId="10" applyNumberFormat="0" applyAlignment="0" applyProtection="0"/>
    <xf numFmtId="0" fontId="80" fillId="7" borderId="10" applyNumberFormat="0" applyAlignment="0" applyProtection="0"/>
    <xf numFmtId="0" fontId="84" fillId="67" borderId="15" applyNumberFormat="0" applyAlignment="0" applyProtection="0"/>
    <xf numFmtId="0" fontId="85" fillId="7" borderId="10" applyNumberFormat="0" applyAlignment="0" applyProtection="0"/>
    <xf numFmtId="0" fontId="84" fillId="67" borderId="15" applyNumberFormat="0" applyAlignment="0" applyProtection="0"/>
    <xf numFmtId="0" fontId="85" fillId="7" borderId="10" applyNumberFormat="0" applyAlignment="0" applyProtection="0"/>
    <xf numFmtId="0" fontId="85" fillId="7" borderId="10" applyNumberFormat="0" applyAlignment="0" applyProtection="0"/>
    <xf numFmtId="0" fontId="85" fillId="7" borderId="10" applyNumberFormat="0" applyAlignment="0" applyProtection="0"/>
    <xf numFmtId="0" fontId="79" fillId="7" borderId="10" applyNumberFormat="0" applyAlignment="0" applyProtection="0"/>
    <xf numFmtId="0" fontId="79" fillId="7" borderId="10" applyNumberFormat="0" applyAlignment="0" applyProtection="0"/>
    <xf numFmtId="0" fontId="79" fillId="7" borderId="10" applyNumberFormat="0" applyAlignment="0" applyProtection="0"/>
    <xf numFmtId="0" fontId="86" fillId="0" borderId="16">
      <alignment horizontal="center"/>
    </xf>
    <xf numFmtId="193" fontId="87" fillId="0" borderId="0"/>
    <xf numFmtId="193" fontId="87" fillId="0" borderId="0"/>
    <xf numFmtId="193" fontId="87" fillId="0" borderId="0"/>
    <xf numFmtId="193" fontId="87" fillId="0" borderId="0"/>
    <xf numFmtId="193" fontId="87" fillId="0" borderId="0"/>
    <xf numFmtId="193" fontId="87" fillId="0" borderId="0"/>
    <xf numFmtId="193" fontId="87" fillId="0" borderId="0"/>
    <xf numFmtId="193" fontId="87" fillId="0" borderId="0"/>
    <xf numFmtId="41" fontId="34" fillId="0" borderId="0" applyNumberFormat="0" applyBorder="0"/>
    <xf numFmtId="38" fontId="88" fillId="0" borderId="0" applyFont="0" applyFill="0" applyBorder="0" applyAlignment="0" applyProtection="0"/>
    <xf numFmtId="191" fontId="69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5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7" fontId="4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7" fontId="4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7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4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85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199" fontId="35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200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201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>
      <alignment horizontal="left" vertical="center"/>
    </xf>
    <xf numFmtId="43" fontId="93" fillId="0" borderId="0" applyFont="0" applyFill="0" applyBorder="0" applyAlignment="0" applyProtection="0">
      <alignment horizontal="left" vertical="center"/>
    </xf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88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205" fontId="49" fillId="0" borderId="0" applyFont="0" applyFill="0" applyBorder="0" applyAlignment="0" applyProtection="0"/>
    <xf numFmtId="205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49" fillId="0" borderId="0" applyFont="0" applyFill="0" applyBorder="0" applyAlignment="0" applyProtection="0"/>
    <xf numFmtId="205" fontId="49" fillId="0" borderId="0" applyFont="0" applyFill="0" applyBorder="0" applyAlignment="0" applyProtection="0"/>
    <xf numFmtId="165" fontId="47" fillId="0" borderId="0" applyFont="0" applyFill="0" applyBorder="0" applyAlignment="0" applyProtection="0"/>
    <xf numFmtId="186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6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65" fontId="47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59" fillId="0" borderId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5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7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194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7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5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7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8" fontId="100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64" fontId="59" fillId="0" borderId="0" applyFill="0" applyBorder="0" applyAlignment="0" applyProtection="0"/>
    <xf numFmtId="209" fontId="101" fillId="0" borderId="0"/>
    <xf numFmtId="210" fontId="59" fillId="0" borderId="0"/>
    <xf numFmtId="209" fontId="101" fillId="0" borderId="0"/>
    <xf numFmtId="210" fontId="59" fillId="0" borderId="0"/>
    <xf numFmtId="210" fontId="59" fillId="0" borderId="0"/>
    <xf numFmtId="210" fontId="59" fillId="0" borderId="0"/>
    <xf numFmtId="210" fontId="59" fillId="0" borderId="0"/>
    <xf numFmtId="209" fontId="101" fillId="0" borderId="0"/>
    <xf numFmtId="0" fontId="102" fillId="0" borderId="0" applyNumberFormat="0" applyAlignment="0">
      <alignment horizontal="left"/>
    </xf>
    <xf numFmtId="0" fontId="103" fillId="0" borderId="0"/>
    <xf numFmtId="0" fontId="103" fillId="0" borderId="0"/>
    <xf numFmtId="187" fontId="6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5" fillId="0" borderId="0" applyFont="0" applyFill="0" applyBorder="0" applyAlignment="0" applyProtection="0"/>
    <xf numFmtId="44" fontId="89" fillId="0" borderId="0" applyFont="0" applyFill="0" applyBorder="0" applyAlignment="0" applyProtection="0"/>
    <xf numFmtId="200" fontId="3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4" fontId="3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1" fontId="101" fillId="0" borderId="0"/>
    <xf numFmtId="212" fontId="59" fillId="0" borderId="0"/>
    <xf numFmtId="211" fontId="101" fillId="0" borderId="0"/>
    <xf numFmtId="212" fontId="59" fillId="0" borderId="0"/>
    <xf numFmtId="213" fontId="12" fillId="0" borderId="0"/>
    <xf numFmtId="213" fontId="12" fillId="0" borderId="0"/>
    <xf numFmtId="212" fontId="59" fillId="0" borderId="0"/>
    <xf numFmtId="212" fontId="59" fillId="0" borderId="0"/>
    <xf numFmtId="212" fontId="59" fillId="0" borderId="0"/>
    <xf numFmtId="214" fontId="59" fillId="0" borderId="0"/>
    <xf numFmtId="211" fontId="101" fillId="0" borderId="0"/>
    <xf numFmtId="0" fontId="35" fillId="0" borderId="0"/>
    <xf numFmtId="0" fontId="104" fillId="68" borderId="0" applyNumberFormat="0" applyFont="0" applyFill="0" applyBorder="0" applyProtection="0">
      <alignment horizontal="left"/>
    </xf>
    <xf numFmtId="215" fontId="35" fillId="0" borderId="0" applyFont="0" applyFill="0" applyBorder="0" applyAlignment="0" applyProtection="0"/>
    <xf numFmtId="14" fontId="100" fillId="0" borderId="0" applyFill="0" applyBorder="0" applyAlignment="0"/>
    <xf numFmtId="38" fontId="105" fillId="0" borderId="17">
      <alignment vertic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16" fontId="101" fillId="0" borderId="0"/>
    <xf numFmtId="217" fontId="59" fillId="0" borderId="0"/>
    <xf numFmtId="216" fontId="101" fillId="0" borderId="0"/>
    <xf numFmtId="217" fontId="59" fillId="0" borderId="0"/>
    <xf numFmtId="217" fontId="59" fillId="0" borderId="0"/>
    <xf numFmtId="217" fontId="59" fillId="0" borderId="0"/>
    <xf numFmtId="218" fontId="59" fillId="0" borderId="0"/>
    <xf numFmtId="216" fontId="101" fillId="0" borderId="0"/>
    <xf numFmtId="0" fontId="106" fillId="0" borderId="0" applyNumberFormat="0" applyFill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1" borderId="0" applyNumberFormat="0" applyBorder="0" applyAlignment="0" applyProtection="0"/>
    <xf numFmtId="191" fontId="69" fillId="0" borderId="0" applyFill="0" applyBorder="0" applyAlignment="0"/>
    <xf numFmtId="187" fontId="69" fillId="0" borderId="0" applyFill="0" applyBorder="0" applyAlignment="0"/>
    <xf numFmtId="191" fontId="69" fillId="0" borderId="0" applyFill="0" applyBorder="0" applyAlignment="0"/>
    <xf numFmtId="192" fontId="69" fillId="0" borderId="0" applyFill="0" applyBorder="0" applyAlignment="0"/>
    <xf numFmtId="187" fontId="69" fillId="0" borderId="0" applyFill="0" applyBorder="0" applyAlignment="0"/>
    <xf numFmtId="0" fontId="108" fillId="0" borderId="0" applyNumberFormat="0" applyAlignment="0">
      <alignment horizontal="left"/>
    </xf>
    <xf numFmtId="219" fontId="90" fillId="0" borderId="0" applyFont="0" applyFill="0" applyBorder="0" applyAlignment="0" applyProtection="0"/>
    <xf numFmtId="219" fontId="109" fillId="0" borderId="0" applyFont="0" applyFill="0" applyBorder="0" applyAlignment="0" applyProtection="0"/>
    <xf numFmtId="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20" fontId="35" fillId="0" borderId="0" applyFont="0" applyFill="0" applyBorder="0" applyAlignment="0" applyProtection="0"/>
    <xf numFmtId="221" fontId="118" fillId="0" borderId="0">
      <alignment horizontal="right"/>
    </xf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23" fillId="35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38" fontId="126" fillId="68" borderId="0" applyNumberFormat="0" applyBorder="0" applyAlignment="0" applyProtection="0"/>
    <xf numFmtId="222" fontId="127" fillId="0" borderId="0" applyNumberFormat="0" applyFill="0" applyBorder="0" applyProtection="0">
      <alignment horizontal="right"/>
    </xf>
    <xf numFmtId="0" fontId="128" fillId="65" borderId="18"/>
    <xf numFmtId="0" fontId="128" fillId="65" borderId="18"/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0" fillId="0" borderId="19" applyNumberFormat="0" applyAlignment="0" applyProtection="0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1" fillId="0" borderId="0" applyNumberFormat="0" applyFill="0" applyBorder="0" applyAlignment="0" applyProtection="0"/>
    <xf numFmtId="0" fontId="132" fillId="0" borderId="4" applyNumberFormat="0" applyFill="0" applyAlignment="0" applyProtection="0"/>
    <xf numFmtId="0" fontId="132" fillId="0" borderId="4" applyNumberFormat="0" applyFill="0" applyAlignment="0" applyProtection="0"/>
    <xf numFmtId="0" fontId="133" fillId="0" borderId="4" applyNumberFormat="0" applyFill="0" applyAlignment="0" applyProtection="0"/>
    <xf numFmtId="0" fontId="133" fillId="0" borderId="4" applyNumberFormat="0" applyFill="0" applyAlignment="0" applyProtection="0"/>
    <xf numFmtId="0" fontId="133" fillId="0" borderId="4" applyNumberFormat="0" applyFill="0" applyAlignment="0" applyProtection="0"/>
    <xf numFmtId="0" fontId="132" fillId="0" borderId="4" applyNumberFormat="0" applyFill="0" applyAlignment="0" applyProtection="0"/>
    <xf numFmtId="0" fontId="134" fillId="0" borderId="4" applyNumberFormat="0" applyFill="0" applyAlignment="0" applyProtection="0"/>
    <xf numFmtId="0" fontId="133" fillId="0" borderId="4" applyNumberFormat="0" applyFill="0" applyAlignment="0" applyProtection="0"/>
    <xf numFmtId="0" fontId="134" fillId="0" borderId="4" applyNumberFormat="0" applyFill="0" applyAlignment="0" applyProtection="0"/>
    <xf numFmtId="0" fontId="133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35" fillId="0" borderId="20" applyNumberFormat="0" applyFill="0" applyAlignment="0" applyProtection="0"/>
    <xf numFmtId="0" fontId="133" fillId="0" borderId="4" applyNumberFormat="0" applyFill="0" applyAlignment="0" applyProtection="0"/>
    <xf numFmtId="0" fontId="133" fillId="0" borderId="4" applyNumberFormat="0" applyFill="0" applyAlignment="0" applyProtection="0"/>
    <xf numFmtId="0" fontId="136" fillId="0" borderId="20" applyNumberFormat="0" applyFill="0" applyAlignment="0" applyProtection="0"/>
    <xf numFmtId="0" fontId="132" fillId="0" borderId="4" applyNumberFormat="0" applyFill="0" applyAlignment="0" applyProtection="0"/>
    <xf numFmtId="0" fontId="136" fillId="0" borderId="20" applyNumberFormat="0" applyFill="0" applyAlignment="0" applyProtection="0"/>
    <xf numFmtId="0" fontId="132" fillId="0" borderId="4" applyNumberFormat="0" applyFill="0" applyAlignment="0" applyProtection="0"/>
    <xf numFmtId="0" fontId="132" fillId="0" borderId="4" applyNumberFormat="0" applyFill="0" applyAlignment="0" applyProtection="0"/>
    <xf numFmtId="0" fontId="132" fillId="0" borderId="4" applyNumberFormat="0" applyFill="0" applyAlignment="0" applyProtection="0"/>
    <xf numFmtId="0" fontId="132" fillId="0" borderId="4" applyNumberFormat="0" applyFill="0" applyAlignment="0" applyProtection="0"/>
    <xf numFmtId="0" fontId="132" fillId="0" borderId="4" applyNumberFormat="0" applyFill="0" applyAlignment="0" applyProtection="0"/>
    <xf numFmtId="0" fontId="132" fillId="0" borderId="4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138" fillId="0" borderId="5" applyNumberFormat="0" applyFill="0" applyAlignment="0" applyProtection="0"/>
    <xf numFmtId="0" fontId="138" fillId="0" borderId="5" applyNumberFormat="0" applyFill="0" applyAlignment="0" applyProtection="0"/>
    <xf numFmtId="0" fontId="138" fillId="0" borderId="5" applyNumberFormat="0" applyFill="0" applyAlignment="0" applyProtection="0"/>
    <xf numFmtId="0" fontId="137" fillId="0" borderId="5" applyNumberFormat="0" applyFill="0" applyAlignment="0" applyProtection="0"/>
    <xf numFmtId="0" fontId="139" fillId="0" borderId="5" applyNumberFormat="0" applyFill="0" applyAlignment="0" applyProtection="0"/>
    <xf numFmtId="0" fontId="138" fillId="0" borderId="5" applyNumberFormat="0" applyFill="0" applyAlignment="0" applyProtection="0"/>
    <xf numFmtId="0" fontId="139" fillId="0" borderId="5" applyNumberFormat="0" applyFill="0" applyAlignment="0" applyProtection="0"/>
    <xf numFmtId="0" fontId="138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40" fillId="0" borderId="21" applyNumberFormat="0" applyFill="0" applyAlignment="0" applyProtection="0"/>
    <xf numFmtId="0" fontId="138" fillId="0" borderId="5" applyNumberFormat="0" applyFill="0" applyAlignment="0" applyProtection="0"/>
    <xf numFmtId="0" fontId="138" fillId="0" borderId="5" applyNumberFormat="0" applyFill="0" applyAlignment="0" applyProtection="0"/>
    <xf numFmtId="0" fontId="141" fillId="0" borderId="21" applyNumberFormat="0" applyFill="0" applyAlignment="0" applyProtection="0"/>
    <xf numFmtId="0" fontId="137" fillId="0" borderId="5" applyNumberFormat="0" applyFill="0" applyAlignment="0" applyProtection="0"/>
    <xf numFmtId="0" fontId="141" fillId="0" borderId="21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142" fillId="0" borderId="6" applyNumberFormat="0" applyFill="0" applyAlignment="0" applyProtection="0"/>
    <xf numFmtId="0" fontId="142" fillId="0" borderId="6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0" fontId="142" fillId="0" borderId="6" applyNumberFormat="0" applyFill="0" applyAlignment="0" applyProtection="0"/>
    <xf numFmtId="0" fontId="144" fillId="0" borderId="6" applyNumberFormat="0" applyFill="0" applyAlignment="0" applyProtection="0"/>
    <xf numFmtId="0" fontId="143" fillId="0" borderId="6" applyNumberFormat="0" applyFill="0" applyAlignment="0" applyProtection="0"/>
    <xf numFmtId="0" fontId="144" fillId="0" borderId="6" applyNumberFormat="0" applyFill="0" applyAlignment="0" applyProtection="0"/>
    <xf numFmtId="0" fontId="143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145" fillId="0" borderId="22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0" fontId="146" fillId="0" borderId="22" applyNumberFormat="0" applyFill="0" applyAlignment="0" applyProtection="0"/>
    <xf numFmtId="0" fontId="142" fillId="0" borderId="6" applyNumberFormat="0" applyFill="0" applyAlignment="0" applyProtection="0"/>
    <xf numFmtId="0" fontId="146" fillId="0" borderId="22" applyNumberFormat="0" applyFill="0" applyAlignment="0" applyProtection="0"/>
    <xf numFmtId="0" fontId="142" fillId="0" borderId="6" applyNumberFormat="0" applyFill="0" applyAlignment="0" applyProtection="0"/>
    <xf numFmtId="0" fontId="142" fillId="0" borderId="6" applyNumberFormat="0" applyFill="0" applyAlignment="0" applyProtection="0"/>
    <xf numFmtId="0" fontId="142" fillId="0" borderId="6" applyNumberFormat="0" applyFill="0" applyAlignment="0" applyProtection="0"/>
    <xf numFmtId="0" fontId="142" fillId="0" borderId="6" applyNumberFormat="0" applyFill="0" applyAlignment="0" applyProtection="0"/>
    <xf numFmtId="0" fontId="142" fillId="0" borderId="6" applyNumberFormat="0" applyFill="0" applyAlignment="0" applyProtection="0"/>
    <xf numFmtId="0" fontId="142" fillId="0" borderId="6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4" fillId="72" borderId="23">
      <alignment vertical="center" wrapText="1"/>
    </xf>
    <xf numFmtId="0" fontId="147" fillId="0" borderId="0">
      <alignment horizontal="center" textRotation="9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73" borderId="0">
      <alignment horizontal="left" wrapText="1"/>
    </xf>
    <xf numFmtId="223" fontId="35" fillId="0" borderId="0" applyBorder="0" applyAlignment="0"/>
    <xf numFmtId="10" fontId="126" fillId="73" borderId="24" applyNumberFormat="0" applyBorder="0" applyAlignment="0" applyProtection="0"/>
    <xf numFmtId="10" fontId="126" fillId="73" borderId="24" applyNumberFormat="0" applyBorder="0" applyAlignment="0" applyProtection="0"/>
    <xf numFmtId="10" fontId="126" fillId="73" borderId="24" applyNumberFormat="0" applyBorder="0" applyAlignment="0" applyProtection="0"/>
    <xf numFmtId="10" fontId="126" fillId="73" borderId="24" applyNumberFormat="0" applyBorder="0" applyAlignment="0" applyProtection="0"/>
    <xf numFmtId="0" fontId="152" fillId="5" borderId="7" applyNumberFormat="0" applyAlignment="0" applyProtection="0"/>
    <xf numFmtId="0" fontId="152" fillId="5" borderId="7" applyNumberFormat="0" applyAlignment="0" applyProtection="0"/>
    <xf numFmtId="0" fontId="153" fillId="5" borderId="7" applyNumberFormat="0" applyAlignment="0" applyProtection="0"/>
    <xf numFmtId="0" fontId="153" fillId="5" borderId="7" applyNumberFormat="0" applyAlignment="0" applyProtection="0"/>
    <xf numFmtId="0" fontId="154" fillId="5" borderId="7" applyNumberFormat="0" applyAlignment="0" applyProtection="0"/>
    <xf numFmtId="0" fontId="152" fillId="5" borderId="7" applyNumberFormat="0" applyAlignment="0" applyProtection="0"/>
    <xf numFmtId="0" fontId="155" fillId="5" borderId="7" applyNumberFormat="0" applyAlignment="0" applyProtection="0"/>
    <xf numFmtId="0" fontId="153" fillId="5" borderId="7" applyNumberFormat="0" applyAlignment="0" applyProtection="0"/>
    <xf numFmtId="0" fontId="155" fillId="5" borderId="7" applyNumberFormat="0" applyAlignment="0" applyProtection="0"/>
    <xf numFmtId="0" fontId="153" fillId="5" borderId="7" applyNumberFormat="0" applyAlignment="0" applyProtection="0"/>
    <xf numFmtId="0" fontId="24" fillId="5" borderId="7" applyNumberFormat="0" applyAlignment="0" applyProtection="0"/>
    <xf numFmtId="0" fontId="156" fillId="38" borderId="14" applyNumberFormat="0" applyAlignment="0" applyProtection="0"/>
    <xf numFmtId="0" fontId="156" fillId="38" borderId="14" applyNumberFormat="0" applyAlignment="0" applyProtection="0"/>
    <xf numFmtId="0" fontId="156" fillId="38" borderId="14" applyNumberFormat="0" applyAlignment="0" applyProtection="0"/>
    <xf numFmtId="0" fontId="153" fillId="5" borderId="7" applyNumberFormat="0" applyAlignment="0" applyProtection="0"/>
    <xf numFmtId="0" fontId="153" fillId="5" borderId="7" applyNumberFormat="0" applyAlignment="0" applyProtection="0"/>
    <xf numFmtId="0" fontId="157" fillId="38" borderId="14" applyNumberFormat="0" applyAlignment="0" applyProtection="0"/>
    <xf numFmtId="0" fontId="157" fillId="38" borderId="14" applyNumberFormat="0" applyAlignment="0" applyProtection="0"/>
    <xf numFmtId="0" fontId="157" fillId="38" borderId="14" applyNumberFormat="0" applyAlignment="0" applyProtection="0"/>
    <xf numFmtId="0" fontId="157" fillId="38" borderId="14" applyNumberFormat="0" applyAlignment="0" applyProtection="0"/>
    <xf numFmtId="0" fontId="158" fillId="5" borderId="7" applyNumberFormat="0" applyAlignment="0" applyProtection="0"/>
    <xf numFmtId="0" fontId="157" fillId="38" borderId="14" applyNumberFormat="0" applyAlignment="0" applyProtection="0"/>
    <xf numFmtId="0" fontId="157" fillId="38" borderId="14" applyNumberFormat="0" applyAlignment="0" applyProtection="0"/>
    <xf numFmtId="0" fontId="157" fillId="38" borderId="14" applyNumberFormat="0" applyAlignment="0" applyProtection="0"/>
    <xf numFmtId="0" fontId="158" fillId="5" borderId="7" applyNumberFormat="0" applyAlignment="0" applyProtection="0"/>
    <xf numFmtId="0" fontId="158" fillId="5" borderId="7" applyNumberFormat="0" applyAlignment="0" applyProtection="0"/>
    <xf numFmtId="0" fontId="158" fillId="5" borderId="7" applyNumberFormat="0" applyAlignment="0" applyProtection="0"/>
    <xf numFmtId="0" fontId="152" fillId="5" borderId="7" applyNumberFormat="0" applyAlignment="0" applyProtection="0"/>
    <xf numFmtId="0" fontId="152" fillId="5" borderId="7" applyNumberFormat="0" applyAlignment="0" applyProtection="0"/>
    <xf numFmtId="0" fontId="152" fillId="5" borderId="7" applyNumberFormat="0" applyAlignment="0" applyProtection="0"/>
    <xf numFmtId="224" fontId="35" fillId="0" borderId="0"/>
    <xf numFmtId="217" fontId="159" fillId="0" borderId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118" fillId="0" borderId="0"/>
    <xf numFmtId="0" fontId="118" fillId="0" borderId="0"/>
    <xf numFmtId="0" fontId="101" fillId="0" borderId="0" applyNumberFormat="0" applyFont="0" applyFill="0" applyBorder="0" applyProtection="0">
      <alignment horizontal="left" vertical="center"/>
    </xf>
    <xf numFmtId="185" fontId="164" fillId="0" borderId="13"/>
    <xf numFmtId="185" fontId="164" fillId="0" borderId="13"/>
    <xf numFmtId="185" fontId="164" fillId="0" borderId="13"/>
    <xf numFmtId="185" fontId="164" fillId="0" borderId="13"/>
    <xf numFmtId="185" fontId="164" fillId="0" borderId="13"/>
    <xf numFmtId="185" fontId="164" fillId="0" borderId="13"/>
    <xf numFmtId="191" fontId="69" fillId="0" borderId="0" applyFill="0" applyBorder="0" applyAlignment="0"/>
    <xf numFmtId="187" fontId="69" fillId="0" borderId="0" applyFill="0" applyBorder="0" applyAlignment="0"/>
    <xf numFmtId="191" fontId="69" fillId="0" borderId="0" applyFill="0" applyBorder="0" applyAlignment="0"/>
    <xf numFmtId="192" fontId="69" fillId="0" borderId="0" applyFill="0" applyBorder="0" applyAlignment="0"/>
    <xf numFmtId="187" fontId="69" fillId="0" borderId="0" applyFill="0" applyBorder="0" applyAlignment="0"/>
    <xf numFmtId="0" fontId="165" fillId="0" borderId="9" applyNumberFormat="0" applyFill="0" applyAlignment="0" applyProtection="0"/>
    <xf numFmtId="0" fontId="165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7" fillId="0" borderId="9" applyNumberFormat="0" applyFill="0" applyAlignment="0" applyProtection="0"/>
    <xf numFmtId="0" fontId="165" fillId="0" borderId="9" applyNumberFormat="0" applyFill="0" applyAlignment="0" applyProtection="0"/>
    <xf numFmtId="0" fontId="168" fillId="0" borderId="9" applyNumberFormat="0" applyFill="0" applyAlignment="0" applyProtection="0"/>
    <xf numFmtId="0" fontId="166" fillId="0" borderId="9" applyNumberFormat="0" applyFill="0" applyAlignment="0" applyProtection="0"/>
    <xf numFmtId="0" fontId="168" fillId="0" borderId="9" applyNumberFormat="0" applyFill="0" applyAlignment="0" applyProtection="0"/>
    <xf numFmtId="0" fontId="166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69" fillId="0" borderId="25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70" fillId="0" borderId="25" applyNumberFormat="0" applyFill="0" applyAlignment="0" applyProtection="0"/>
    <xf numFmtId="0" fontId="171" fillId="0" borderId="9" applyNumberFormat="0" applyFill="0" applyAlignment="0" applyProtection="0"/>
    <xf numFmtId="0" fontId="170" fillId="0" borderId="25" applyNumberFormat="0" applyFill="0" applyAlignment="0" applyProtection="0"/>
    <xf numFmtId="0" fontId="171" fillId="0" borderId="9" applyNumberFormat="0" applyFill="0" applyAlignment="0" applyProtection="0"/>
    <xf numFmtId="0" fontId="171" fillId="0" borderId="9" applyNumberFormat="0" applyFill="0" applyAlignment="0" applyProtection="0"/>
    <xf numFmtId="0" fontId="171" fillId="0" borderId="9" applyNumberFormat="0" applyFill="0" applyAlignment="0" applyProtection="0"/>
    <xf numFmtId="0" fontId="165" fillId="0" borderId="9" applyNumberFormat="0" applyFill="0" applyAlignment="0" applyProtection="0"/>
    <xf numFmtId="0" fontId="165" fillId="0" borderId="9" applyNumberFormat="0" applyFill="0" applyAlignment="0" applyProtection="0"/>
    <xf numFmtId="0" fontId="165" fillId="0" borderId="9" applyNumberFormat="0" applyFill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172" fillId="0" borderId="26"/>
    <xf numFmtId="0" fontId="173" fillId="0" borderId="26"/>
    <xf numFmtId="0" fontId="172" fillId="0" borderId="26"/>
    <xf numFmtId="0" fontId="172" fillId="0" borderId="26"/>
    <xf numFmtId="0" fontId="172" fillId="0" borderId="26"/>
    <xf numFmtId="0" fontId="172" fillId="0" borderId="26"/>
    <xf numFmtId="0" fontId="172" fillId="0" borderId="26"/>
    <xf numFmtId="0" fontId="172" fillId="0" borderId="26"/>
    <xf numFmtId="0" fontId="172" fillId="0" borderId="26"/>
    <xf numFmtId="0" fontId="173" fillId="0" borderId="26"/>
    <xf numFmtId="0" fontId="173" fillId="0" borderId="26"/>
    <xf numFmtId="0" fontId="173" fillId="0" borderId="26"/>
    <xf numFmtId="0" fontId="173" fillId="0" borderId="26"/>
    <xf numFmtId="165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225" fontId="174" fillId="0" borderId="0" applyFont="0" applyFill="0" applyBorder="0" applyAlignment="0" applyProtection="0"/>
    <xf numFmtId="226" fontId="174" fillId="0" borderId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79" fillId="7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37" fontId="182" fillId="0" borderId="0"/>
    <xf numFmtId="214" fontId="183" fillId="0" borderId="0"/>
    <xf numFmtId="227" fontId="59" fillId="0" borderId="0"/>
    <xf numFmtId="0" fontId="103" fillId="0" borderId="0"/>
    <xf numFmtId="0" fontId="4" fillId="0" borderId="0"/>
    <xf numFmtId="0" fontId="90" fillId="0" borderId="0"/>
    <xf numFmtId="0" fontId="35" fillId="0" borderId="0"/>
    <xf numFmtId="0" fontId="45" fillId="0" borderId="0"/>
    <xf numFmtId="0" fontId="6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6" fillId="0" borderId="0"/>
    <xf numFmtId="0" fontId="35" fillId="0" borderId="0"/>
    <xf numFmtId="0" fontId="4" fillId="0" borderId="0"/>
    <xf numFmtId="0" fontId="35" fillId="0" borderId="0"/>
    <xf numFmtId="0" fontId="12" fillId="0" borderId="0"/>
    <xf numFmtId="0" fontId="45" fillId="0" borderId="0"/>
    <xf numFmtId="0" fontId="45" fillId="0" borderId="0"/>
    <xf numFmtId="0" fontId="12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5" fillId="0" borderId="0"/>
    <xf numFmtId="0" fontId="10" fillId="0" borderId="0"/>
    <xf numFmtId="0" fontId="35" fillId="0" borderId="0"/>
    <xf numFmtId="0" fontId="46" fillId="0" borderId="0"/>
    <xf numFmtId="0" fontId="6" fillId="0" borderId="0"/>
    <xf numFmtId="0" fontId="12" fillId="0" borderId="0"/>
    <xf numFmtId="0" fontId="45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6" fillId="0" borderId="0"/>
    <xf numFmtId="0" fontId="184" fillId="0" borderId="0"/>
    <xf numFmtId="0" fontId="46" fillId="0" borderId="0"/>
    <xf numFmtId="0" fontId="6" fillId="0" borderId="0"/>
    <xf numFmtId="0" fontId="12" fillId="0" borderId="0"/>
    <xf numFmtId="0" fontId="12" fillId="0" borderId="0"/>
    <xf numFmtId="0" fontId="92" fillId="0" borderId="0"/>
    <xf numFmtId="0" fontId="185" fillId="0" borderId="0"/>
    <xf numFmtId="0" fontId="6" fillId="0" borderId="0"/>
    <xf numFmtId="0" fontId="35" fillId="0" borderId="0"/>
    <xf numFmtId="0" fontId="184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35" fillId="0" borderId="0"/>
    <xf numFmtId="0" fontId="9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33" fillId="0" borderId="0"/>
    <xf numFmtId="0" fontId="34" fillId="0" borderId="0"/>
    <xf numFmtId="0" fontId="35" fillId="0" borderId="0"/>
    <xf numFmtId="0" fontId="46" fillId="0" borderId="0"/>
    <xf numFmtId="0" fontId="185" fillId="0" borderId="0"/>
    <xf numFmtId="0" fontId="45" fillId="0" borderId="0"/>
    <xf numFmtId="0" fontId="45" fillId="0" borderId="0"/>
    <xf numFmtId="0" fontId="185" fillId="0" borderId="0"/>
    <xf numFmtId="0" fontId="94" fillId="0" borderId="0"/>
    <xf numFmtId="0" fontId="98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1" fillId="0" borderId="0" applyNumberFormat="0" applyFill="0" applyBorder="0" applyProtection="0">
      <alignment vertical="top" wrapText="1"/>
    </xf>
    <xf numFmtId="0" fontId="186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91" fillId="0" borderId="0" applyNumberFormat="0" applyFill="0" applyBorder="0" applyProtection="0">
      <alignment vertical="top" wrapText="1"/>
    </xf>
    <xf numFmtId="0" fontId="10" fillId="0" borderId="0"/>
    <xf numFmtId="0" fontId="12" fillId="0" borderId="0"/>
    <xf numFmtId="0" fontId="12" fillId="0" borderId="0"/>
    <xf numFmtId="0" fontId="44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2" fillId="0" borderId="0"/>
    <xf numFmtId="0" fontId="35" fillId="0" borderId="0"/>
    <xf numFmtId="0" fontId="12" fillId="0" borderId="0"/>
    <xf numFmtId="0" fontId="35" fillId="0" borderId="0"/>
    <xf numFmtId="0" fontId="35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6" fillId="0" borderId="0"/>
    <xf numFmtId="0" fontId="4" fillId="0" borderId="0"/>
    <xf numFmtId="0" fontId="35" fillId="0" borderId="0"/>
    <xf numFmtId="0" fontId="12" fillId="0" borderId="0"/>
    <xf numFmtId="0" fontId="100" fillId="0" borderId="0">
      <alignment vertical="top"/>
    </xf>
    <xf numFmtId="0" fontId="12" fillId="0" borderId="0"/>
    <xf numFmtId="0" fontId="12" fillId="0" borderId="0"/>
    <xf numFmtId="0" fontId="4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15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4" fontId="187" fillId="0" borderId="0" applyFill="0" applyBorder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4" fontId="187" fillId="0" borderId="0" applyFill="0" applyBorder="0" applyProtection="0">
      <alignment horizontal="left" vertical="center"/>
    </xf>
    <xf numFmtId="0" fontId="35" fillId="0" borderId="0"/>
    <xf numFmtId="0" fontId="4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46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" fillId="0" borderId="0"/>
    <xf numFmtId="4" fontId="93" fillId="0" borderId="0" applyFill="0" applyBorder="0" applyProtection="0">
      <alignment horizontal="left" vertical="center"/>
    </xf>
    <xf numFmtId="0" fontId="46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5" fillId="0" borderId="0"/>
    <xf numFmtId="0" fontId="35" fillId="0" borderId="0"/>
    <xf numFmtId="0" fontId="4" fillId="0" borderId="0"/>
    <xf numFmtId="0" fontId="43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6" fillId="0" borderId="0"/>
    <xf numFmtId="0" fontId="35" fillId="0" borderId="0"/>
    <xf numFmtId="0" fontId="45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2" fillId="0" borderId="0"/>
    <xf numFmtId="0" fontId="12" fillId="0" borderId="0"/>
    <xf numFmtId="4" fontId="187" fillId="0" borderId="0" applyFill="0" applyBorder="0" applyProtection="0">
      <alignment horizontal="left" vertical="center"/>
    </xf>
    <xf numFmtId="0" fontId="4" fillId="0" borderId="0"/>
    <xf numFmtId="0" fontId="35" fillId="0" borderId="0"/>
    <xf numFmtId="0" fontId="45" fillId="0" borderId="0"/>
    <xf numFmtId="0" fontId="4" fillId="0" borderId="0"/>
    <xf numFmtId="0" fontId="35" fillId="0" borderId="0"/>
    <xf numFmtId="0" fontId="45" fillId="0" borderId="0"/>
    <xf numFmtId="0" fontId="35" fillId="0" borderId="0"/>
    <xf numFmtId="0" fontId="12" fillId="0" borderId="0"/>
    <xf numFmtId="4" fontId="33" fillId="0" borderId="0" applyFill="0" applyBorder="0" applyProtection="0">
      <alignment horizontal="left" vertical="center"/>
    </xf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188" fillId="0" borderId="0"/>
    <xf numFmtId="0" fontId="12" fillId="0" borderId="0"/>
    <xf numFmtId="0" fontId="12" fillId="0" borderId="0"/>
    <xf numFmtId="0" fontId="12" fillId="0" borderId="0"/>
    <xf numFmtId="0" fontId="188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9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12" fillId="0" borderId="0"/>
    <xf numFmtId="0" fontId="12" fillId="0" borderId="0"/>
    <xf numFmtId="4" fontId="93" fillId="0" borderId="0" applyFill="0" applyBorder="0" applyProtection="0">
      <alignment horizontal="left" vertical="center"/>
    </xf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6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190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46" fillId="0" borderId="0"/>
    <xf numFmtId="0" fontId="46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98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0" fillId="0" borderId="0"/>
    <xf numFmtId="0" fontId="12" fillId="0" borderId="0"/>
    <xf numFmtId="0" fontId="35" fillId="0" borderId="0"/>
    <xf numFmtId="0" fontId="4" fillId="0" borderId="0"/>
    <xf numFmtId="0" fontId="188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12" fillId="0" borderId="0"/>
    <xf numFmtId="0" fontId="12" fillId="0" borderId="0"/>
    <xf numFmtId="0" fontId="4" fillId="0" borderId="0"/>
    <xf numFmtId="0" fontId="188" fillId="0" borderId="0"/>
    <xf numFmtId="0" fontId="59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188" fillId="0" borderId="0"/>
    <xf numFmtId="0" fontId="35" fillId="0" borderId="0"/>
    <xf numFmtId="0" fontId="188" fillId="0" borderId="0"/>
    <xf numFmtId="0" fontId="89" fillId="0" borderId="0"/>
    <xf numFmtId="0" fontId="6" fillId="0" borderId="0"/>
    <xf numFmtId="0" fontId="89" fillId="0" borderId="0"/>
    <xf numFmtId="0" fontId="191" fillId="0" borderId="0"/>
    <xf numFmtId="0" fontId="12" fillId="0" borderId="0"/>
    <xf numFmtId="0" fontId="46" fillId="0" borderId="0"/>
    <xf numFmtId="0" fontId="190" fillId="0" borderId="0"/>
    <xf numFmtId="0" fontId="47" fillId="0" borderId="0"/>
    <xf numFmtId="0" fontId="12" fillId="0" borderId="0"/>
    <xf numFmtId="0" fontId="12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91" fillId="0" borderId="0" applyNumberFormat="0" applyFill="0" applyBorder="0" applyProtection="0">
      <alignment vertical="top" wrapText="1"/>
    </xf>
    <xf numFmtId="0" fontId="45" fillId="0" borderId="0"/>
    <xf numFmtId="0" fontId="4" fillId="0" borderId="0"/>
    <xf numFmtId="0" fontId="188" fillId="0" borderId="0"/>
    <xf numFmtId="0" fontId="6" fillId="0" borderId="0"/>
    <xf numFmtId="0" fontId="6" fillId="0" borderId="0"/>
    <xf numFmtId="0" fontId="188" fillId="0" borderId="0"/>
    <xf numFmtId="0" fontId="6" fillId="0" borderId="0"/>
    <xf numFmtId="0" fontId="35" fillId="0" borderId="0"/>
    <xf numFmtId="0" fontId="188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88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188" fillId="0" borderId="0"/>
    <xf numFmtId="0" fontId="12" fillId="0" borderId="0"/>
    <xf numFmtId="0" fontId="12" fillId="0" borderId="0"/>
    <xf numFmtId="0" fontId="45" fillId="0" borderId="0"/>
    <xf numFmtId="0" fontId="4" fillId="0" borderId="0"/>
    <xf numFmtId="0" fontId="59" fillId="0" borderId="0"/>
    <xf numFmtId="0" fontId="45" fillId="0" borderId="0"/>
    <xf numFmtId="0" fontId="46" fillId="0" borderId="0"/>
    <xf numFmtId="0" fontId="35" fillId="0" borderId="0"/>
    <xf numFmtId="0" fontId="6" fillId="0" borderId="0"/>
    <xf numFmtId="0" fontId="46" fillId="0" borderId="0"/>
    <xf numFmtId="0" fontId="47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4" fillId="0" borderId="0"/>
    <xf numFmtId="0" fontId="4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6" fillId="0" borderId="0"/>
    <xf numFmtId="0" fontId="45" fillId="0" borderId="0"/>
    <xf numFmtId="0" fontId="12" fillId="0" borderId="0"/>
    <xf numFmtId="0" fontId="4" fillId="0" borderId="0"/>
    <xf numFmtId="0" fontId="4" fillId="0" borderId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12" fillId="0" borderId="0"/>
    <xf numFmtId="4" fontId="187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4" fontId="99" fillId="0" borderId="0" applyFill="0" applyBorder="0" applyProtection="0">
      <alignment horizontal="left" vertical="center"/>
    </xf>
    <xf numFmtId="0" fontId="44" fillId="0" borderId="0"/>
    <xf numFmtId="0" fontId="47" fillId="0" borderId="0"/>
    <xf numFmtId="0" fontId="6" fillId="0" borderId="0"/>
    <xf numFmtId="4" fontId="99" fillId="0" borderId="0" applyFill="0" applyBorder="0" applyProtection="0">
      <alignment horizontal="left" vertical="center"/>
    </xf>
    <xf numFmtId="0" fontId="12" fillId="0" borderId="0"/>
    <xf numFmtId="0" fontId="192" fillId="0" borderId="0"/>
    <xf numFmtId="0" fontId="35" fillId="0" borderId="0"/>
    <xf numFmtId="0" fontId="35" fillId="0" borderId="0"/>
    <xf numFmtId="213" fontId="12" fillId="0" borderId="0"/>
    <xf numFmtId="213" fontId="12" fillId="0" borderId="0"/>
    <xf numFmtId="0" fontId="35" fillId="0" borderId="0"/>
    <xf numFmtId="0" fontId="10" fillId="0" borderId="0"/>
    <xf numFmtId="0" fontId="35" fillId="0" borderId="0"/>
    <xf numFmtId="0" fontId="44" fillId="0" borderId="0"/>
    <xf numFmtId="0" fontId="4" fillId="0" borderId="0"/>
    <xf numFmtId="0" fontId="6" fillId="0" borderId="0"/>
    <xf numFmtId="0" fontId="45" fillId="0" borderId="0"/>
    <xf numFmtId="0" fontId="10" fillId="0" borderId="0"/>
    <xf numFmtId="0" fontId="6" fillId="0" borderId="0"/>
    <xf numFmtId="0" fontId="12" fillId="0" borderId="0"/>
    <xf numFmtId="0" fontId="46" fillId="0" borderId="0"/>
    <xf numFmtId="0" fontId="35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228" fontId="35" fillId="0" borderId="0"/>
    <xf numFmtId="0" fontId="67" fillId="0" borderId="0"/>
    <xf numFmtId="0" fontId="49" fillId="8" borderId="11" applyNumberFormat="0" applyFont="0" applyAlignment="0" applyProtection="0"/>
    <xf numFmtId="0" fontId="49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9" fillId="8" borderId="11" applyNumberFormat="0" applyFont="0" applyAlignment="0" applyProtection="0"/>
    <xf numFmtId="0" fontId="49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9" fillId="8" borderId="11" applyNumberFormat="0" applyFont="0" applyAlignment="0" applyProtection="0"/>
    <xf numFmtId="0" fontId="49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9" fillId="8" borderId="11" applyNumberFormat="0" applyFont="0" applyAlignment="0" applyProtection="0"/>
    <xf numFmtId="0" fontId="49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9" fillId="8" borderId="11" applyNumberFormat="0" applyFont="0" applyAlignment="0" applyProtection="0"/>
    <xf numFmtId="0" fontId="49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9" fillId="8" borderId="11" applyNumberFormat="0" applyFont="0" applyAlignment="0" applyProtection="0"/>
    <xf numFmtId="0" fontId="89" fillId="8" borderId="11" applyNumberFormat="0" applyFont="0" applyAlignment="0" applyProtection="0"/>
    <xf numFmtId="0" fontId="49" fillId="8" borderId="11" applyNumberFormat="0" applyFont="0" applyAlignment="0" applyProtection="0"/>
    <xf numFmtId="0" fontId="89" fillId="8" borderId="11" applyNumberFormat="0" applyFont="0" applyAlignment="0" applyProtection="0"/>
    <xf numFmtId="0" fontId="49" fillId="8" borderId="11" applyNumberFormat="0" applyFont="0" applyAlignment="0" applyProtection="0"/>
    <xf numFmtId="0" fontId="89" fillId="8" borderId="11" applyNumberFormat="0" applyFont="0" applyAlignment="0" applyProtection="0"/>
    <xf numFmtId="0" fontId="49" fillId="8" borderId="11" applyNumberFormat="0" applyFont="0" applyAlignment="0" applyProtection="0"/>
    <xf numFmtId="0" fontId="89" fillId="8" borderId="11" applyNumberFormat="0" applyFont="0" applyAlignment="0" applyProtection="0"/>
    <xf numFmtId="0" fontId="49" fillId="8" borderId="11" applyNumberFormat="0" applyFont="0" applyAlignment="0" applyProtection="0"/>
    <xf numFmtId="0" fontId="89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89" fillId="8" borderId="11" applyNumberFormat="0" applyFont="0" applyAlignment="0" applyProtection="0"/>
    <xf numFmtId="0" fontId="4" fillId="8" borderId="11" applyNumberFormat="0" applyFont="0" applyAlignment="0" applyProtection="0"/>
    <xf numFmtId="0" fontId="89" fillId="8" borderId="11" applyNumberFormat="0" applyFont="0" applyAlignment="0" applyProtection="0"/>
    <xf numFmtId="0" fontId="4" fillId="8" borderId="11" applyNumberFormat="0" applyFont="0" applyAlignment="0" applyProtection="0"/>
    <xf numFmtId="0" fontId="89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9" fillId="8" borderId="11" applyNumberFormat="0" applyFont="0" applyAlignment="0" applyProtection="0"/>
    <xf numFmtId="0" fontId="49" fillId="8" borderId="11" applyNumberFormat="0" applyFont="0" applyAlignment="0" applyProtection="0"/>
    <xf numFmtId="0" fontId="49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12" fillId="75" borderId="27" applyNumberFormat="0" applyFont="0" applyAlignment="0" applyProtection="0"/>
    <xf numFmtId="0" fontId="12" fillId="75" borderId="27" applyNumberFormat="0" applyFont="0" applyAlignment="0" applyProtection="0"/>
    <xf numFmtId="0" fontId="12" fillId="75" borderId="27" applyNumberFormat="0" applyFont="0" applyAlignment="0" applyProtection="0"/>
    <xf numFmtId="0" fontId="12" fillId="75" borderId="27" applyNumberFormat="0" applyFont="0" applyAlignment="0" applyProtection="0"/>
    <xf numFmtId="0" fontId="12" fillId="75" borderId="27" applyNumberFormat="0" applyFont="0" applyAlignment="0" applyProtection="0"/>
    <xf numFmtId="0" fontId="12" fillId="75" borderId="27" applyNumberFormat="0" applyFont="0" applyAlignment="0" applyProtection="0"/>
    <xf numFmtId="0" fontId="89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89" fillId="8" borderId="11" applyNumberFormat="0" applyFont="0" applyAlignment="0" applyProtection="0"/>
    <xf numFmtId="0" fontId="4" fillId="8" borderId="11" applyNumberFormat="0" applyFont="0" applyAlignment="0" applyProtection="0"/>
    <xf numFmtId="0" fontId="89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9" fillId="8" borderId="11" applyNumberFormat="0" applyFont="0" applyAlignment="0" applyProtection="0"/>
    <xf numFmtId="0" fontId="89" fillId="8" borderId="11" applyNumberFormat="0" applyFont="0" applyAlignment="0" applyProtection="0"/>
    <xf numFmtId="0" fontId="49" fillId="8" borderId="11" applyNumberFormat="0" applyFont="0" applyAlignment="0" applyProtection="0"/>
    <xf numFmtId="0" fontId="89" fillId="8" borderId="11" applyNumberFormat="0" applyFont="0" applyAlignment="0" applyProtection="0"/>
    <xf numFmtId="0" fontId="49" fillId="8" borderId="11" applyNumberFormat="0" applyFont="0" applyAlignment="0" applyProtection="0"/>
    <xf numFmtId="0" fontId="89" fillId="8" borderId="11" applyNumberFormat="0" applyFont="0" applyAlignment="0" applyProtection="0"/>
    <xf numFmtId="0" fontId="49" fillId="8" borderId="11" applyNumberFormat="0" applyFont="0" applyAlignment="0" applyProtection="0"/>
    <xf numFmtId="0" fontId="89" fillId="8" borderId="11" applyNumberFormat="0" applyFont="0" applyAlignment="0" applyProtection="0"/>
    <xf numFmtId="0" fontId="49" fillId="8" borderId="11" applyNumberFormat="0" applyFont="0" applyAlignment="0" applyProtection="0"/>
    <xf numFmtId="0" fontId="89" fillId="8" borderId="11" applyNumberFormat="0" applyFont="0" applyAlignment="0" applyProtection="0"/>
    <xf numFmtId="0" fontId="49" fillId="8" borderId="11" applyNumberFormat="0" applyFont="0" applyAlignment="0" applyProtection="0"/>
    <xf numFmtId="0" fontId="89" fillId="8" borderId="11" applyNumberFormat="0" applyFont="0" applyAlignment="0" applyProtection="0"/>
    <xf numFmtId="0" fontId="49" fillId="8" borderId="11" applyNumberFormat="0" applyFont="0" applyAlignment="0" applyProtection="0"/>
    <xf numFmtId="0" fontId="89" fillId="8" borderId="11" applyNumberFormat="0" applyFont="0" applyAlignment="0" applyProtection="0"/>
    <xf numFmtId="0" fontId="49" fillId="8" borderId="11" applyNumberFormat="0" applyFont="0" applyAlignment="0" applyProtection="0"/>
    <xf numFmtId="0" fontId="49" fillId="8" borderId="11" applyNumberFormat="0" applyFont="0" applyAlignment="0" applyProtection="0"/>
    <xf numFmtId="0" fontId="49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12" fillId="75" borderId="27" applyNumberFormat="0" applyFont="0" applyAlignment="0" applyProtection="0"/>
    <xf numFmtId="0" fontId="12" fillId="75" borderId="27" applyNumberFormat="0" applyFont="0" applyAlignment="0" applyProtection="0"/>
    <xf numFmtId="0" fontId="12" fillId="75" borderId="27" applyNumberFormat="0" applyFont="0" applyAlignment="0" applyProtection="0"/>
    <xf numFmtId="0" fontId="49" fillId="8" borderId="11" applyNumberFormat="0" applyFont="0" applyAlignment="0" applyProtection="0"/>
    <xf numFmtId="0" fontId="49" fillId="8" borderId="11" applyNumberFormat="0" applyFont="0" applyAlignment="0" applyProtection="0"/>
    <xf numFmtId="0" fontId="49" fillId="8" borderId="11" applyNumberFormat="0" applyFont="0" applyAlignment="0" applyProtection="0"/>
    <xf numFmtId="0" fontId="49" fillId="8" borderId="11" applyNumberFormat="0" applyFont="0" applyAlignment="0" applyProtection="0"/>
    <xf numFmtId="0" fontId="49" fillId="8" borderId="11" applyNumberFormat="0" applyFont="0" applyAlignment="0" applyProtection="0"/>
    <xf numFmtId="0" fontId="49" fillId="8" borderId="11" applyNumberFormat="0" applyFont="0" applyAlignment="0" applyProtection="0"/>
    <xf numFmtId="0" fontId="49" fillId="8" borderId="11" applyNumberFormat="0" applyFont="0" applyAlignment="0" applyProtection="0"/>
    <xf numFmtId="0" fontId="49" fillId="8" borderId="11" applyNumberFormat="0" applyFont="0" applyAlignment="0" applyProtection="0"/>
    <xf numFmtId="0" fontId="49" fillId="8" borderId="11" applyNumberFormat="0" applyFont="0" applyAlignment="0" applyProtection="0"/>
    <xf numFmtId="0" fontId="49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9" fillId="8" borderId="11" applyNumberFormat="0" applyFont="0" applyAlignment="0" applyProtection="0"/>
    <xf numFmtId="0" fontId="49" fillId="8" borderId="11" applyNumberFormat="0" applyFont="0" applyAlignment="0" applyProtection="0"/>
    <xf numFmtId="0" fontId="49" fillId="8" borderId="11" applyNumberFormat="0" applyFont="0" applyAlignment="0" applyProtection="0"/>
    <xf numFmtId="0" fontId="49" fillId="8" borderId="11" applyNumberFormat="0" applyFont="0" applyAlignment="0" applyProtection="0"/>
    <xf numFmtId="0" fontId="193" fillId="8" borderId="11" applyNumberFormat="0" applyFont="0" applyAlignment="0" applyProtection="0"/>
    <xf numFmtId="0" fontId="193" fillId="8" borderId="11" applyNumberFormat="0" applyFont="0" applyAlignment="0" applyProtection="0"/>
    <xf numFmtId="0" fontId="193" fillId="8" borderId="11" applyNumberFormat="0" applyFont="0" applyAlignment="0" applyProtection="0"/>
    <xf numFmtId="0" fontId="193" fillId="8" borderId="11" applyNumberFormat="0" applyFont="0" applyAlignment="0" applyProtection="0"/>
    <xf numFmtId="0" fontId="43" fillId="8" borderId="11" applyNumberFormat="0" applyFont="0" applyAlignment="0" applyProtection="0"/>
    <xf numFmtId="0" fontId="43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3" fillId="8" borderId="11" applyNumberFormat="0" applyFont="0" applyAlignment="0" applyProtection="0"/>
    <xf numFmtId="0" fontId="43" fillId="8" borderId="11" applyNumberFormat="0" applyFont="0" applyAlignment="0" applyProtection="0"/>
    <xf numFmtId="0" fontId="43" fillId="8" borderId="11" applyNumberFormat="0" applyFont="0" applyAlignment="0" applyProtection="0"/>
    <xf numFmtId="0" fontId="44" fillId="8" borderId="11" applyNumberFormat="0" applyFont="0" applyAlignment="0" applyProtection="0"/>
    <xf numFmtId="0" fontId="44" fillId="8" borderId="11" applyNumberFormat="0" applyFont="0" applyAlignment="0" applyProtection="0"/>
    <xf numFmtId="0" fontId="45" fillId="8" borderId="11" applyNumberFormat="0" applyFont="0" applyAlignment="0" applyProtection="0"/>
    <xf numFmtId="0" fontId="43" fillId="8" borderId="11" applyNumberFormat="0" applyFont="0" applyAlignment="0" applyProtection="0"/>
    <xf numFmtId="0" fontId="46" fillId="8" borderId="11" applyNumberFormat="0" applyFont="0" applyAlignment="0" applyProtection="0"/>
    <xf numFmtId="0" fontId="44" fillId="8" borderId="11" applyNumberFormat="0" applyFont="0" applyAlignment="0" applyProtection="0"/>
    <xf numFmtId="0" fontId="46" fillId="8" borderId="11" applyNumberFormat="0" applyFont="0" applyAlignment="0" applyProtection="0"/>
    <xf numFmtId="0" fontId="4" fillId="8" borderId="11" applyNumberFormat="0" applyFont="0" applyAlignment="0" applyProtection="0"/>
    <xf numFmtId="0" fontId="49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4" fillId="8" borderId="11" applyNumberFormat="0" applyFont="0" applyAlignment="0" applyProtection="0"/>
    <xf numFmtId="0" fontId="44" fillId="8" borderId="11" applyNumberFormat="0" applyFont="0" applyAlignment="0" applyProtection="0"/>
    <xf numFmtId="0" fontId="44" fillId="8" borderId="11" applyNumberFormat="0" applyFont="0" applyAlignment="0" applyProtection="0"/>
    <xf numFmtId="0" fontId="12" fillId="75" borderId="27" applyNumberFormat="0" applyFont="0" applyAlignment="0" applyProtection="0"/>
    <xf numFmtId="0" fontId="12" fillId="75" borderId="27" applyNumberFormat="0" applyFont="0" applyAlignment="0" applyProtection="0"/>
    <xf numFmtId="0" fontId="12" fillId="75" borderId="27" applyNumberFormat="0" applyFont="0" applyAlignment="0" applyProtection="0"/>
    <xf numFmtId="0" fontId="4" fillId="8" borderId="11" applyNumberFormat="0" applyFont="0" applyAlignment="0" applyProtection="0"/>
    <xf numFmtId="0" fontId="49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9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9" fillId="8" borderId="11" applyNumberFormat="0" applyFont="0" applyAlignment="0" applyProtection="0"/>
    <xf numFmtId="0" fontId="49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4" fillId="8" borderId="11" applyNumberFormat="0" applyFont="0" applyAlignment="0" applyProtection="0"/>
    <xf numFmtId="0" fontId="194" fillId="6" borderId="8" applyNumberFormat="0" applyAlignment="0" applyProtection="0"/>
    <xf numFmtId="0" fontId="194" fillId="6" borderId="8" applyNumberFormat="0" applyAlignment="0" applyProtection="0"/>
    <xf numFmtId="0" fontId="195" fillId="6" borderId="8" applyNumberFormat="0" applyAlignment="0" applyProtection="0"/>
    <xf numFmtId="0" fontId="195" fillId="6" borderId="8" applyNumberFormat="0" applyAlignment="0" applyProtection="0"/>
    <xf numFmtId="0" fontId="196" fillId="6" borderId="8" applyNumberFormat="0" applyAlignment="0" applyProtection="0"/>
    <xf numFmtId="0" fontId="194" fillId="6" borderId="8" applyNumberFormat="0" applyAlignment="0" applyProtection="0"/>
    <xf numFmtId="0" fontId="197" fillId="6" borderId="8" applyNumberFormat="0" applyAlignment="0" applyProtection="0"/>
    <xf numFmtId="0" fontId="195" fillId="6" borderId="8" applyNumberFormat="0" applyAlignment="0" applyProtection="0"/>
    <xf numFmtId="0" fontId="197" fillId="6" borderId="8" applyNumberFormat="0" applyAlignment="0" applyProtection="0"/>
    <xf numFmtId="0" fontId="195" fillId="6" borderId="8" applyNumberFormat="0" applyAlignment="0" applyProtection="0"/>
    <xf numFmtId="0" fontId="25" fillId="6" borderId="8" applyNumberFormat="0" applyAlignment="0" applyProtection="0"/>
    <xf numFmtId="0" fontId="198" fillId="66" borderId="28" applyNumberFormat="0" applyAlignment="0" applyProtection="0"/>
    <xf numFmtId="0" fontId="198" fillId="66" borderId="28" applyNumberFormat="0" applyAlignment="0" applyProtection="0"/>
    <xf numFmtId="0" fontId="198" fillId="66" borderId="28" applyNumberFormat="0" applyAlignment="0" applyProtection="0"/>
    <xf numFmtId="0" fontId="195" fillId="6" borderId="8" applyNumberFormat="0" applyAlignment="0" applyProtection="0"/>
    <xf numFmtId="0" fontId="195" fillId="6" borderId="8" applyNumberFormat="0" applyAlignment="0" applyProtection="0"/>
    <xf numFmtId="0" fontId="199" fillId="66" borderId="28" applyNumberFormat="0" applyAlignment="0" applyProtection="0"/>
    <xf numFmtId="0" fontId="199" fillId="66" borderId="28" applyNumberFormat="0" applyAlignment="0" applyProtection="0"/>
    <xf numFmtId="0" fontId="199" fillId="66" borderId="28" applyNumberFormat="0" applyAlignment="0" applyProtection="0"/>
    <xf numFmtId="0" fontId="200" fillId="6" borderId="8" applyNumberFormat="0" applyAlignment="0" applyProtection="0"/>
    <xf numFmtId="0" fontId="199" fillId="66" borderId="28" applyNumberFormat="0" applyAlignment="0" applyProtection="0"/>
    <xf numFmtId="0" fontId="199" fillId="66" borderId="28" applyNumberFormat="0" applyAlignment="0" applyProtection="0"/>
    <xf numFmtId="0" fontId="199" fillId="66" borderId="28" applyNumberFormat="0" applyAlignment="0" applyProtection="0"/>
    <xf numFmtId="0" fontId="200" fillId="6" borderId="8" applyNumberFormat="0" applyAlignment="0" applyProtection="0"/>
    <xf numFmtId="0" fontId="200" fillId="6" borderId="8" applyNumberFormat="0" applyAlignment="0" applyProtection="0"/>
    <xf numFmtId="0" fontId="200" fillId="6" borderId="8" applyNumberFormat="0" applyAlignment="0" applyProtection="0"/>
    <xf numFmtId="0" fontId="194" fillId="6" borderId="8" applyNumberFormat="0" applyAlignment="0" applyProtection="0"/>
    <xf numFmtId="0" fontId="194" fillId="6" borderId="8" applyNumberFormat="0" applyAlignment="0" applyProtection="0"/>
    <xf numFmtId="0" fontId="194" fillId="6" borderId="8" applyNumberFormat="0" applyAlignment="0" applyProtection="0"/>
    <xf numFmtId="40" fontId="201" fillId="76" borderId="0">
      <alignment horizontal="right"/>
    </xf>
    <xf numFmtId="0" fontId="202" fillId="76" borderId="29"/>
    <xf numFmtId="0" fontId="203" fillId="0" borderId="0">
      <alignment horizontal="center"/>
    </xf>
    <xf numFmtId="0" fontId="204" fillId="0" borderId="0">
      <alignment horizontal="center"/>
    </xf>
    <xf numFmtId="229" fontId="35" fillId="0" borderId="0" applyFont="0" applyFill="0" applyBorder="0" applyAlignment="0" applyProtection="0"/>
    <xf numFmtId="190" fontId="69" fillId="0" borderId="0" applyFont="0" applyFill="0" applyBorder="0" applyAlignment="0" applyProtection="0"/>
    <xf numFmtId="230" fontId="20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9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5" fillId="0" borderId="30" applyNumberFormat="0" applyBorder="0"/>
    <xf numFmtId="43" fontId="35" fillId="0" borderId="0" applyFont="0" applyFill="0" applyBorder="0" applyAlignment="0" applyProtection="0"/>
    <xf numFmtId="3" fontId="206" fillId="0" borderId="0" applyNumberFormat="0" applyFill="0" applyBorder="0" applyAlignment="0" applyProtection="0"/>
    <xf numFmtId="191" fontId="69" fillId="0" borderId="0" applyFill="0" applyBorder="0" applyAlignment="0"/>
    <xf numFmtId="187" fontId="69" fillId="0" borderId="0" applyFill="0" applyBorder="0" applyAlignment="0"/>
    <xf numFmtId="191" fontId="69" fillId="0" borderId="0" applyFill="0" applyBorder="0" applyAlignment="0"/>
    <xf numFmtId="192" fontId="69" fillId="0" borderId="0" applyFill="0" applyBorder="0" applyAlignment="0"/>
    <xf numFmtId="187" fontId="69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1" fillId="0" borderId="26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207" fillId="0" borderId="0"/>
    <xf numFmtId="41" fontId="35" fillId="0" borderId="0" applyFont="0" applyFill="0" applyBorder="0" applyAlignment="0" applyProtection="0"/>
    <xf numFmtId="231" fontId="69" fillId="0" borderId="0" applyFont="0" applyFill="0" applyBorder="0" applyAlignment="0" applyProtection="0"/>
    <xf numFmtId="1" fontId="35" fillId="0" borderId="31" applyNumberFormat="0" applyFill="0" applyAlignment="0" applyProtection="0">
      <alignment horizontal="center" vertical="center"/>
    </xf>
    <xf numFmtId="1" fontId="35" fillId="0" borderId="31" applyNumberFormat="0" applyFill="0" applyAlignment="0" applyProtection="0">
      <alignment horizontal="center" vertical="center"/>
    </xf>
    <xf numFmtId="1" fontId="35" fillId="0" borderId="31" applyNumberFormat="0" applyFill="0" applyAlignment="0" applyProtection="0">
      <alignment horizontal="center" vertical="center"/>
    </xf>
    <xf numFmtId="1" fontId="35" fillId="0" borderId="31" applyNumberFormat="0" applyFill="0" applyAlignment="0" applyProtection="0">
      <alignment horizontal="center" vertical="center"/>
    </xf>
    <xf numFmtId="1" fontId="35" fillId="0" borderId="31" applyNumberFormat="0" applyFill="0" applyAlignment="0" applyProtection="0">
      <alignment horizontal="center" vertical="center"/>
    </xf>
    <xf numFmtId="0" fontId="208" fillId="0" borderId="0"/>
    <xf numFmtId="0" fontId="208" fillId="0" borderId="0"/>
    <xf numFmtId="232" fontId="35" fillId="0" borderId="0" applyNumberFormat="0" applyFill="0" applyBorder="0" applyAlignment="0" applyProtection="0">
      <alignment horizontal="left"/>
    </xf>
    <xf numFmtId="233" fontId="35" fillId="0" borderId="0" applyNumberFormat="0" applyFill="0" applyBorder="0" applyAlignment="0" applyProtection="0">
      <alignment horizontal="left"/>
    </xf>
    <xf numFmtId="234" fontId="35" fillId="0" borderId="0"/>
    <xf numFmtId="234" fontId="35" fillId="0" borderId="0"/>
    <xf numFmtId="38" fontId="101" fillId="0" borderId="0" applyNumberFormat="0" applyFont="0" applyFill="0" applyBorder="0" applyAlignment="0"/>
    <xf numFmtId="0" fontId="209" fillId="0" borderId="0" applyNumberFormat="0" applyFill="0" applyBorder="0" applyAlignment="0" applyProtection="0"/>
    <xf numFmtId="39" fontId="210" fillId="0" borderId="0"/>
    <xf numFmtId="0" fontId="100" fillId="0" borderId="0">
      <alignment vertical="top"/>
    </xf>
    <xf numFmtId="0" fontId="211" fillId="0" borderId="0" applyNumberFormat="0" applyBorder="0" applyAlignment="0"/>
    <xf numFmtId="0" fontId="211" fillId="0" borderId="0" applyNumberFormat="0" applyBorder="0" applyAlignment="0"/>
    <xf numFmtId="0" fontId="172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2" fillId="73" borderId="0">
      <alignment wrapText="1"/>
    </xf>
    <xf numFmtId="40" fontId="213" fillId="0" borderId="0" applyBorder="0">
      <alignment horizontal="right"/>
    </xf>
    <xf numFmtId="3" fontId="35" fillId="0" borderId="24" applyNumberFormat="0" applyFont="0" applyFill="0" applyAlignment="0" applyProtection="0">
      <alignment vertical="center"/>
    </xf>
    <xf numFmtId="3" fontId="35" fillId="0" borderId="24" applyNumberFormat="0" applyFont="0" applyFill="0" applyAlignment="0" applyProtection="0">
      <alignment vertical="center"/>
    </xf>
    <xf numFmtId="3" fontId="35" fillId="0" borderId="24" applyNumberFormat="0" applyFont="0" applyFill="0" applyAlignment="0" applyProtection="0">
      <alignment vertical="center"/>
    </xf>
    <xf numFmtId="3" fontId="35" fillId="0" borderId="24" applyNumberFormat="0" applyFont="0" applyFill="0" applyAlignment="0" applyProtection="0">
      <alignment vertical="center"/>
    </xf>
    <xf numFmtId="3" fontId="35" fillId="0" borderId="24" applyNumberFormat="0" applyFont="0" applyFill="0" applyAlignment="0" applyProtection="0">
      <alignment vertical="center"/>
    </xf>
    <xf numFmtId="3" fontId="35" fillId="0" borderId="24" applyNumberFormat="0" applyFont="0" applyFill="0" applyAlignment="0" applyProtection="0">
      <alignment vertical="center"/>
    </xf>
    <xf numFmtId="3" fontId="35" fillId="0" borderId="24" applyNumberFormat="0" applyFont="0" applyFill="0" applyAlignment="0" applyProtection="0">
      <alignment vertical="center"/>
    </xf>
    <xf numFmtId="3" fontId="35" fillId="0" borderId="24" applyNumberFormat="0" applyFont="0" applyFill="0" applyAlignment="0" applyProtection="0">
      <alignment vertical="center"/>
    </xf>
    <xf numFmtId="0" fontId="214" fillId="0" borderId="0"/>
    <xf numFmtId="49" fontId="35" fillId="0" borderId="0" applyFont="0" applyFill="0" applyBorder="0" applyAlignment="0" applyProtection="0"/>
    <xf numFmtId="49" fontId="100" fillId="0" borderId="0" applyFill="0" applyBorder="0" applyAlignment="0"/>
    <xf numFmtId="235" fontId="69" fillId="0" borderId="0" applyFill="0" applyBorder="0" applyAlignment="0"/>
    <xf numFmtId="236" fontId="69" fillId="0" borderId="0" applyFill="0" applyBorder="0" applyAlignment="0"/>
    <xf numFmtId="0" fontId="215" fillId="0" borderId="0" applyFill="0" applyBorder="0" applyProtection="0">
      <alignment horizontal="center" vertical="top"/>
    </xf>
    <xf numFmtId="40" fontId="2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2" applyNumberFormat="0" applyFill="0" applyAlignment="0" applyProtection="0"/>
    <xf numFmtId="0" fontId="219" fillId="0" borderId="12" applyNumberFormat="0" applyFill="0" applyAlignment="0" applyProtection="0"/>
    <xf numFmtId="0" fontId="220" fillId="0" borderId="12" applyNumberFormat="0" applyFill="0" applyAlignment="0" applyProtection="0"/>
    <xf numFmtId="0" fontId="220" fillId="0" borderId="12" applyNumberFormat="0" applyFill="0" applyAlignment="0" applyProtection="0"/>
    <xf numFmtId="0" fontId="221" fillId="0" borderId="12" applyNumberFormat="0" applyFill="0" applyAlignment="0" applyProtection="0"/>
    <xf numFmtId="0" fontId="219" fillId="0" borderId="12" applyNumberFormat="0" applyFill="0" applyAlignment="0" applyProtection="0"/>
    <xf numFmtId="0" fontId="222" fillId="0" borderId="12" applyNumberFormat="0" applyFill="0" applyAlignment="0" applyProtection="0"/>
    <xf numFmtId="0" fontId="220" fillId="0" borderId="12" applyNumberFormat="0" applyFill="0" applyAlignment="0" applyProtection="0"/>
    <xf numFmtId="0" fontId="222" fillId="0" borderId="12" applyNumberFormat="0" applyFill="0" applyAlignment="0" applyProtection="0"/>
    <xf numFmtId="0" fontId="220" fillId="0" borderId="12" applyNumberFormat="0" applyFill="0" applyAlignment="0" applyProtection="0"/>
    <xf numFmtId="0" fontId="31" fillId="0" borderId="1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220" fillId="0" borderId="12" applyNumberFormat="0" applyFill="0" applyAlignment="0" applyProtection="0"/>
    <xf numFmtId="0" fontId="220" fillId="0" borderId="12" applyNumberFormat="0" applyFill="0" applyAlignment="0" applyProtection="0"/>
    <xf numFmtId="0" fontId="223" fillId="0" borderId="32" applyNumberFormat="0" applyFill="0" applyAlignment="0" applyProtection="0"/>
    <xf numFmtId="0" fontId="223" fillId="0" borderId="32" applyNumberFormat="0" applyFill="0" applyAlignment="0" applyProtection="0"/>
    <xf numFmtId="0" fontId="223" fillId="0" borderId="32" applyNumberFormat="0" applyFill="0" applyAlignment="0" applyProtection="0"/>
    <xf numFmtId="0" fontId="224" fillId="0" borderId="12" applyNumberFormat="0" applyFill="0" applyAlignment="0" applyProtection="0"/>
    <xf numFmtId="0" fontId="223" fillId="0" borderId="32" applyNumberFormat="0" applyFill="0" applyAlignment="0" applyProtection="0"/>
    <xf numFmtId="0" fontId="223" fillId="0" borderId="32" applyNumberFormat="0" applyFill="0" applyAlignment="0" applyProtection="0"/>
    <xf numFmtId="0" fontId="223" fillId="0" borderId="32" applyNumberFormat="0" applyFill="0" applyAlignment="0" applyProtection="0"/>
    <xf numFmtId="0" fontId="224" fillId="0" borderId="12" applyNumberFormat="0" applyFill="0" applyAlignment="0" applyProtection="0"/>
    <xf numFmtId="0" fontId="224" fillId="0" borderId="12" applyNumberFormat="0" applyFill="0" applyAlignment="0" applyProtection="0"/>
    <xf numFmtId="0" fontId="224" fillId="0" borderId="12" applyNumberFormat="0" applyFill="0" applyAlignment="0" applyProtection="0"/>
    <xf numFmtId="0" fontId="219" fillId="0" borderId="12" applyNumberFormat="0" applyFill="0" applyAlignment="0" applyProtection="0"/>
    <xf numFmtId="0" fontId="219" fillId="0" borderId="12" applyNumberFormat="0" applyFill="0" applyAlignment="0" applyProtection="0"/>
    <xf numFmtId="0" fontId="219" fillId="0" borderId="12" applyNumberFormat="0" applyFill="0" applyAlignment="0" applyProtection="0"/>
    <xf numFmtId="41" fontId="35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35" fillId="0" borderId="0" applyFont="0" applyFill="0" applyBorder="0" applyAlignment="0" applyProtection="0"/>
    <xf numFmtId="8" fontId="225" fillId="0" borderId="0" applyFont="0" applyFill="0" applyBorder="0" applyAlignment="0" applyProtection="0"/>
    <xf numFmtId="237" fontId="6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1" fillId="0" borderId="33"/>
    <xf numFmtId="0" fontId="11" fillId="0" borderId="33"/>
    <xf numFmtId="0" fontId="11" fillId="0" borderId="33"/>
    <xf numFmtId="0" fontId="11" fillId="0" borderId="33"/>
    <xf numFmtId="0" fontId="11" fillId="0" borderId="33"/>
    <xf numFmtId="0" fontId="11" fillId="0" borderId="33"/>
    <xf numFmtId="0" fontId="11" fillId="0" borderId="33"/>
    <xf numFmtId="0" fontId="11" fillId="0" borderId="33"/>
    <xf numFmtId="0" fontId="11" fillId="0" borderId="33"/>
    <xf numFmtId="0" fontId="11" fillId="0" borderId="33"/>
    <xf numFmtId="0" fontId="11" fillId="0" borderId="33"/>
    <xf numFmtId="0" fontId="11" fillId="0" borderId="33"/>
    <xf numFmtId="0" fontId="11" fillId="0" borderId="33"/>
    <xf numFmtId="0" fontId="11" fillId="0" borderId="33"/>
    <xf numFmtId="0" fontId="11" fillId="0" borderId="33"/>
    <xf numFmtId="0" fontId="174" fillId="0" borderId="0" applyNumberFormat="0" applyFont="0" applyFill="0" applyBorder="0" applyProtection="0">
      <alignment horizontal="center" vertical="center" wrapText="1"/>
    </xf>
    <xf numFmtId="195" fontId="67" fillId="0" borderId="0" applyFont="0" applyFill="0" applyBorder="0" applyAlignment="0" applyProtection="0"/>
    <xf numFmtId="196" fontId="67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6" fillId="6" borderId="7" applyNumberFormat="0" applyAlignment="0" applyProtection="0"/>
    <xf numFmtId="0" fontId="26" fillId="6" borderId="7" applyNumberFormat="0" applyAlignment="0" applyProtection="0"/>
    <xf numFmtId="0" fontId="26" fillId="6" borderId="7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7" fontId="49" fillId="0" borderId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8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8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48" fillId="0" borderId="0" applyFont="0" applyFill="0" applyBorder="0" applyAlignment="0" applyProtection="0"/>
    <xf numFmtId="239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42" fontId="12" fillId="0" borderId="0" applyFont="0" applyFill="0" applyBorder="0" applyAlignment="0" applyProtection="0"/>
    <xf numFmtId="168" fontId="3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7" fillId="0" borderId="9" applyNumberFormat="0" applyFill="0" applyAlignment="0" applyProtection="0"/>
    <xf numFmtId="0" fontId="240" fillId="0" borderId="25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1" fillId="2" borderId="0" applyNumberFormat="0" applyBorder="0" applyAlignment="0" applyProtection="0"/>
    <xf numFmtId="0" fontId="241" fillId="35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9" fontId="246" fillId="0" borderId="0" applyFont="0" applyFill="0" applyBorder="0" applyAlignment="0" applyProtection="0"/>
    <xf numFmtId="0" fontId="59" fillId="0" borderId="0"/>
    <xf numFmtId="0" fontId="34" fillId="0" borderId="0"/>
    <xf numFmtId="0" fontId="35" fillId="0" borderId="0"/>
    <xf numFmtId="0" fontId="35" fillId="0" borderId="0"/>
    <xf numFmtId="0" fontId="59" fillId="0" borderId="0"/>
    <xf numFmtId="0" fontId="186" fillId="0" borderId="0"/>
    <xf numFmtId="0" fontId="35" fillId="0" borderId="0"/>
    <xf numFmtId="0" fontId="35" fillId="0" borderId="0"/>
    <xf numFmtId="0" fontId="3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12" fillId="0" borderId="0"/>
    <xf numFmtId="0" fontId="35" fillId="0" borderId="0"/>
    <xf numFmtId="0" fontId="12" fillId="0" borderId="0"/>
    <xf numFmtId="0" fontId="235" fillId="0" borderId="0"/>
    <xf numFmtId="0" fontId="12" fillId="0" borderId="0"/>
    <xf numFmtId="0" fontId="34" fillId="0" borderId="0"/>
    <xf numFmtId="0" fontId="59" fillId="0" borderId="0"/>
    <xf numFmtId="0" fontId="35" fillId="0" borderId="0"/>
    <xf numFmtId="0" fontId="98" fillId="0" borderId="0"/>
    <xf numFmtId="0" fontId="59" fillId="0" borderId="0"/>
    <xf numFmtId="0" fontId="35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35" fillId="0" borderId="0"/>
    <xf numFmtId="0" fontId="35" fillId="0" borderId="0"/>
    <xf numFmtId="0" fontId="12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49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35" fillId="0" borderId="0"/>
    <xf numFmtId="0" fontId="96" fillId="0" borderId="0"/>
    <xf numFmtId="0" fontId="34" fillId="0" borderId="0"/>
    <xf numFmtId="0" fontId="59" fillId="0" borderId="0"/>
    <xf numFmtId="0" fontId="100" fillId="0" borderId="0" applyNumberFormat="0" applyFill="0" applyBorder="0" applyAlignment="0" applyProtection="0"/>
    <xf numFmtId="0" fontId="35" fillId="0" borderId="0"/>
    <xf numFmtId="0" fontId="35" fillId="0" borderId="0"/>
    <xf numFmtId="0" fontId="49" fillId="0" borderId="0"/>
    <xf numFmtId="0" fontId="188" fillId="0" borderId="0"/>
    <xf numFmtId="0" fontId="35" fillId="0" borderId="0"/>
    <xf numFmtId="0" fontId="6" fillId="0" borderId="0"/>
    <xf numFmtId="0" fontId="59" fillId="0" borderId="0"/>
    <xf numFmtId="0" fontId="47" fillId="0" borderId="0"/>
    <xf numFmtId="0" fontId="12" fillId="0" borderId="0"/>
    <xf numFmtId="39" fontId="9" fillId="0" borderId="0"/>
    <xf numFmtId="39" fontId="11" fillId="0" borderId="0"/>
    <xf numFmtId="39" fontId="11" fillId="0" borderId="0"/>
    <xf numFmtId="0" fontId="24" fillId="5" borderId="7" applyNumberFormat="0" applyAlignment="0" applyProtection="0"/>
    <xf numFmtId="0" fontId="24" fillId="5" borderId="7" applyNumberFormat="0" applyAlignment="0" applyProtection="0"/>
    <xf numFmtId="0" fontId="24" fillId="5" borderId="7" applyNumberFormat="0" applyAlignment="0" applyProtection="0"/>
    <xf numFmtId="0" fontId="23" fillId="4" borderId="0" applyNumberFormat="0" applyBorder="0" applyAlignment="0" applyProtection="0"/>
    <xf numFmtId="0" fontId="24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22" fillId="3" borderId="0" applyNumberFormat="0" applyBorder="0" applyAlignment="0" applyProtection="0"/>
    <xf numFmtId="0" fontId="248" fillId="3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41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0" fillId="0" borderId="0">
      <alignment vertical="top"/>
    </xf>
    <xf numFmtId="0" fontId="249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29"/>
    <xf numFmtId="0" fontId="35" fillId="0" borderId="29"/>
    <xf numFmtId="0" fontId="35" fillId="0" borderId="29"/>
    <xf numFmtId="0" fontId="35" fillId="0" borderId="29"/>
    <xf numFmtId="0" fontId="35" fillId="0" borderId="29"/>
    <xf numFmtId="0" fontId="59" fillId="0" borderId="29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12" fillId="75" borderId="27" applyNumberFormat="0" applyFont="0" applyAlignment="0" applyProtection="0"/>
    <xf numFmtId="0" fontId="12" fillId="75" borderId="27" applyNumberFormat="0" applyFont="0" applyAlignment="0" applyProtection="0"/>
    <xf numFmtId="0" fontId="12" fillId="75" borderId="27" applyNumberFormat="0" applyFont="0" applyAlignment="0" applyProtection="0"/>
    <xf numFmtId="0" fontId="12" fillId="75" borderId="27" applyNumberFormat="0" applyFont="0" applyAlignment="0" applyProtection="0"/>
    <xf numFmtId="0" fontId="12" fillId="75" borderId="27" applyNumberFormat="0" applyFont="0" applyAlignment="0" applyProtection="0"/>
    <xf numFmtId="0" fontId="12" fillId="75" borderId="27" applyNumberFormat="0" applyFont="0" applyAlignment="0" applyProtection="0"/>
    <xf numFmtId="0" fontId="12" fillId="75" borderId="27" applyNumberFormat="0" applyFont="0" applyAlignment="0" applyProtection="0"/>
    <xf numFmtId="0" fontId="12" fillId="75" borderId="27" applyNumberFormat="0" applyFont="0" applyAlignment="0" applyProtection="0"/>
    <xf numFmtId="0" fontId="12" fillId="75" borderId="27" applyNumberFormat="0" applyFont="0" applyAlignment="0" applyProtection="0"/>
    <xf numFmtId="0" fontId="12" fillId="75" borderId="27" applyNumberFormat="0" applyFont="0" applyAlignment="0" applyProtection="0"/>
    <xf numFmtId="0" fontId="12" fillId="75" borderId="27" applyNumberFormat="0" applyFont="0" applyAlignment="0" applyProtection="0"/>
    <xf numFmtId="0" fontId="12" fillId="75" borderId="27" applyNumberFormat="0" applyFont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0" fillId="0" borderId="0"/>
    <xf numFmtId="185" fontId="210" fillId="0" borderId="0"/>
    <xf numFmtId="41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35" fillId="0" borderId="0"/>
    <xf numFmtId="0" fontId="251" fillId="0" borderId="0"/>
    <xf numFmtId="41" fontId="12" fillId="0" borderId="0" applyFont="0" applyFill="0" applyBorder="0" applyAlignment="0" applyProtection="0"/>
    <xf numFmtId="0" fontId="88" fillId="0" borderId="0"/>
    <xf numFmtId="0" fontId="252" fillId="0" borderId="0" applyNumberFormat="0" applyFill="0" applyBorder="0" applyAlignment="0" applyProtection="0">
      <alignment vertical="top"/>
      <protection locked="0"/>
    </xf>
    <xf numFmtId="242" fontId="253" fillId="0" borderId="0" applyFont="0" applyFill="0" applyBorder="0" applyAlignment="0" applyProtection="0"/>
    <xf numFmtId="242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3" fillId="0" borderId="0"/>
    <xf numFmtId="0" fontId="3" fillId="0" borderId="0"/>
    <xf numFmtId="182" fontId="41" fillId="0" borderId="0">
      <alignment horizontal="left"/>
    </xf>
    <xf numFmtId="0" fontId="3" fillId="10" borderId="0" applyNumberFormat="0" applyBorder="0" applyAlignment="0" applyProtection="0"/>
    <xf numFmtId="0" fontId="4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4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4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4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4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4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4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4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4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4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4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43" fillId="31" borderId="0" applyNumberFormat="0" applyBorder="0" applyAlignment="0" applyProtection="0"/>
    <xf numFmtId="0" fontId="3" fillId="31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22" fillId="3" borderId="0" applyNumberFormat="0" applyBorder="0" applyAlignment="0" applyProtection="0"/>
    <xf numFmtId="0" fontId="48" fillId="0" borderId="0" applyFont="0" applyFill="0" applyBorder="0" applyAlignment="0" applyProtection="0">
      <alignment horizontal="right"/>
    </xf>
    <xf numFmtId="0" fontId="26" fillId="6" borderId="7" applyNumberFormat="0" applyAlignment="0" applyProtection="0"/>
    <xf numFmtId="0" fontId="28" fillId="7" borderId="10" applyNumberFormat="0" applyAlignment="0" applyProtection="0"/>
    <xf numFmtId="167" fontId="34" fillId="0" borderId="0" applyNumberFormat="0" applyBorder="0"/>
    <xf numFmtId="43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169" fontId="3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48" fillId="0" borderId="0" applyFont="0" applyFill="0" applyBorder="0" applyAlignment="0" applyProtection="0">
      <alignment horizontal="left" vertical="center"/>
    </xf>
    <xf numFmtId="43" fontId="48" fillId="0" borderId="0" applyFont="0" applyFill="0" applyBorder="0" applyAlignment="0" applyProtection="0"/>
    <xf numFmtId="43" fontId="187" fillId="0" borderId="0" applyFont="0" applyFill="0" applyBorder="0" applyAlignment="0" applyProtection="0">
      <alignment horizontal="left" vertical="center"/>
    </xf>
    <xf numFmtId="43" fontId="187" fillId="0" borderId="0" applyFont="0" applyFill="0" applyBorder="0" applyAlignment="0" applyProtection="0">
      <alignment horizontal="left" vertical="center"/>
    </xf>
    <xf numFmtId="169" fontId="35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8" fillId="0" borderId="0" applyFont="0" applyFill="0" applyBorder="0" applyAlignment="0" applyProtection="0"/>
    <xf numFmtId="201" fontId="35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7" fillId="0" borderId="0" applyFont="0" applyFill="0" applyBorder="0" applyAlignment="0" applyProtection="0">
      <alignment horizontal="left" vertical="center"/>
    </xf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48" fillId="0" borderId="0" applyFont="0" applyFill="0" applyBorder="0" applyAlignment="0" applyProtection="0"/>
    <xf numFmtId="194" fontId="35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94" fontId="1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94" fontId="12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8" fillId="0" borderId="0" applyFont="0" applyFill="0" applyBorder="0" applyAlignment="0" applyProtection="0"/>
    <xf numFmtId="244" fontId="89" fillId="0" borderId="0" applyFont="0" applyFill="0" applyBorder="0" applyAlignment="0" applyProtection="0"/>
    <xf numFmtId="168" fontId="48" fillId="0" borderId="0" applyFont="0" applyFill="0" applyBorder="0" applyAlignment="0" applyProtection="0"/>
    <xf numFmtId="244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126" fillId="68" borderId="0" applyNumberFormat="0" applyBorder="0" applyAlignment="0" applyProtection="0"/>
    <xf numFmtId="0" fontId="127" fillId="0" borderId="0" applyNumberFormat="0" applyFill="0" applyBorder="0" applyProtection="0">
      <alignment horizontal="right"/>
    </xf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26" fillId="73" borderId="24" applyNumberFormat="0" applyBorder="0" applyAlignment="0" applyProtection="0"/>
    <xf numFmtId="0" fontId="126" fillId="73" borderId="24" applyNumberFormat="0" applyBorder="0" applyAlignment="0" applyProtection="0"/>
    <xf numFmtId="0" fontId="24" fillId="5" borderId="7" applyNumberFormat="0" applyAlignment="0" applyProtection="0"/>
    <xf numFmtId="0" fontId="24" fillId="5" borderId="7" applyNumberFormat="0" applyAlignment="0" applyProtection="0"/>
    <xf numFmtId="0" fontId="24" fillId="5" borderId="7" applyNumberFormat="0" applyAlignment="0" applyProtection="0"/>
    <xf numFmtId="0" fontId="24" fillId="5" borderId="7" applyNumberFormat="0" applyAlignment="0" applyProtection="0"/>
    <xf numFmtId="0" fontId="27" fillId="0" borderId="9" applyNumberFormat="0" applyFill="0" applyAlignment="0" applyProtection="0"/>
    <xf numFmtId="0" fontId="23" fillId="4" borderId="0" applyNumberFormat="0" applyBorder="0" applyAlignment="0" applyProtection="0"/>
    <xf numFmtId="0" fontId="35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48" fillId="0" borderId="0"/>
    <xf numFmtId="0" fontId="35" fillId="0" borderId="0"/>
    <xf numFmtId="0" fontId="35" fillId="0" borderId="0"/>
    <xf numFmtId="0" fontId="48" fillId="0" borderId="0"/>
    <xf numFmtId="0" fontId="48" fillId="0" borderId="0"/>
    <xf numFmtId="0" fontId="35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48" fillId="0" borderId="0"/>
    <xf numFmtId="0" fontId="6" fillId="0" borderId="0"/>
    <xf numFmtId="0" fontId="48" fillId="0" borderId="0"/>
    <xf numFmtId="0" fontId="186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12" fillId="0" borderId="0"/>
    <xf numFmtId="4" fontId="187" fillId="0" borderId="0" applyFill="0" applyBorder="0" applyProtection="0">
      <alignment horizontal="left" vertical="center"/>
    </xf>
    <xf numFmtId="0" fontId="35" fillId="0" borderId="0"/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0" fontId="3" fillId="0" borderId="0"/>
    <xf numFmtId="0" fontId="255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" fillId="0" borderId="0"/>
    <xf numFmtId="0" fontId="91" fillId="0" borderId="0" applyNumberFormat="0" applyFill="0" applyBorder="0" applyProtection="0">
      <alignment vertical="top" wrapText="1"/>
    </xf>
    <xf numFmtId="0" fontId="91" fillId="0" borderId="0" applyNumberFormat="0" applyFill="0" applyBorder="0" applyProtection="0">
      <alignment vertical="top" wrapText="1"/>
    </xf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3" fillId="0" borderId="0"/>
    <xf numFmtId="0" fontId="91" fillId="0" borderId="0" applyNumberFormat="0" applyFill="0" applyBorder="0" applyProtection="0">
      <alignment vertical="top" wrapText="1"/>
    </xf>
    <xf numFmtId="4" fontId="187" fillId="0" borderId="0" applyFill="0" applyBorder="0" applyProtection="0">
      <alignment horizontal="left" vertical="center"/>
    </xf>
    <xf numFmtId="0" fontId="35" fillId="0" borderId="0"/>
    <xf numFmtId="0" fontId="100" fillId="0" borderId="0"/>
    <xf numFmtId="0" fontId="12" fillId="0" borderId="0"/>
    <xf numFmtId="4" fontId="93" fillId="0" borderId="0" applyFill="0" applyBorder="0" applyProtection="0">
      <alignment horizontal="left" vertical="center"/>
    </xf>
    <xf numFmtId="0" fontId="35" fillId="0" borderId="0"/>
    <xf numFmtId="4" fontId="33" fillId="0" borderId="0" applyFill="0" applyBorder="0" applyProtection="0">
      <alignment horizontal="left" vertical="center"/>
    </xf>
    <xf numFmtId="0" fontId="256" fillId="0" borderId="0"/>
    <xf numFmtId="0" fontId="257" fillId="0" borderId="0"/>
    <xf numFmtId="0" fontId="257" fillId="0" borderId="0"/>
    <xf numFmtId="0" fontId="94" fillId="0" borderId="0"/>
    <xf numFmtId="4" fontId="187" fillId="0" borderId="0" applyFill="0" applyBorder="0" applyProtection="0">
      <alignment horizontal="left" vertical="center"/>
    </xf>
    <xf numFmtId="0" fontId="12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12" fillId="0" borderId="0"/>
    <xf numFmtId="0" fontId="3" fillId="0" borderId="0"/>
    <xf numFmtId="0" fontId="3" fillId="0" borderId="0"/>
    <xf numFmtId="4" fontId="187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0" fontId="44" fillId="0" borderId="0"/>
    <xf numFmtId="0" fontId="44" fillId="0" borderId="0"/>
    <xf numFmtId="0" fontId="48" fillId="0" borderId="0"/>
    <xf numFmtId="0" fontId="6" fillId="0" borderId="0"/>
    <xf numFmtId="0" fontId="46" fillId="0" borderId="0"/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0" fontId="12" fillId="0" borderId="0"/>
    <xf numFmtId="0" fontId="3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6" fillId="0" borderId="0"/>
    <xf numFmtId="0" fontId="48" fillId="0" borderId="0"/>
    <xf numFmtId="0" fontId="6" fillId="0" borderId="0"/>
    <xf numFmtId="0" fontId="258" fillId="0" borderId="0"/>
    <xf numFmtId="0" fontId="25" fillId="6" borderId="8" applyNumberFormat="0" applyAlignment="0" applyProtection="0"/>
    <xf numFmtId="229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48" fillId="77" borderId="0" applyNumberFormat="0" applyFont="0" applyBorder="0" applyAlignment="0" applyProtection="0"/>
    <xf numFmtId="0" fontId="35" fillId="0" borderId="0" applyNumberFormat="0" applyFill="0" applyBorder="0" applyAlignment="0" applyProtection="0">
      <alignment horizontal="left"/>
    </xf>
    <xf numFmtId="0" fontId="2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70" fillId="6" borderId="7" applyNumberFormat="0" applyAlignment="0" applyProtection="0"/>
    <xf numFmtId="0" fontId="22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69" fontId="5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34" fillId="0" borderId="0" applyFont="0" applyFill="0" applyBorder="0" applyAlignment="0" applyProtection="0"/>
    <xf numFmtId="169" fontId="23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235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234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48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0" fontId="79" fillId="7" borderId="10" applyNumberFormat="0" applyAlignment="0" applyProtection="0"/>
    <xf numFmtId="0" fontId="165" fillId="0" borderId="9" applyNumberFormat="0" applyFill="0" applyAlignment="0" applyProtection="0"/>
    <xf numFmtId="0" fontId="119" fillId="2" borderId="0" applyNumberFormat="0" applyBorder="0" applyAlignment="0" applyProtection="0"/>
    <xf numFmtId="0" fontId="152" fillId="5" borderId="7" applyNumberFormat="0" applyAlignment="0" applyProtection="0"/>
    <xf numFmtId="0" fontId="175" fillId="4" borderId="0" applyNumberFormat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19" fillId="0" borderId="12" applyNumberFormat="0" applyFill="0" applyAlignment="0" applyProtection="0"/>
    <xf numFmtId="0" fontId="60" fillId="3" borderId="0" applyNumberFormat="0" applyBorder="0" applyAlignment="0" applyProtection="0"/>
    <xf numFmtId="0" fontId="51" fillId="9" borderId="0" applyNumberFormat="0" applyBorder="0" applyAlignment="0" applyProtection="0"/>
    <xf numFmtId="0" fontId="51" fillId="13" borderId="0" applyNumberFormat="0" applyBorder="0" applyAlignment="0" applyProtection="0"/>
    <xf numFmtId="0" fontId="51" fillId="17" borderId="0" applyNumberFormat="0" applyBorder="0" applyAlignment="0" applyProtection="0"/>
    <xf numFmtId="0" fontId="51" fillId="21" borderId="0" applyNumberFormat="0" applyBorder="0" applyAlignment="0" applyProtection="0"/>
    <xf numFmtId="0" fontId="51" fillId="25" borderId="0" applyNumberFormat="0" applyBorder="0" applyAlignment="0" applyProtection="0"/>
    <xf numFmtId="0" fontId="51" fillId="29" borderId="0" applyNumberFormat="0" applyBorder="0" applyAlignment="0" applyProtection="0"/>
    <xf numFmtId="0" fontId="194" fillId="6" borderId="8" applyNumberFormat="0" applyAlignment="0" applyProtection="0"/>
    <xf numFmtId="0" fontId="43" fillId="8" borderId="11" applyNumberFormat="0" applyFont="0" applyAlignment="0" applyProtection="0"/>
    <xf numFmtId="0" fontId="3" fillId="8" borderId="11" applyNumberFormat="0" applyFont="0" applyAlignment="0" applyProtection="0"/>
    <xf numFmtId="0" fontId="3" fillId="8" borderId="11" applyNumberFormat="0" applyFont="0" applyAlignment="0" applyProtection="0"/>
    <xf numFmtId="0" fontId="132" fillId="0" borderId="4" applyNumberFormat="0" applyFill="0" applyAlignment="0" applyProtection="0"/>
    <xf numFmtId="0" fontId="137" fillId="0" borderId="5" applyNumberFormat="0" applyFill="0" applyAlignment="0" applyProtection="0"/>
    <xf numFmtId="0" fontId="142" fillId="0" borderId="6" applyNumberFormat="0" applyFill="0" applyAlignment="0" applyProtection="0"/>
    <xf numFmtId="0" fontId="142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7" applyNumberFormat="0" applyAlignment="0" applyProtection="0"/>
    <xf numFmtId="0" fontId="25" fillId="6" borderId="8" applyNumberFormat="0" applyAlignment="0" applyProtection="0"/>
    <xf numFmtId="0" fontId="26" fillId="6" borderId="7" applyNumberFormat="0" applyAlignment="0" applyProtection="0"/>
    <xf numFmtId="0" fontId="27" fillId="0" borderId="9" applyNumberFormat="0" applyFill="0" applyAlignment="0" applyProtection="0"/>
    <xf numFmtId="0" fontId="28" fillId="7" borderId="10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93" fillId="0" borderId="0" applyFill="0" applyBorder="0" applyProtection="0">
      <alignment horizontal="left" vertical="center"/>
    </xf>
    <xf numFmtId="0" fontId="2" fillId="0" borderId="0"/>
    <xf numFmtId="43" fontId="99" fillId="0" borderId="0" applyFont="0" applyFill="0" applyBorder="0" applyAlignment="0" applyProtection="0"/>
    <xf numFmtId="0" fontId="45" fillId="0" borderId="0"/>
    <xf numFmtId="0" fontId="45" fillId="0" borderId="0"/>
    <xf numFmtId="0" fontId="2" fillId="0" borderId="0"/>
    <xf numFmtId="43" fontId="45" fillId="0" borderId="0" applyFont="0" applyFill="0" applyBorder="0" applyAlignment="0" applyProtection="0"/>
    <xf numFmtId="0" fontId="45" fillId="0" borderId="0"/>
    <xf numFmtId="4" fontId="99" fillId="0" borderId="0" applyFill="0" applyBorder="0" applyProtection="0">
      <alignment horizontal="left" vertical="center"/>
    </xf>
    <xf numFmtId="0" fontId="49" fillId="0" borderId="0"/>
    <xf numFmtId="43" fontId="99" fillId="0" borderId="0" applyFont="0" applyFill="0" applyBorder="0" applyAlignment="0" applyProtection="0">
      <alignment horizontal="left" vertical="center"/>
    </xf>
    <xf numFmtId="0" fontId="259" fillId="0" borderId="0"/>
    <xf numFmtId="0" fontId="259" fillId="0" borderId="0"/>
    <xf numFmtId="0" fontId="259" fillId="0" borderId="0"/>
    <xf numFmtId="43" fontId="45" fillId="0" borderId="0" applyFont="0" applyFill="0" applyBorder="0" applyAlignment="0" applyProtection="0"/>
    <xf numFmtId="0" fontId="45" fillId="0" borderId="0"/>
    <xf numFmtId="43" fontId="99" fillId="0" borderId="0" applyFont="0" applyFill="0" applyBorder="0" applyAlignment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9" fontId="99" fillId="0" borderId="0" applyFont="0" applyFill="0" applyBorder="0" applyAlignment="0" applyProtection="0">
      <alignment horizontal="left" vertical="center"/>
    </xf>
    <xf numFmtId="43" fontId="99" fillId="0" borderId="0" applyFont="0" applyFill="0" applyBorder="0" applyAlignment="0" applyProtection="0">
      <alignment horizontal="left" vertical="center"/>
    </xf>
    <xf numFmtId="4" fontId="33" fillId="0" borderId="0" applyFill="0" applyBorder="0" applyProtection="0">
      <alignment horizontal="left" vertical="center"/>
    </xf>
    <xf numFmtId="43" fontId="99" fillId="0" borderId="0" applyFont="0" applyFill="0" applyBorder="0" applyAlignment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169" fontId="99" fillId="0" borderId="0" applyFont="0" applyFill="0" applyBorder="0" applyAlignment="0" applyProtection="0">
      <alignment horizontal="left" vertical="center"/>
    </xf>
    <xf numFmtId="43" fontId="99" fillId="0" borderId="0" applyFont="0" applyFill="0" applyBorder="0" applyAlignment="0" applyProtection="0">
      <alignment horizontal="left" vertical="center"/>
    </xf>
    <xf numFmtId="0" fontId="49" fillId="0" borderId="0"/>
    <xf numFmtId="43" fontId="99" fillId="0" borderId="0" applyFont="0" applyFill="0" applyBorder="0" applyAlignment="0" applyProtection="0">
      <alignment horizontal="left" vertical="center"/>
    </xf>
    <xf numFmtId="43" fontId="93" fillId="0" borderId="0" applyFont="0" applyFill="0" applyBorder="0" applyAlignment="0" applyProtection="0">
      <alignment horizontal="left" vertical="center"/>
    </xf>
    <xf numFmtId="0" fontId="48" fillId="0" borderId="0"/>
    <xf numFmtId="182" fontId="262" fillId="0" borderId="0">
      <alignment horizontal="left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60" fillId="0" borderId="0" applyNumberFormat="0" applyAlignment="0">
      <alignment horizontal="left"/>
    </xf>
    <xf numFmtId="0" fontId="264" fillId="0" borderId="0" applyNumberFormat="0" applyAlignment="0">
      <alignment horizontal="left"/>
    </xf>
    <xf numFmtId="0" fontId="127" fillId="0" borderId="0" applyNumberFormat="0" applyFill="0" applyBorder="0" applyProtection="0">
      <alignment horizontal="right"/>
    </xf>
    <xf numFmtId="0" fontId="263" fillId="0" borderId="0" applyNumberFormat="0" applyFill="0" applyBorder="0" applyAlignment="0" applyProtection="0"/>
    <xf numFmtId="0" fontId="126" fillId="73" borderId="35" applyNumberFormat="0" applyBorder="0" applyAlignment="0" applyProtection="0"/>
    <xf numFmtId="37" fontId="261" fillId="0" borderId="0"/>
    <xf numFmtId="0" fontId="12" fillId="0" borderId="0"/>
    <xf numFmtId="0" fontId="12" fillId="0" borderId="0"/>
    <xf numFmtId="0" fontId="100" fillId="0" borderId="0"/>
    <xf numFmtId="0" fontId="94" fillId="0" borderId="0"/>
    <xf numFmtId="0" fontId="48" fillId="0" borderId="0"/>
    <xf numFmtId="9" fontId="48" fillId="0" borderId="0" applyFont="0" applyFill="0" applyBorder="0" applyAlignment="0" applyProtection="0"/>
    <xf numFmtId="0" fontId="263" fillId="0" borderId="34">
      <alignment horizontal="center"/>
    </xf>
    <xf numFmtId="43" fontId="48" fillId="0" borderId="0" applyFont="0" applyFill="0" applyBorder="0" applyAlignment="0" applyProtection="0"/>
    <xf numFmtId="0" fontId="2" fillId="0" borderId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87" fillId="0" borderId="0" applyFill="0" applyBorder="0" applyProtection="0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8" fillId="0" borderId="0"/>
    <xf numFmtId="0" fontId="2" fillId="8" borderId="1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93" fillId="0" borderId="0" applyFill="0" applyBorder="0" applyProtection="0">
      <alignment horizontal="left" vertical="center"/>
    </xf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43" fontId="187" fillId="0" borderId="0" applyFont="0" applyFill="0" applyBorder="0" applyAlignment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43" fontId="93" fillId="0" borderId="0" applyFont="0" applyFill="0" applyBorder="0" applyAlignment="0" applyProtection="0">
      <alignment horizontal="left" vertical="center"/>
    </xf>
    <xf numFmtId="0" fontId="48" fillId="0" borderId="0"/>
    <xf numFmtId="0" fontId="48" fillId="0" borderId="0"/>
    <xf numFmtId="0" fontId="46" fillId="0" borderId="0"/>
    <xf numFmtId="4" fontId="99" fillId="0" borderId="0" applyFill="0" applyBorder="0" applyProtection="0">
      <alignment horizontal="left" vertical="center"/>
    </xf>
    <xf numFmtId="169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</cellStyleXfs>
  <cellXfs count="391">
    <xf numFmtId="0" fontId="0" fillId="0" borderId="0" xfId="0"/>
    <xf numFmtId="40" fontId="10" fillId="0" borderId="0" xfId="0" applyNumberFormat="1" applyFont="1" applyFill="1" applyAlignment="1">
      <alignment vertical="center"/>
    </xf>
    <xf numFmtId="171" fontId="10" fillId="0" borderId="0" xfId="3" applyNumberFormat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7" fillId="0" borderId="0" xfId="1" applyFont="1" applyFill="1"/>
    <xf numFmtId="0" fontId="10" fillId="0" borderId="0" xfId="0" applyFont="1" applyFill="1"/>
    <xf numFmtId="43" fontId="7" fillId="0" borderId="0" xfId="0" applyNumberFormat="1" applyFont="1" applyFill="1"/>
    <xf numFmtId="40" fontId="10" fillId="0" borderId="0" xfId="9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0" fontId="10" fillId="0" borderId="0" xfId="0" quotePrefix="1" applyNumberFormat="1" applyFont="1" applyFill="1" applyAlignment="1">
      <alignment vertical="center"/>
    </xf>
    <xf numFmtId="39" fontId="10" fillId="0" borderId="0" xfId="10" applyFont="1" applyFill="1" applyAlignment="1">
      <alignment vertical="center"/>
    </xf>
    <xf numFmtId="39" fontId="10" fillId="0" borderId="0" xfId="10" applyNumberFormat="1" applyFont="1" applyFill="1" applyAlignment="1">
      <alignment vertical="center"/>
    </xf>
    <xf numFmtId="40" fontId="10" fillId="0" borderId="0" xfId="11" applyNumberFormat="1" applyFont="1" applyFill="1" applyAlignment="1">
      <alignment vertical="center"/>
    </xf>
    <xf numFmtId="172" fontId="10" fillId="0" borderId="0" xfId="12" applyNumberFormat="1" applyFont="1" applyFill="1" applyAlignment="1">
      <alignment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quotePrefix="1" applyFont="1" applyFill="1" applyAlignment="1"/>
    <xf numFmtId="40" fontId="10" fillId="0" borderId="2" xfId="0" applyNumberFormat="1" applyFont="1" applyFill="1" applyBorder="1" applyAlignment="1">
      <alignment vertical="center"/>
    </xf>
    <xf numFmtId="40" fontId="10" fillId="0" borderId="1" xfId="0" applyNumberFormat="1" applyFont="1" applyFill="1" applyBorder="1" applyAlignment="1">
      <alignment vertical="center"/>
    </xf>
    <xf numFmtId="40" fontId="10" fillId="0" borderId="0" xfId="0" applyNumberFormat="1" applyFont="1" applyFill="1" applyBorder="1" applyAlignment="1">
      <alignment vertical="center"/>
    </xf>
    <xf numFmtId="40" fontId="10" fillId="0" borderId="0" xfId="15" applyNumberFormat="1" applyFont="1" applyFill="1"/>
    <xf numFmtId="40" fontId="10" fillId="0" borderId="0" xfId="9" applyNumberFormat="1" applyFont="1" applyFill="1" applyAlignment="1">
      <alignment horizontal="center"/>
    </xf>
    <xf numFmtId="39" fontId="10" fillId="0" borderId="0" xfId="2" applyNumberFormat="1" applyFont="1" applyFill="1" applyAlignment="1"/>
    <xf numFmtId="171" fontId="10" fillId="0" borderId="1" xfId="3" applyNumberFormat="1" applyFont="1" applyFill="1" applyBorder="1" applyAlignment="1">
      <alignment vertical="center"/>
    </xf>
    <xf numFmtId="40" fontId="10" fillId="0" borderId="3" xfId="0" applyNumberFormat="1" applyFont="1" applyFill="1" applyBorder="1" applyAlignment="1">
      <alignment vertical="center"/>
    </xf>
    <xf numFmtId="170" fontId="10" fillId="0" borderId="0" xfId="0" applyNumberFormat="1" applyFont="1" applyFill="1"/>
    <xf numFmtId="170" fontId="10" fillId="0" borderId="0" xfId="0" applyNumberFormat="1" applyFont="1" applyFill="1" applyBorder="1"/>
    <xf numFmtId="170" fontId="10" fillId="0" borderId="1" xfId="0" applyNumberFormat="1" applyFont="1" applyFill="1" applyBorder="1"/>
    <xf numFmtId="0" fontId="10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39" fontId="10" fillId="0" borderId="0" xfId="10" applyFont="1" applyFill="1" applyBorder="1" applyAlignment="1">
      <alignment vertical="center"/>
    </xf>
    <xf numFmtId="40" fontId="10" fillId="0" borderId="0" xfId="1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right"/>
    </xf>
    <xf numFmtId="40" fontId="10" fillId="0" borderId="0" xfId="2829" quotePrefix="1" applyNumberFormat="1" applyFont="1" applyFill="1" applyAlignment="1">
      <alignment horizontal="center" vertical="center"/>
    </xf>
    <xf numFmtId="172" fontId="10" fillId="0" borderId="0" xfId="2829" applyNumberFormat="1" applyFont="1" applyFill="1" applyAlignment="1">
      <alignment vertical="center"/>
    </xf>
    <xf numFmtId="40" fontId="10" fillId="0" borderId="0" xfId="4493" applyNumberFormat="1" applyFont="1" applyFill="1" applyAlignment="1" applyProtection="1">
      <alignment horizontal="left" vertical="center"/>
    </xf>
    <xf numFmtId="0" fontId="10" fillId="0" borderId="0" xfId="0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>
      <alignment horizontal="right"/>
    </xf>
    <xf numFmtId="40" fontId="10" fillId="0" borderId="0" xfId="2" applyNumberFormat="1" applyFont="1" applyFill="1" applyAlignment="1">
      <alignment horizontal="center" vertical="center"/>
    </xf>
    <xf numFmtId="0" fontId="10" fillId="0" borderId="0" xfId="2829" applyFont="1" applyFill="1" applyAlignment="1">
      <alignment vertical="center"/>
    </xf>
    <xf numFmtId="40" fontId="10" fillId="0" borderId="0" xfId="0" quotePrefix="1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horizontal="left"/>
    </xf>
    <xf numFmtId="0" fontId="10" fillId="0" borderId="0" xfId="4386" applyFont="1" applyFill="1" applyAlignment="1">
      <alignment vertical="center"/>
    </xf>
    <xf numFmtId="170" fontId="10" fillId="0" borderId="0" xfId="2705" applyNumberFormat="1" applyFont="1" applyFill="1" applyBorder="1" applyAlignment="1">
      <alignment horizontal="right"/>
    </xf>
    <xf numFmtId="39" fontId="10" fillId="0" borderId="0" xfId="4494" applyFont="1" applyFill="1" applyAlignment="1">
      <alignment vertical="center"/>
    </xf>
    <xf numFmtId="40" fontId="10" fillId="0" borderId="0" xfId="9" quotePrefix="1" applyNumberFormat="1" applyFont="1" applyFill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40" fontId="10" fillId="0" borderId="0" xfId="15" quotePrefix="1" applyNumberFormat="1" applyFont="1" applyFill="1"/>
    <xf numFmtId="43" fontId="10" fillId="0" borderId="0" xfId="1" applyFont="1" applyFill="1" applyBorder="1" applyAlignment="1">
      <alignment vertical="center"/>
    </xf>
    <xf numFmtId="40" fontId="10" fillId="0" borderId="0" xfId="0" applyNumberFormat="1" applyFont="1" applyFill="1" applyAlignment="1">
      <alignment horizontal="right" vertical="center"/>
    </xf>
    <xf numFmtId="40" fontId="10" fillId="0" borderId="0" xfId="0" quotePrefix="1" applyNumberFormat="1" applyFont="1" applyFill="1" applyAlignment="1">
      <alignment horizontal="left" vertical="center"/>
    </xf>
    <xf numFmtId="40" fontId="10" fillId="0" borderId="0" xfId="0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172" fontId="10" fillId="0" borderId="0" xfId="2829" applyNumberFormat="1" applyFont="1" applyFill="1"/>
    <xf numFmtId="40" fontId="10" fillId="0" borderId="0" xfId="0" applyNumberFormat="1" applyFont="1" applyFill="1" applyAlignment="1">
      <alignment horizontal="center" vertical="center"/>
    </xf>
    <xf numFmtId="0" fontId="13" fillId="0" borderId="0" xfId="4605" applyFont="1" applyFill="1"/>
    <xf numFmtId="0" fontId="10" fillId="0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71" fontId="10" fillId="0" borderId="1" xfId="0" applyNumberFormat="1" applyFont="1" applyFill="1" applyBorder="1" applyAlignment="1">
      <alignment horizontal="center" vertical="center"/>
    </xf>
    <xf numFmtId="171" fontId="10" fillId="0" borderId="0" xfId="0" applyNumberFormat="1" applyFont="1" applyFill="1" applyBorder="1" applyAlignment="1">
      <alignment vertical="center"/>
    </xf>
    <xf numFmtId="3" fontId="10" fillId="0" borderId="0" xfId="4754" applyNumberFormat="1" applyFont="1" applyFill="1" applyBorder="1" applyAlignment="1">
      <alignment horizontal="center" vertical="center"/>
    </xf>
    <xf numFmtId="2" fontId="10" fillId="0" borderId="0" xfId="4754" applyNumberFormat="1" applyFont="1" applyFill="1" applyBorder="1" applyAlignment="1">
      <alignment vertical="center"/>
    </xf>
    <xf numFmtId="0" fontId="10" fillId="0" borderId="0" xfId="5052" applyNumberFormat="1" applyFont="1" applyFill="1" applyAlignment="1">
      <alignment horizontal="center" vertical="center"/>
    </xf>
    <xf numFmtId="0" fontId="10" fillId="0" borderId="0" xfId="4754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172" fontId="14" fillId="0" borderId="0" xfId="12" applyNumberFormat="1" applyFont="1" applyFill="1" applyAlignment="1">
      <alignment vertical="center"/>
    </xf>
    <xf numFmtId="40" fontId="10" fillId="0" borderId="0" xfId="9" applyNumberFormat="1" applyFont="1" applyFill="1" applyBorder="1" applyAlignment="1">
      <alignment horizontal="center" vertical="center"/>
    </xf>
    <xf numFmtId="40" fontId="10" fillId="0" borderId="0" xfId="9" applyNumberFormat="1" applyFont="1" applyFill="1" applyAlignment="1">
      <alignment horizontal="center" vertical="center"/>
    </xf>
    <xf numFmtId="4" fontId="10" fillId="0" borderId="0" xfId="0" applyNumberFormat="1" applyFont="1" applyFill="1" applyBorder="1" applyAlignment="1">
      <alignment vertical="center"/>
    </xf>
    <xf numFmtId="43" fontId="10" fillId="0" borderId="0" xfId="4754" applyFont="1" applyFill="1" applyBorder="1" applyAlignment="1">
      <alignment horizontal="center" vertical="center"/>
    </xf>
    <xf numFmtId="0" fontId="10" fillId="0" borderId="0" xfId="4605" applyFont="1" applyFill="1" applyAlignment="1">
      <alignment horizontal="left"/>
    </xf>
    <xf numFmtId="0" fontId="13" fillId="0" borderId="0" xfId="4605" applyFont="1" applyFill="1" applyAlignment="1">
      <alignment horizontal="left"/>
    </xf>
    <xf numFmtId="39" fontId="10" fillId="0" borderId="0" xfId="11" applyNumberFormat="1" applyFont="1" applyFill="1" applyBorder="1" applyAlignment="1">
      <alignment vertical="center"/>
    </xf>
    <xf numFmtId="40" fontId="10" fillId="0" borderId="0" xfId="0" applyNumberFormat="1" applyFont="1" applyFill="1" applyBorder="1" applyAlignment="1">
      <alignment vertical="center" wrapText="1"/>
    </xf>
    <xf numFmtId="43" fontId="10" fillId="0" borderId="0" xfId="1" applyFont="1" applyFill="1"/>
    <xf numFmtId="43" fontId="10" fillId="0" borderId="0" xfId="0" applyNumberFormat="1" applyFont="1" applyFill="1"/>
    <xf numFmtId="0" fontId="10" fillId="0" borderId="0" xfId="0" applyNumberFormat="1" applyFont="1" applyFill="1" applyAlignment="1">
      <alignment horizontal="center"/>
    </xf>
    <xf numFmtId="40" fontId="10" fillId="0" borderId="0" xfId="2" applyNumberFormat="1" applyFont="1" applyFill="1" applyBorder="1" applyAlignment="1">
      <alignment horizontal="center" vertical="center"/>
    </xf>
    <xf numFmtId="40" fontId="10" fillId="0" borderId="36" xfId="0" quotePrefix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170" fontId="10" fillId="0" borderId="0" xfId="0" applyNumberFormat="1" applyFont="1" applyFill="1" applyBorder="1" applyAlignment="1">
      <alignment vertical="center"/>
    </xf>
    <xf numFmtId="170" fontId="10" fillId="0" borderId="0" xfId="0" applyNumberFormat="1" applyFont="1" applyFill="1" applyAlignment="1">
      <alignment vertical="center"/>
    </xf>
    <xf numFmtId="170" fontId="10" fillId="0" borderId="0" xfId="0" applyNumberFormat="1" applyFont="1" applyFill="1" applyAlignment="1">
      <alignment horizontal="right" vertical="center"/>
    </xf>
    <xf numFmtId="43" fontId="10" fillId="0" borderId="1" xfId="1" applyFont="1" applyFill="1" applyBorder="1" applyAlignment="1">
      <alignment vertical="center"/>
    </xf>
    <xf numFmtId="43" fontId="10" fillId="0" borderId="3" xfId="1" applyFont="1" applyFill="1" applyBorder="1" applyAlignment="1">
      <alignment vertical="center"/>
    </xf>
    <xf numFmtId="170" fontId="10" fillId="0" borderId="2" xfId="0" applyNumberFormat="1" applyFont="1" applyFill="1" applyBorder="1"/>
    <xf numFmtId="43" fontId="7" fillId="0" borderId="0" xfId="1" applyFont="1" applyFill="1" applyBorder="1"/>
    <xf numFmtId="171" fontId="10" fillId="0" borderId="3" xfId="3" applyNumberFormat="1" applyFont="1" applyFill="1" applyBorder="1" applyAlignment="1">
      <alignment vertical="center"/>
    </xf>
    <xf numFmtId="40" fontId="10" fillId="0" borderId="0" xfId="0" applyNumberFormat="1" applyFont="1" applyFill="1"/>
    <xf numFmtId="0" fontId="7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quotePrefix="1" applyFont="1" applyFill="1"/>
    <xf numFmtId="0" fontId="14" fillId="0" borderId="0" xfId="0" applyFont="1" applyFill="1"/>
    <xf numFmtId="15" fontId="10" fillId="0" borderId="0" xfId="0" quotePrefix="1" applyNumberFormat="1" applyFont="1" applyFill="1"/>
    <xf numFmtId="0" fontId="10" fillId="0" borderId="0" xfId="0" applyFont="1" applyFill="1" applyAlignment="1">
      <alignment horizontal="center"/>
    </xf>
    <xf numFmtId="40" fontId="14" fillId="0" borderId="0" xfId="0" applyNumberFormat="1" applyFont="1" applyFill="1" applyAlignment="1">
      <alignment vertical="center"/>
    </xf>
    <xf numFmtId="0" fontId="10" fillId="0" borderId="0" xfId="0" quotePrefix="1" applyFont="1" applyFill="1" applyAlignment="1">
      <alignment horizontal="center"/>
    </xf>
    <xf numFmtId="0" fontId="10" fillId="0" borderId="37" xfId="0" applyFont="1" applyFill="1" applyBorder="1"/>
    <xf numFmtId="0" fontId="10" fillId="0" borderId="37" xfId="0" quotePrefix="1" applyFont="1" applyFill="1" applyBorder="1" applyAlignment="1">
      <alignment horizontal="center"/>
    </xf>
    <xf numFmtId="0" fontId="14" fillId="0" borderId="0" xfId="0" quotePrefix="1" applyFont="1" applyFill="1" applyAlignment="1">
      <alignment horizontal="center"/>
    </xf>
    <xf numFmtId="0" fontId="10" fillId="0" borderId="0" xfId="0" quotePrefix="1" applyFont="1" applyFill="1" applyAlignment="1"/>
    <xf numFmtId="197" fontId="10" fillId="0" borderId="0" xfId="0" quotePrefix="1" applyNumberFormat="1" applyFont="1" applyFill="1" applyAlignment="1">
      <alignment horizontal="right"/>
    </xf>
    <xf numFmtId="197" fontId="14" fillId="0" borderId="0" xfId="0" quotePrefix="1" applyNumberFormat="1" applyFont="1" applyFill="1" applyAlignment="1">
      <alignment horizontal="center"/>
    </xf>
    <xf numFmtId="197" fontId="10" fillId="0" borderId="0" xfId="1" quotePrefix="1" applyNumberFormat="1" applyFont="1" applyFill="1" applyAlignment="1">
      <alignment horizontal="right"/>
    </xf>
    <xf numFmtId="43" fontId="10" fillId="0" borderId="0" xfId="1" quotePrefix="1" applyFont="1" applyFill="1" applyAlignment="1">
      <alignment horizontal="center"/>
    </xf>
    <xf numFmtId="43" fontId="10" fillId="0" borderId="0" xfId="1" quotePrefix="1" applyFont="1" applyFill="1" applyAlignment="1">
      <alignment horizontal="right"/>
    </xf>
    <xf numFmtId="197" fontId="10" fillId="0" borderId="37" xfId="1" quotePrefix="1" applyNumberFormat="1" applyFont="1" applyFill="1" applyBorder="1" applyAlignment="1">
      <alignment horizontal="right"/>
    </xf>
    <xf numFmtId="40" fontId="10" fillId="0" borderId="37" xfId="0" applyNumberFormat="1" applyFont="1" applyFill="1" applyBorder="1" applyAlignment="1">
      <alignment vertical="center"/>
    </xf>
    <xf numFmtId="40" fontId="10" fillId="0" borderId="2" xfId="0" quotePrefix="1" applyNumberFormat="1" applyFont="1" applyFill="1" applyBorder="1" applyAlignment="1">
      <alignment horizontal="right"/>
    </xf>
    <xf numFmtId="43" fontId="10" fillId="0" borderId="0" xfId="1" quotePrefix="1" applyFont="1" applyFill="1" applyAlignment="1">
      <alignment horizontal="left"/>
    </xf>
    <xf numFmtId="40" fontId="10" fillId="0" borderId="0" xfId="0" applyNumberFormat="1" applyFont="1" applyFill="1" applyBorder="1" applyAlignment="1">
      <alignment horizontal="center" vertical="center"/>
    </xf>
    <xf numFmtId="171" fontId="10" fillId="0" borderId="37" xfId="3" applyNumberFormat="1" applyFont="1" applyFill="1" applyBorder="1" applyAlignment="1">
      <alignment vertical="center"/>
    </xf>
    <xf numFmtId="171" fontId="10" fillId="0" borderId="0" xfId="9" applyNumberFormat="1" applyFont="1" applyFill="1" applyBorder="1" applyAlignment="1">
      <alignment horizontal="center" vertical="center"/>
    </xf>
    <xf numFmtId="0" fontId="10" fillId="0" borderId="0" xfId="5052" applyFont="1" applyFill="1" applyAlignment="1">
      <alignment horizontal="left" vertical="center"/>
    </xf>
    <xf numFmtId="43" fontId="265" fillId="0" borderId="0" xfId="1" applyFont="1" applyFill="1" applyBorder="1"/>
    <xf numFmtId="0" fontId="265" fillId="0" borderId="0" xfId="0" applyFont="1" applyFill="1" applyBorder="1"/>
    <xf numFmtId="43" fontId="265" fillId="0" borderId="0" xfId="1" applyFont="1" applyFill="1"/>
    <xf numFmtId="43" fontId="267" fillId="0" borderId="0" xfId="1" quotePrefix="1" applyFont="1" applyFill="1" applyBorder="1" applyAlignment="1">
      <alignment horizontal="center" vertical="top" wrapText="1"/>
    </xf>
    <xf numFmtId="0" fontId="265" fillId="0" borderId="0" xfId="0" applyFont="1" applyFill="1"/>
    <xf numFmtId="4" fontId="10" fillId="0" borderId="0" xfId="1" applyNumberFormat="1" applyFont="1" applyFill="1" applyBorder="1" applyAlignment="1">
      <alignment vertical="center"/>
    </xf>
    <xf numFmtId="4" fontId="10" fillId="0" borderId="2" xfId="1" applyNumberFormat="1" applyFont="1" applyFill="1" applyBorder="1" applyAlignment="1">
      <alignment vertical="center"/>
    </xf>
    <xf numFmtId="0" fontId="10" fillId="0" borderId="0" xfId="5052" quotePrefix="1" applyFont="1" applyFill="1" applyAlignment="1">
      <alignment horizontal="left" vertical="center"/>
    </xf>
    <xf numFmtId="243" fontId="94" fillId="0" borderId="0" xfId="1" quotePrefix="1" applyNumberFormat="1" applyFont="1" applyFill="1" applyBorder="1" applyAlignment="1">
      <alignment horizontal="right" vertical="top" wrapText="1"/>
    </xf>
    <xf numFmtId="0" fontId="10" fillId="0" borderId="0" xfId="5052" applyFont="1" applyFill="1" applyAlignment="1">
      <alignment vertical="center"/>
    </xf>
    <xf numFmtId="3" fontId="10" fillId="0" borderId="0" xfId="1" applyNumberFormat="1" applyFont="1" applyFill="1" applyBorder="1" applyAlignment="1">
      <alignment horizontal="center" vertical="center"/>
    </xf>
    <xf numFmtId="2" fontId="10" fillId="0" borderId="0" xfId="1" applyNumberFormat="1" applyFont="1" applyFill="1" applyBorder="1" applyAlignment="1">
      <alignment vertical="center"/>
    </xf>
    <xf numFmtId="0" fontId="10" fillId="0" borderId="0" xfId="1" applyNumberFormat="1" applyFont="1" applyFill="1" applyBorder="1" applyAlignment="1">
      <alignment vertical="center"/>
    </xf>
    <xf numFmtId="40" fontId="10" fillId="0" borderId="0" xfId="15" applyNumberFormat="1" applyFont="1" applyFill="1" applyBorder="1"/>
    <xf numFmtId="0" fontId="10" fillId="0" borderId="0" xfId="0" applyFont="1" applyFill="1" applyBorder="1" applyAlignment="1">
      <alignment wrapText="1"/>
    </xf>
    <xf numFmtId="40" fontId="10" fillId="0" borderId="0" xfId="9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wrapText="1"/>
    </xf>
    <xf numFmtId="43" fontId="10" fillId="0" borderId="0" xfId="1" applyFont="1" applyFill="1" applyBorder="1"/>
    <xf numFmtId="39" fontId="10" fillId="0" borderId="0" xfId="2" applyNumberFormat="1" applyFont="1" applyFill="1" applyBorder="1" applyAlignment="1"/>
    <xf numFmtId="40" fontId="10" fillId="0" borderId="0" xfId="0" quotePrefix="1" applyNumberFormat="1" applyFont="1" applyFill="1" applyBorder="1" applyAlignment="1">
      <alignment horizontal="center" vertical="center"/>
    </xf>
    <xf numFmtId="0" fontId="10" fillId="0" borderId="0" xfId="0" quotePrefix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243" fontId="10" fillId="0" borderId="0" xfId="0" applyNumberFormat="1" applyFont="1" applyFill="1" applyBorder="1" applyAlignment="1">
      <alignment horizontal="center"/>
    </xf>
    <xf numFmtId="0" fontId="10" fillId="0" borderId="37" xfId="4" applyNumberFormat="1" applyFont="1" applyFill="1" applyBorder="1" applyAlignment="1">
      <alignment horizontal="center"/>
    </xf>
    <xf numFmtId="243" fontId="10" fillId="0" borderId="37" xfId="0" applyNumberFormat="1" applyFont="1" applyFill="1" applyBorder="1" applyAlignment="1">
      <alignment horizontal="center"/>
    </xf>
    <xf numFmtId="246" fontId="10" fillId="0" borderId="0" xfId="0" applyNumberFormat="1" applyFont="1" applyFill="1"/>
    <xf numFmtId="0" fontId="33" fillId="0" borderId="0" xfId="0" applyFont="1" applyFill="1" applyBorder="1" applyAlignment="1">
      <alignment vertical="center" wrapText="1"/>
    </xf>
    <xf numFmtId="0" fontId="33" fillId="0" borderId="0" xfId="0" applyFont="1" applyFill="1" applyBorder="1" applyAlignment="1">
      <alignment horizontal="center" vertical="center" wrapText="1"/>
    </xf>
    <xf numFmtId="4" fontId="33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Alignment="1">
      <alignment vertical="top" wrapText="1"/>
    </xf>
    <xf numFmtId="0" fontId="33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right"/>
    </xf>
    <xf numFmtId="43" fontId="10" fillId="0" borderId="37" xfId="1" applyFont="1" applyFill="1" applyBorder="1" applyAlignment="1">
      <alignment vertical="center"/>
    </xf>
    <xf numFmtId="197" fontId="10" fillId="0" borderId="0" xfId="0" applyNumberFormat="1" applyFont="1" applyFill="1" applyAlignment="1">
      <alignment vertical="center"/>
    </xf>
    <xf numFmtId="2" fontId="10" fillId="0" borderId="0" xfId="1" quotePrefix="1" applyNumberFormat="1" applyFont="1" applyFill="1" applyBorder="1" applyAlignment="1">
      <alignment horizontal="right" vertical="center"/>
    </xf>
    <xf numFmtId="2" fontId="10" fillId="0" borderId="0" xfId="0" applyNumberFormat="1" applyFont="1" applyFill="1" applyBorder="1" applyAlignment="1">
      <alignment horizontal="right" vertical="center"/>
    </xf>
    <xf numFmtId="2" fontId="10" fillId="0" borderId="0" xfId="1" applyNumberFormat="1" applyFont="1" applyFill="1" applyBorder="1" applyAlignment="1">
      <alignment horizontal="right" vertical="center"/>
    </xf>
    <xf numFmtId="197" fontId="10" fillId="0" borderId="37" xfId="0" applyNumberFormat="1" applyFont="1" applyFill="1" applyBorder="1" applyAlignment="1">
      <alignment vertical="center"/>
    </xf>
    <xf numFmtId="43" fontId="10" fillId="0" borderId="0" xfId="5360" applyNumberFormat="1" applyFont="1" applyFill="1"/>
    <xf numFmtId="170" fontId="10" fillId="0" borderId="3" xfId="0" applyNumberFormat="1" applyFont="1" applyFill="1" applyBorder="1"/>
    <xf numFmtId="43" fontId="10" fillId="0" borderId="0" xfId="1" applyFont="1" applyFill="1" applyAlignment="1">
      <alignment horizontal="center" vertical="center"/>
    </xf>
    <xf numFmtId="173" fontId="10" fillId="0" borderId="0" xfId="0" applyNumberFormat="1" applyFont="1" applyFill="1"/>
    <xf numFmtId="43" fontId="10" fillId="0" borderId="2" xfId="1" applyFont="1" applyFill="1" applyBorder="1" applyAlignment="1">
      <alignment vertical="center"/>
    </xf>
    <xf numFmtId="170" fontId="10" fillId="0" borderId="0" xfId="5361" applyNumberFormat="1" applyFont="1" applyFill="1" applyBorder="1" applyAlignment="1">
      <alignment horizontal="right"/>
    </xf>
    <xf numFmtId="43" fontId="10" fillId="0" borderId="0" xfId="0" applyNumberFormat="1" applyFont="1" applyFill="1" applyBorder="1"/>
    <xf numFmtId="0" fontId="10" fillId="0" borderId="0" xfId="5362" quotePrefix="1" applyFont="1" applyFill="1"/>
    <xf numFmtId="0" fontId="10" fillId="0" borderId="0" xfId="5362" applyFont="1" applyFill="1"/>
    <xf numFmtId="0" fontId="254" fillId="0" borderId="0" xfId="5362" applyFont="1" applyFill="1" applyBorder="1" applyAlignment="1"/>
    <xf numFmtId="0" fontId="10" fillId="0" borderId="0" xfId="5362" applyFont="1" applyFill="1" applyAlignment="1">
      <alignment horizontal="left"/>
    </xf>
    <xf numFmtId="0" fontId="10" fillId="0" borderId="0" xfId="5362" applyFont="1" applyFill="1" applyAlignment="1">
      <alignment vertical="top"/>
    </xf>
    <xf numFmtId="0" fontId="10" fillId="0" borderId="0" xfId="5362" applyFont="1" applyFill="1" applyAlignment="1">
      <alignment horizontal="left" vertical="top"/>
    </xf>
    <xf numFmtId="0" fontId="10" fillId="0" borderId="0" xfId="5363" applyFont="1" applyFill="1" applyAlignment="1">
      <alignment horizontal="left"/>
    </xf>
    <xf numFmtId="171" fontId="10" fillId="0" borderId="0" xfId="0" applyNumberFormat="1" applyFont="1" applyFill="1" applyBorder="1" applyAlignment="1">
      <alignment horizontal="center" vertical="center"/>
    </xf>
    <xf numFmtId="4" fontId="10" fillId="0" borderId="0" xfId="4754" applyNumberFormat="1" applyFont="1" applyFill="1" applyBorder="1" applyAlignment="1">
      <alignment vertical="center"/>
    </xf>
    <xf numFmtId="0" fontId="10" fillId="0" borderId="0" xfId="5052" applyNumberFormat="1" applyFont="1" applyFill="1" applyBorder="1" applyAlignment="1">
      <alignment horizontal="center" vertical="center"/>
    </xf>
    <xf numFmtId="199" fontId="10" fillId="0" borderId="0" xfId="5052" applyNumberFormat="1" applyFont="1" applyFill="1" applyBorder="1" applyAlignment="1">
      <alignment vertical="center"/>
    </xf>
    <xf numFmtId="0" fontId="13" fillId="0" borderId="0" xfId="4605" applyFont="1" applyFill="1" applyBorder="1"/>
    <xf numFmtId="0" fontId="13" fillId="0" borderId="0" xfId="4605" applyFont="1" applyFill="1" applyBorder="1" applyAlignment="1">
      <alignment horizontal="left"/>
    </xf>
    <xf numFmtId="0" fontId="10" fillId="0" borderId="0" xfId="0" applyFont="1" applyFill="1" applyBorder="1" applyAlignment="1">
      <alignment vertical="top" wrapText="1"/>
    </xf>
    <xf numFmtId="0" fontId="13" fillId="0" borderId="0" xfId="5362" applyFont="1" applyFill="1"/>
    <xf numFmtId="0" fontId="10" fillId="0" borderId="0" xfId="0" quotePrefix="1" applyFont="1" applyFill="1" applyBorder="1" applyAlignment="1"/>
    <xf numFmtId="0" fontId="10" fillId="0" borderId="0" xfId="0" applyFont="1" applyFill="1" applyAlignment="1"/>
    <xf numFmtId="0" fontId="10" fillId="0" borderId="0" xfId="5364" applyFont="1" applyFill="1"/>
    <xf numFmtId="0" fontId="10" fillId="0" borderId="0" xfId="0" applyFont="1" applyFill="1" applyBorder="1" applyAlignment="1">
      <alignment horizontal="left"/>
    </xf>
    <xf numFmtId="43" fontId="10" fillId="0" borderId="0" xfId="1" applyFont="1" applyFill="1" applyBorder="1" applyAlignment="1">
      <alignment horizontal="left"/>
    </xf>
    <xf numFmtId="43" fontId="10" fillId="0" borderId="0" xfId="1" applyFont="1" applyFill="1" applyBorder="1" applyAlignment="1">
      <alignment horizontal="right"/>
    </xf>
    <xf numFmtId="200" fontId="10" fillId="0" borderId="0" xfId="1" applyNumberFormat="1" applyFont="1" applyFill="1" applyBorder="1" applyAlignment="1">
      <alignment horizontal="right"/>
    </xf>
    <xf numFmtId="4" fontId="10" fillId="0" borderId="0" xfId="0" applyNumberFormat="1" applyFont="1" applyFill="1"/>
    <xf numFmtId="200" fontId="10" fillId="0" borderId="1" xfId="1" applyNumberFormat="1" applyFont="1" applyFill="1" applyBorder="1" applyAlignment="1">
      <alignment horizontal="right"/>
    </xf>
    <xf numFmtId="43" fontId="10" fillId="0" borderId="0" xfId="1" applyFont="1" applyFill="1" applyAlignment="1">
      <alignment horizontal="center"/>
    </xf>
    <xf numFmtId="200" fontId="10" fillId="0" borderId="0" xfId="0" applyNumberFormat="1" applyFont="1" applyFill="1"/>
    <xf numFmtId="43" fontId="10" fillId="0" borderId="0" xfId="1" applyFont="1" applyFill="1" applyAlignment="1">
      <alignment horizontal="right"/>
    </xf>
    <xf numFmtId="40" fontId="10" fillId="0" borderId="0" xfId="0" quotePrefix="1" applyNumberFormat="1" applyFont="1" applyFill="1" applyAlignment="1"/>
    <xf numFmtId="40" fontId="10" fillId="0" borderId="1" xfId="0" quotePrefix="1" applyNumberFormat="1" applyFont="1" applyFill="1" applyBorder="1" applyAlignment="1">
      <alignment horizontal="right"/>
    </xf>
    <xf numFmtId="40" fontId="10" fillId="0" borderId="0" xfId="0" quotePrefix="1" applyNumberFormat="1" applyFont="1" applyFill="1" applyAlignment="1">
      <alignment horizontal="right"/>
    </xf>
    <xf numFmtId="170" fontId="10" fillId="0" borderId="0" xfId="5364" applyNumberFormat="1" applyFont="1" applyFill="1" applyBorder="1" applyAlignment="1">
      <alignment horizontal="right"/>
    </xf>
    <xf numFmtId="170" fontId="10" fillId="0" borderId="2" xfId="5364" applyNumberFormat="1" applyFont="1" applyFill="1" applyBorder="1" applyAlignment="1">
      <alignment horizontal="right"/>
    </xf>
    <xf numFmtId="0" fontId="10" fillId="0" borderId="0" xfId="5361" quotePrefix="1" applyFont="1" applyFill="1" applyBorder="1"/>
    <xf numFmtId="0" fontId="10" fillId="0" borderId="0" xfId="5361" applyFont="1" applyFill="1" applyBorder="1"/>
    <xf numFmtId="0" fontId="10" fillId="0" borderId="0" xfId="5361" applyFont="1" applyFill="1" applyBorder="1" applyAlignment="1">
      <alignment horizontal="right"/>
    </xf>
    <xf numFmtId="0" fontId="10" fillId="0" borderId="0" xfId="5361" applyFont="1" applyFill="1" applyBorder="1" applyAlignment="1"/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right" wrapText="1"/>
    </xf>
    <xf numFmtId="0" fontId="10" fillId="0" borderId="0" xfId="0" applyFont="1" applyFill="1" applyAlignment="1">
      <alignment horizontal="center" wrapText="1"/>
    </xf>
    <xf numFmtId="0" fontId="10" fillId="0" borderId="0" xfId="5361" applyFont="1" applyFill="1" applyBorder="1" applyAlignment="1">
      <alignment horizontal="center"/>
    </xf>
    <xf numFmtId="0" fontId="10" fillId="0" borderId="0" xfId="5365" applyFont="1" applyFill="1"/>
    <xf numFmtId="0" fontId="7" fillId="0" borderId="37" xfId="0" applyFont="1" applyFill="1" applyBorder="1" applyAlignment="1"/>
    <xf numFmtId="0" fontId="7" fillId="0" borderId="0" xfId="0" applyFont="1" applyFill="1" applyBorder="1" applyAlignment="1">
      <alignment horizontal="center"/>
    </xf>
    <xf numFmtId="200" fontId="10" fillId="0" borderId="2" xfId="1" applyNumberFormat="1" applyFont="1" applyFill="1" applyBorder="1" applyAlignment="1">
      <alignment horizontal="right"/>
    </xf>
    <xf numFmtId="43" fontId="10" fillId="0" borderId="3" xfId="1" applyFont="1" applyFill="1" applyBorder="1" applyAlignment="1">
      <alignment horizontal="right"/>
    </xf>
    <xf numFmtId="200" fontId="10" fillId="0" borderId="3" xfId="1" applyNumberFormat="1" applyFont="1" applyFill="1" applyBorder="1" applyAlignment="1">
      <alignment horizontal="right"/>
    </xf>
    <xf numFmtId="243" fontId="94" fillId="0" borderId="0" xfId="1" quotePrefix="1" applyNumberFormat="1" applyFont="1" applyFill="1" applyAlignment="1">
      <alignment horizontal="right" vertical="top" wrapText="1"/>
    </xf>
    <xf numFmtId="0" fontId="7" fillId="0" borderId="0" xfId="0" quotePrefix="1" applyFont="1" applyFill="1" applyBorder="1" applyAlignment="1">
      <alignment horizontal="center"/>
    </xf>
    <xf numFmtId="0" fontId="265" fillId="0" borderId="0" xfId="0" quotePrefix="1" applyFont="1" applyFill="1"/>
    <xf numFmtId="0" fontId="265" fillId="0" borderId="37" xfId="0" applyFont="1" applyFill="1" applyBorder="1" applyAlignment="1"/>
    <xf numFmtId="0" fontId="265" fillId="0" borderId="0" xfId="0" applyFont="1" applyFill="1" applyAlignment="1">
      <alignment horizontal="center"/>
    </xf>
    <xf numFmtId="0" fontId="265" fillId="0" borderId="0" xfId="0" applyFont="1" applyFill="1" applyAlignment="1">
      <alignment vertical="top"/>
    </xf>
    <xf numFmtId="0" fontId="265" fillId="0" borderId="0" xfId="0" applyFont="1" applyFill="1" applyAlignment="1">
      <alignment horizontal="center" vertical="top"/>
    </xf>
    <xf numFmtId="0" fontId="265" fillId="0" borderId="0" xfId="0" quotePrefix="1" applyFont="1" applyFill="1" applyAlignment="1">
      <alignment horizontal="center" vertical="top" wrapText="1"/>
    </xf>
    <xf numFmtId="245" fontId="265" fillId="0" borderId="0" xfId="0" applyNumberFormat="1" applyFont="1" applyFill="1" applyAlignment="1">
      <alignment vertical="top" wrapText="1"/>
    </xf>
    <xf numFmtId="0" fontId="265" fillId="0" borderId="0" xfId="0" applyFont="1" applyFill="1" applyAlignment="1">
      <alignment vertical="top" wrapText="1"/>
    </xf>
    <xf numFmtId="4" fontId="265" fillId="0" borderId="0" xfId="0" applyNumberFormat="1" applyFont="1" applyFill="1"/>
    <xf numFmtId="43" fontId="265" fillId="0" borderId="0" xfId="0" applyNumberFormat="1" applyFont="1" applyFill="1"/>
    <xf numFmtId="43" fontId="265" fillId="0" borderId="0" xfId="1" applyFont="1" applyFill="1" applyBorder="1" applyAlignment="1"/>
    <xf numFmtId="43" fontId="265" fillId="0" borderId="0" xfId="1" applyFont="1" applyFill="1" applyAlignment="1">
      <alignment horizontal="center"/>
    </xf>
    <xf numFmtId="0" fontId="265" fillId="0" borderId="0" xfId="0" applyFont="1" applyFill="1" applyBorder="1" applyAlignment="1"/>
    <xf numFmtId="0" fontId="265" fillId="0" borderId="0" xfId="0" quotePrefix="1" applyFont="1" applyFill="1" applyBorder="1" applyAlignment="1">
      <alignment horizontal="center" vertical="top" wrapText="1"/>
    </xf>
    <xf numFmtId="0" fontId="265" fillId="0" borderId="0" xfId="0" applyFont="1" applyFill="1" applyBorder="1" applyAlignment="1">
      <alignment vertical="top"/>
    </xf>
    <xf numFmtId="43" fontId="265" fillId="0" borderId="0" xfId="1" quotePrefix="1" applyFont="1" applyFill="1" applyBorder="1" applyAlignment="1">
      <alignment horizontal="center" vertical="top" wrapText="1"/>
    </xf>
    <xf numFmtId="43" fontId="265" fillId="0" borderId="2" xfId="1" quotePrefix="1" applyFont="1" applyFill="1" applyBorder="1" applyAlignment="1">
      <alignment horizontal="left" vertical="top" wrapText="1"/>
    </xf>
    <xf numFmtId="43" fontId="265" fillId="0" borderId="0" xfId="1" applyFont="1" applyFill="1" applyBorder="1" applyAlignment="1">
      <alignment vertical="top"/>
    </xf>
    <xf numFmtId="0" fontId="94" fillId="0" borderId="0" xfId="0" applyFont="1" applyFill="1"/>
    <xf numFmtId="43" fontId="94" fillId="0" borderId="0" xfId="1" quotePrefix="1" applyFont="1" applyFill="1" applyBorder="1" applyAlignment="1">
      <alignment horizontal="center" vertical="top" wrapText="1"/>
    </xf>
    <xf numFmtId="43" fontId="94" fillId="0" borderId="0" xfId="1" quotePrefix="1" applyFont="1" applyFill="1" applyAlignment="1">
      <alignment horizontal="center" vertical="top" wrapText="1"/>
    </xf>
    <xf numFmtId="247" fontId="10" fillId="0" borderId="0" xfId="0" quotePrefix="1" applyNumberFormat="1" applyFont="1" applyFill="1" applyBorder="1" applyAlignment="1">
      <alignment horizontal="center"/>
    </xf>
    <xf numFmtId="200" fontId="10" fillId="0" borderId="0" xfId="0" applyNumberFormat="1" applyFont="1" applyFill="1" applyBorder="1"/>
    <xf numFmtId="200" fontId="10" fillId="0" borderId="0" xfId="0" applyNumberFormat="1" applyFont="1" applyFill="1" applyBorder="1" applyAlignment="1">
      <alignment vertical="center"/>
    </xf>
    <xf numFmtId="200" fontId="10" fillId="0" borderId="37" xfId="0" applyNumberFormat="1" applyFont="1" applyFill="1" applyBorder="1"/>
    <xf numFmtId="200" fontId="10" fillId="0" borderId="37" xfId="0" applyNumberFormat="1" applyFont="1" applyFill="1" applyBorder="1" applyAlignment="1">
      <alignment vertical="center"/>
    </xf>
    <xf numFmtId="200" fontId="10" fillId="0" borderId="2" xfId="0" applyNumberFormat="1" applyFont="1" applyFill="1" applyBorder="1"/>
    <xf numFmtId="43" fontId="10" fillId="0" borderId="2" xfId="1" applyFont="1" applyFill="1" applyBorder="1"/>
    <xf numFmtId="0" fontId="10" fillId="0" borderId="0" xfId="0" applyNumberFormat="1" applyFont="1" applyFill="1" applyBorder="1" applyAlignment="1">
      <alignment horizontal="center"/>
    </xf>
    <xf numFmtId="0" fontId="10" fillId="0" borderId="0" xfId="4" applyNumberFormat="1" applyFont="1" applyFill="1" applyBorder="1" applyAlignment="1">
      <alignment horizontal="center"/>
    </xf>
    <xf numFmtId="173" fontId="10" fillId="0" borderId="0" xfId="0" applyNumberFormat="1" applyFont="1" applyFill="1" applyBorder="1"/>
    <xf numFmtId="43" fontId="10" fillId="0" borderId="0" xfId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170" fontId="7" fillId="0" borderId="0" xfId="0" applyNumberFormat="1" applyFont="1" applyFill="1" applyBorder="1"/>
    <xf numFmtId="43" fontId="10" fillId="0" borderId="0" xfId="1" applyFont="1" applyFill="1" applyAlignment="1"/>
    <xf numFmtId="43" fontId="235" fillId="0" borderId="0" xfId="1" quotePrefix="1" applyFont="1" applyFill="1" applyAlignment="1"/>
    <xf numFmtId="43" fontId="10" fillId="0" borderId="0" xfId="0" quotePrefix="1" applyNumberFormat="1" applyFont="1" applyFill="1" applyAlignment="1"/>
    <xf numFmtId="0" fontId="7" fillId="0" borderId="0" xfId="0" quotePrefix="1" applyFont="1" applyFill="1"/>
    <xf numFmtId="0" fontId="8" fillId="0" borderId="0" xfId="0" applyFont="1" applyFill="1"/>
    <xf numFmtId="0" fontId="268" fillId="0" borderId="0" xfId="0" applyFont="1"/>
    <xf numFmtId="0" fontId="8" fillId="0" borderId="0" xfId="0" applyFont="1" applyFill="1" applyAlignment="1">
      <alignment horizontal="left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quotePrefix="1" applyFont="1" applyFill="1" applyAlignment="1">
      <alignment horizontal="left"/>
    </xf>
    <xf numFmtId="15" fontId="7" fillId="0" borderId="0" xfId="0" quotePrefix="1" applyNumberFormat="1" applyFont="1" applyFill="1" applyAlignment="1">
      <alignment horizontal="center"/>
    </xf>
    <xf numFmtId="15" fontId="7" fillId="0" borderId="37" xfId="0" quotePrefix="1" applyNumberFormat="1" applyFont="1" applyFill="1" applyBorder="1" applyAlignment="1">
      <alignment horizontal="center"/>
    </xf>
    <xf numFmtId="15" fontId="7" fillId="0" borderId="37" xfId="0" quotePrefix="1" applyNumberFormat="1" applyFont="1" applyBorder="1" applyAlignment="1">
      <alignment horizontal="center" wrapText="1"/>
    </xf>
    <xf numFmtId="15" fontId="7" fillId="0" borderId="0" xfId="0" quotePrefix="1" applyNumberFormat="1" applyFont="1" applyBorder="1" applyAlignment="1">
      <alignment horizontal="center" wrapText="1"/>
    </xf>
    <xf numFmtId="0" fontId="8" fillId="0" borderId="0" xfId="0" quotePrefix="1" applyFont="1" applyFill="1" applyAlignment="1"/>
    <xf numFmtId="0" fontId="8" fillId="0" borderId="0" xfId="0" quotePrefix="1" applyFont="1" applyFill="1" applyAlignment="1">
      <alignment horizontal="center"/>
    </xf>
    <xf numFmtId="0" fontId="7" fillId="0" borderId="37" xfId="0" quotePrefix="1" applyFont="1" applyFill="1" applyBorder="1" applyAlignment="1">
      <alignment horizontal="center"/>
    </xf>
    <xf numFmtId="39" fontId="10" fillId="0" borderId="0" xfId="2" applyFont="1" applyFill="1" applyAlignment="1">
      <alignment horizontal="right" vertical="center"/>
    </xf>
    <xf numFmtId="39" fontId="10" fillId="0" borderId="0" xfId="9" applyNumberFormat="1" applyFont="1" applyFill="1" applyAlignment="1" applyProtection="1">
      <alignment horizontal="left" vertical="center"/>
    </xf>
    <xf numFmtId="39" fontId="10" fillId="0" borderId="0" xfId="0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266" fillId="0" borderId="0" xfId="0" applyFont="1" applyAlignment="1">
      <alignment horizontal="center"/>
    </xf>
    <xf numFmtId="0" fontId="266" fillId="0" borderId="0" xfId="0" applyFont="1" applyAlignment="1">
      <alignment vertical="top"/>
    </xf>
    <xf numFmtId="0" fontId="266" fillId="0" borderId="0" xfId="0" applyFont="1" applyAlignment="1">
      <alignment horizontal="center" vertical="top"/>
    </xf>
    <xf numFmtId="0" fontId="266" fillId="0" borderId="0" xfId="0" applyFont="1" applyAlignment="1">
      <alignment horizontal="center" vertical="center"/>
    </xf>
    <xf numFmtId="0" fontId="10" fillId="0" borderId="0" xfId="4605" applyFont="1" applyFill="1" applyAlignment="1">
      <alignment vertical="top"/>
    </xf>
    <xf numFmtId="0" fontId="265" fillId="0" borderId="0" xfId="0" applyFont="1" applyAlignment="1">
      <alignment horizontal="center"/>
    </xf>
    <xf numFmtId="15" fontId="7" fillId="0" borderId="0" xfId="0" quotePrefix="1" applyNumberFormat="1" applyFont="1" applyFill="1" applyBorder="1" applyAlignment="1">
      <alignment horizontal="center"/>
    </xf>
    <xf numFmtId="0" fontId="265" fillId="0" borderId="0" xfId="0" quotePrefix="1" applyFont="1"/>
    <xf numFmtId="40" fontId="10" fillId="0" borderId="0" xfId="15" applyNumberFormat="1" applyFont="1" applyFill="1" applyAlignment="1">
      <alignment vertical="center"/>
    </xf>
    <xf numFmtId="0" fontId="7" fillId="0" borderId="37" xfId="0" applyFont="1" applyFill="1" applyBorder="1" applyAlignment="1">
      <alignment horizontal="center" vertical="top" wrapText="1"/>
    </xf>
    <xf numFmtId="40" fontId="10" fillId="0" borderId="0" xfId="9" applyNumberFormat="1" applyFont="1" applyFill="1" applyAlignment="1">
      <alignment horizontal="left" vertical="center"/>
    </xf>
    <xf numFmtId="0" fontId="7" fillId="0" borderId="0" xfId="0" applyFont="1"/>
    <xf numFmtId="40" fontId="10" fillId="0" borderId="0" xfId="0" applyNumberFormat="1" applyFont="1" applyFill="1" applyAlignment="1">
      <alignment horizontal="center"/>
    </xf>
    <xf numFmtId="243" fontId="10" fillId="0" borderId="0" xfId="2722" applyNumberFormat="1" applyFont="1" applyFill="1" applyAlignment="1">
      <alignment vertical="center"/>
    </xf>
    <xf numFmtId="40" fontId="10" fillId="0" borderId="0" xfId="0" applyNumberFormat="1" applyFont="1" applyFill="1" applyAlignment="1">
      <alignment vertical="top"/>
    </xf>
    <xf numFmtId="0" fontId="10" fillId="0" borderId="0" xfId="0" applyFont="1"/>
    <xf numFmtId="17" fontId="7" fillId="0" borderId="0" xfId="0" quotePrefix="1" applyNumberFormat="1" applyFont="1" applyFill="1"/>
    <xf numFmtId="0" fontId="7" fillId="0" borderId="37" xfId="0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10" fillId="0" borderId="0" xfId="5213" applyFont="1" applyFill="1"/>
    <xf numFmtId="40" fontId="10" fillId="0" borderId="0" xfId="5213" applyNumberFormat="1" applyFont="1" applyFill="1" applyAlignment="1">
      <alignment vertical="center"/>
    </xf>
    <xf numFmtId="40" fontId="10" fillId="0" borderId="0" xfId="0" quotePrefix="1" applyNumberFormat="1" applyFont="1" applyFill="1" applyBorder="1" applyAlignment="1">
      <alignment horizontal="right" vertical="center"/>
    </xf>
    <xf numFmtId="40" fontId="10" fillId="0" borderId="0" xfId="0" quotePrefix="1" applyNumberFormat="1" applyFont="1" applyFill="1" applyAlignment="1">
      <alignment horizontal="right" vertical="center"/>
    </xf>
    <xf numFmtId="0" fontId="7" fillId="0" borderId="0" xfId="16" applyFont="1" applyFill="1"/>
    <xf numFmtId="0" fontId="10" fillId="0" borderId="0" xfId="4605" quotePrefix="1" applyFont="1" applyFill="1"/>
    <xf numFmtId="40" fontId="10" fillId="0" borderId="0" xfId="4605" applyNumberFormat="1" applyFont="1" applyFill="1"/>
    <xf numFmtId="0" fontId="10" fillId="0" borderId="0" xfId="4605" applyFont="1" applyFill="1" applyBorder="1" applyAlignment="1">
      <alignment horizontal="center"/>
    </xf>
    <xf numFmtId="0" fontId="10" fillId="0" borderId="0" xfId="4605" applyFont="1" applyFill="1"/>
    <xf numFmtId="0" fontId="10" fillId="0" borderId="0" xfId="4605" applyFont="1" applyFill="1" applyAlignment="1">
      <alignment horizontal="left" vertical="top"/>
    </xf>
    <xf numFmtId="0" fontId="10" fillId="0" borderId="0" xfId="4606" applyFont="1" applyFill="1"/>
    <xf numFmtId="0" fontId="10" fillId="0" borderId="0" xfId="16" applyFont="1" applyFill="1"/>
    <xf numFmtId="172" fontId="10" fillId="0" borderId="0" xfId="2827" applyNumberFormat="1" applyFont="1" applyFill="1" applyAlignment="1">
      <alignment vertical="center"/>
    </xf>
    <xf numFmtId="0" fontId="10" fillId="0" borderId="0" xfId="2832" applyFont="1" applyFill="1"/>
    <xf numFmtId="40" fontId="7" fillId="0" borderId="0" xfId="0" applyNumberFormat="1" applyFont="1" applyFill="1"/>
    <xf numFmtId="0" fontId="7" fillId="0" borderId="0" xfId="0" applyFont="1" applyFill="1" applyBorder="1" applyAlignment="1">
      <alignment horizontal="left"/>
    </xf>
    <xf numFmtId="0" fontId="7" fillId="0" borderId="0" xfId="0" quotePrefix="1" applyFont="1" applyFill="1" applyBorder="1" applyAlignment="1">
      <alignment horizontal="left"/>
    </xf>
    <xf numFmtId="0" fontId="7" fillId="0" borderId="0" xfId="0" quotePrefix="1" applyFont="1" applyFill="1" applyBorder="1" applyAlignment="1"/>
    <xf numFmtId="40" fontId="10" fillId="0" borderId="37" xfId="0" quotePrefix="1" applyNumberFormat="1" applyFont="1" applyFill="1" applyBorder="1" applyAlignment="1">
      <alignment horizontal="center" vertical="center"/>
    </xf>
    <xf numFmtId="200" fontId="7" fillId="0" borderId="0" xfId="2705" applyNumberFormat="1" applyFont="1" applyFill="1" applyBorder="1" applyAlignment="1">
      <alignment horizontal="right"/>
    </xf>
    <xf numFmtId="172" fontId="10" fillId="0" borderId="0" xfId="5366" applyNumberFormat="1" applyFont="1" applyFill="1" applyAlignment="1">
      <alignment vertical="center"/>
    </xf>
    <xf numFmtId="0" fontId="7" fillId="0" borderId="0" xfId="2705" applyFont="1" applyFill="1" applyBorder="1"/>
    <xf numFmtId="0" fontId="7" fillId="0" borderId="36" xfId="0" applyFont="1" applyBorder="1" applyAlignment="1">
      <alignment horizontal="center" vertical="top"/>
    </xf>
    <xf numFmtId="39" fontId="10" fillId="0" borderId="38" xfId="4492" applyNumberFormat="1" applyFont="1" applyFill="1" applyBorder="1" applyAlignment="1">
      <alignment horizontal="center" vertical="top"/>
    </xf>
    <xf numFmtId="40" fontId="7" fillId="0" borderId="0" xfId="0" applyNumberFormat="1" applyFont="1" applyFill="1" applyAlignment="1">
      <alignment horizontal="right"/>
    </xf>
    <xf numFmtId="40" fontId="10" fillId="0" borderId="0" xfId="0" quotePrefix="1" applyNumberFormat="1" applyFont="1" applyFill="1" applyAlignment="1">
      <alignment horizontal="center" vertical="center"/>
    </xf>
    <xf numFmtId="0" fontId="269" fillId="0" borderId="0" xfId="0" applyFont="1" applyFill="1"/>
    <xf numFmtId="40" fontId="269" fillId="0" borderId="0" xfId="0" applyNumberFormat="1" applyFont="1" applyFill="1" applyAlignment="1">
      <alignment vertical="center"/>
    </xf>
    <xf numFmtId="39" fontId="7" fillId="0" borderId="0" xfId="2705" applyNumberFormat="1" applyFont="1" applyFill="1" applyBorder="1"/>
    <xf numFmtId="0" fontId="10" fillId="0" borderId="0" xfId="2832" applyFont="1" applyFill="1" applyBorder="1" applyAlignment="1"/>
    <xf numFmtId="0" fontId="265" fillId="0" borderId="37" xfId="0" quotePrefix="1" applyFont="1" applyBorder="1" applyAlignment="1">
      <alignment horizontal="center" vertical="top" wrapText="1"/>
    </xf>
    <xf numFmtId="243" fontId="10" fillId="0" borderId="0" xfId="0" applyNumberFormat="1" applyFont="1" applyFill="1" applyBorder="1"/>
    <xf numFmtId="243" fontId="10" fillId="0" borderId="37" xfId="0" applyNumberFormat="1" applyFont="1" applyFill="1" applyBorder="1" applyAlignment="1">
      <alignment horizontal="center"/>
    </xf>
    <xf numFmtId="15" fontId="7" fillId="0" borderId="36" xfId="0" quotePrefix="1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39" fontId="10" fillId="0" borderId="0" xfId="4492" applyNumberFormat="1" applyFont="1" applyFill="1" applyBorder="1" applyAlignment="1">
      <alignment horizontal="center" vertical="top"/>
    </xf>
    <xf numFmtId="40" fontId="10" fillId="0" borderId="37" xfId="0" applyNumberFormat="1" applyFont="1" applyFill="1" applyBorder="1" applyAlignment="1">
      <alignment horizontal="center" vertical="center"/>
    </xf>
    <xf numFmtId="40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10" fillId="0" borderId="37" xfId="0" quotePrefix="1" applyFont="1" applyFill="1" applyBorder="1" applyAlignment="1">
      <alignment horizontal="center" vertical="center" wrapText="1"/>
    </xf>
    <xf numFmtId="0" fontId="7" fillId="0" borderId="37" xfId="0" quotePrefix="1" applyFont="1" applyFill="1" applyBorder="1" applyAlignment="1">
      <alignment horizontal="center" vertical="center" wrapText="1"/>
    </xf>
    <xf numFmtId="40" fontId="10" fillId="0" borderId="0" xfId="0" quotePrefix="1" applyNumberFormat="1" applyFont="1" applyFill="1" applyBorder="1" applyAlignment="1"/>
    <xf numFmtId="40" fontId="10" fillId="0" borderId="37" xfId="0" applyNumberFormat="1" applyFont="1" applyFill="1" applyBorder="1" applyAlignment="1">
      <alignment horizontal="center" vertical="center" wrapText="1"/>
    </xf>
    <xf numFmtId="170" fontId="10" fillId="0" borderId="0" xfId="4390" applyNumberFormat="1" applyFont="1" applyFill="1"/>
    <xf numFmtId="170" fontId="10" fillId="0" borderId="37" xfId="5361" applyNumberFormat="1" applyFont="1" applyFill="1" applyBorder="1" applyAlignment="1">
      <alignment horizontal="right"/>
    </xf>
    <xf numFmtId="170" fontId="10" fillId="0" borderId="37" xfId="4492" applyNumberFormat="1" applyFont="1" applyFill="1" applyBorder="1" applyAlignment="1">
      <alignment horizontal="right"/>
    </xf>
    <xf numFmtId="170" fontId="10" fillId="0" borderId="36" xfId="5361" applyNumberFormat="1" applyFont="1" applyFill="1" applyBorder="1" applyAlignment="1">
      <alignment horizontal="right"/>
    </xf>
    <xf numFmtId="170" fontId="10" fillId="0" borderId="38" xfId="5361" applyNumberFormat="1" applyFont="1" applyFill="1" applyBorder="1" applyAlignment="1">
      <alignment horizontal="right"/>
    </xf>
    <xf numFmtId="170" fontId="7" fillId="0" borderId="0" xfId="0" applyNumberFormat="1" applyFont="1" applyFill="1"/>
    <xf numFmtId="43" fontId="7" fillId="0" borderId="37" xfId="1" applyFont="1" applyFill="1" applyBorder="1"/>
    <xf numFmtId="170" fontId="10" fillId="0" borderId="2" xfId="5361" applyNumberFormat="1" applyFont="1" applyFill="1" applyBorder="1" applyAlignment="1">
      <alignment horizontal="right"/>
    </xf>
    <xf numFmtId="43" fontId="10" fillId="0" borderId="37" xfId="1" applyFont="1" applyFill="1" applyBorder="1" applyAlignment="1">
      <alignment horizontal="right"/>
    </xf>
    <xf numFmtId="170" fontId="10" fillId="0" borderId="0" xfId="2705" applyNumberFormat="1" applyFont="1" applyFill="1" applyAlignment="1">
      <alignment horizontal="right"/>
    </xf>
    <xf numFmtId="170" fontId="10" fillId="0" borderId="37" xfId="2705" applyNumberFormat="1" applyFont="1" applyFill="1" applyBorder="1" applyAlignment="1">
      <alignment horizontal="right"/>
    </xf>
    <xf numFmtId="170" fontId="10" fillId="0" borderId="37" xfId="4390" applyNumberFormat="1" applyFont="1" applyFill="1" applyBorder="1"/>
    <xf numFmtId="0" fontId="10" fillId="0" borderId="0" xfId="0" quotePrefix="1" applyFont="1" applyFill="1" applyBorder="1" applyAlignment="1">
      <alignment horizontal="left" vertical="center"/>
    </xf>
    <xf numFmtId="40" fontId="10" fillId="0" borderId="0" xfId="0" applyNumberFormat="1" applyFont="1" applyFill="1" applyBorder="1"/>
    <xf numFmtId="0" fontId="270" fillId="0" borderId="0" xfId="0" applyFont="1" applyFill="1" applyAlignment="1">
      <alignment horizontal="left" vertical="center"/>
    </xf>
    <xf numFmtId="0" fontId="7" fillId="0" borderId="37" xfId="0" quotePrefix="1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top" wrapText="1"/>
    </xf>
    <xf numFmtId="43" fontId="8" fillId="0" borderId="0" xfId="1" applyFont="1" applyFill="1"/>
    <xf numFmtId="0" fontId="7" fillId="0" borderId="38" xfId="0" quotePrefix="1" applyFont="1" applyFill="1" applyBorder="1" applyAlignment="1">
      <alignment horizontal="center" wrapText="1"/>
    </xf>
    <xf numFmtId="0" fontId="7" fillId="0" borderId="37" xfId="0" quotePrefix="1" applyFont="1" applyFill="1" applyBorder="1" applyAlignment="1">
      <alignment horizontal="center" wrapText="1"/>
    </xf>
    <xf numFmtId="40" fontId="10" fillId="0" borderId="37" xfId="0" applyNumberFormat="1" applyFont="1" applyFill="1" applyBorder="1" applyAlignment="1">
      <alignment horizontal="center" vertical="center"/>
    </xf>
    <xf numFmtId="40" fontId="10" fillId="0" borderId="37" xfId="0" applyNumberFormat="1" applyFont="1" applyFill="1" applyBorder="1" applyAlignment="1">
      <alignment horizontal="center" vertical="center" wrapText="1"/>
    </xf>
    <xf numFmtId="0" fontId="7" fillId="0" borderId="37" xfId="0" quotePrefix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40" fontId="14" fillId="0" borderId="0" xfId="9" applyNumberFormat="1" applyFont="1" applyFill="1" applyAlignment="1" applyProtection="1">
      <alignment horizontal="center" vertical="center"/>
    </xf>
    <xf numFmtId="0" fontId="7" fillId="0" borderId="37" xfId="0" applyFont="1" applyFill="1" applyBorder="1" applyAlignment="1">
      <alignment horizontal="center"/>
    </xf>
    <xf numFmtId="40" fontId="10" fillId="0" borderId="0" xfId="0" applyNumberFormat="1" applyFont="1" applyFill="1" applyBorder="1" applyAlignment="1">
      <alignment horizontal="center" vertical="center"/>
    </xf>
    <xf numFmtId="0" fontId="265" fillId="0" borderId="0" xfId="0" applyFont="1" applyFill="1" applyAlignment="1">
      <alignment horizontal="center" wrapText="1"/>
    </xf>
    <xf numFmtId="43" fontId="265" fillId="0" borderId="37" xfId="1" applyFont="1" applyFill="1" applyBorder="1" applyAlignment="1">
      <alignment horizontal="center"/>
    </xf>
    <xf numFmtId="0" fontId="265" fillId="0" borderId="37" xfId="0" applyFont="1" applyFill="1" applyBorder="1" applyAlignment="1">
      <alignment horizontal="center" vertical="top"/>
    </xf>
    <xf numFmtId="0" fontId="265" fillId="0" borderId="37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right"/>
    </xf>
    <xf numFmtId="49" fontId="10" fillId="0" borderId="37" xfId="0" quotePrefix="1" applyNumberFormat="1" applyFont="1" applyFill="1" applyBorder="1" applyAlignment="1">
      <alignment horizontal="center" vertical="center"/>
    </xf>
    <xf numFmtId="0" fontId="254" fillId="0" borderId="0" xfId="5362" applyFont="1" applyFill="1" applyBorder="1" applyAlignment="1">
      <alignment horizontal="center"/>
    </xf>
    <xf numFmtId="40" fontId="10" fillId="0" borderId="37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right"/>
    </xf>
    <xf numFmtId="243" fontId="10" fillId="0" borderId="38" xfId="0" applyNumberFormat="1" applyFont="1" applyFill="1" applyBorder="1" applyAlignment="1">
      <alignment horizontal="center" vertical="top" wrapText="1"/>
    </xf>
    <xf numFmtId="243" fontId="10" fillId="0" borderId="37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3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40" fontId="10" fillId="0" borderId="0" xfId="0" applyNumberFormat="1" applyFont="1" applyFill="1" applyBorder="1" applyAlignment="1">
      <alignment horizontal="center" vertical="top" wrapText="1"/>
    </xf>
    <xf numFmtId="243" fontId="10" fillId="0" borderId="37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171" fontId="10" fillId="0" borderId="37" xfId="0" applyNumberFormat="1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/>
    </xf>
    <xf numFmtId="0" fontId="10" fillId="0" borderId="37" xfId="0" applyNumberFormat="1" applyFont="1" applyFill="1" applyBorder="1" applyAlignment="1">
      <alignment horizontal="center" vertical="top"/>
    </xf>
    <xf numFmtId="40" fontId="7" fillId="0" borderId="37" xfId="0" applyNumberFormat="1" applyFont="1" applyFill="1" applyBorder="1" applyAlignment="1">
      <alignment horizontal="center" vertical="top"/>
    </xf>
    <xf numFmtId="0" fontId="7" fillId="0" borderId="37" xfId="0" applyFont="1" applyFill="1" applyBorder="1" applyAlignment="1">
      <alignment horizontal="center" vertical="top"/>
    </xf>
    <xf numFmtId="0" fontId="7" fillId="0" borderId="36" xfId="0" applyFont="1" applyBorder="1" applyAlignment="1">
      <alignment horizontal="center" vertical="top"/>
    </xf>
    <xf numFmtId="0" fontId="7" fillId="0" borderId="36" xfId="0" applyFont="1" applyBorder="1" applyAlignment="1">
      <alignment horizontal="center" vertical="top" wrapText="1"/>
    </xf>
    <xf numFmtId="0" fontId="10" fillId="0" borderId="38" xfId="5361" applyFont="1" applyFill="1" applyBorder="1" applyAlignment="1">
      <alignment horizontal="center"/>
    </xf>
    <xf numFmtId="0" fontId="10" fillId="0" borderId="37" xfId="2832" applyFont="1" applyFill="1" applyBorder="1" applyAlignment="1">
      <alignment horizontal="center"/>
    </xf>
  </cellXfs>
  <cellStyles count="5367">
    <cellStyle name="(Normal)" xfId="17"/>
    <cellStyle name="??" xfId="18"/>
    <cellStyle name="?? [0.00]_ADMAG" xfId="19"/>
    <cellStyle name="???" xfId="20"/>
    <cellStyle name="???? [0.00]_ADMAG" xfId="21"/>
    <cellStyle name="?????????????????" xfId="22"/>
    <cellStyle name="????????????????? [0]_MOGAS97" xfId="23"/>
    <cellStyle name="??????????????????? [0]_MOGAS97" xfId="24"/>
    <cellStyle name="???????????????????_MOGAS97" xfId="25"/>
    <cellStyle name="?????????????????_MOGAS97" xfId="26"/>
    <cellStyle name="????_ADMAG" xfId="27"/>
    <cellStyle name="???[0]_liz-ss" xfId="28"/>
    <cellStyle name="???_'01.11" xfId="29"/>
    <cellStyle name="??_ADMAG" xfId="30"/>
    <cellStyle name="’??? [0.00]_TMCA Spreadsheet(body)" xfId="31"/>
    <cellStyle name="’???_TMCA Spreadsheet(body)" xfId="32"/>
    <cellStyle name="•W?_TMCA Spreadsheet(body)" xfId="33"/>
    <cellStyle name="0,0_x000d__x000a_NA_x000d__x000a_" xfId="34"/>
    <cellStyle name="0,0_x000d__x000a_NA_x000d__x000a_ 2" xfId="35"/>
    <cellStyle name="0,0_x000d__x000a_NA_x000d__x000a_ 2 2" xfId="36"/>
    <cellStyle name="0,0_x000d__x000a_NA_x000d__x000a_ 3" xfId="37"/>
    <cellStyle name="0,0_x000d__x000a_NA_x000d__x000a_ 3 2" xfId="38"/>
    <cellStyle name="0000" xfId="39"/>
    <cellStyle name="0000 2" xfId="4607"/>
    <cellStyle name="0000 3" xfId="5248"/>
    <cellStyle name="000000" xfId="40"/>
    <cellStyle name="20% - Accent1" xfId="5190" builtinId="30" customBuiltin="1"/>
    <cellStyle name="20% - Accent1 10" xfId="41"/>
    <cellStyle name="20% - Accent1 11" xfId="42"/>
    <cellStyle name="20% - Accent1 12" xfId="43"/>
    <cellStyle name="20% - Accent1 13" xfId="44"/>
    <cellStyle name="20% - Accent1 14" xfId="45"/>
    <cellStyle name="20% - Accent1 15" xfId="46"/>
    <cellStyle name="20% - Accent1 16" xfId="47"/>
    <cellStyle name="20% - Accent1 17" xfId="48"/>
    <cellStyle name="20% - Accent1 18" xfId="49"/>
    <cellStyle name="20% - Accent1 19" xfId="50"/>
    <cellStyle name="20% - Accent1 2" xfId="51"/>
    <cellStyle name="20% - Accent1 2 2" xfId="52"/>
    <cellStyle name="20% - Accent1 2 2 2" xfId="53"/>
    <cellStyle name="20% - Accent1 2 2 2 2" xfId="54"/>
    <cellStyle name="20% - Accent1 2 2 3" xfId="55"/>
    <cellStyle name="20% - Accent1 2 3" xfId="56"/>
    <cellStyle name="20% - Accent1 2 3 2" xfId="57"/>
    <cellStyle name="20% - Accent1 2 4" xfId="58"/>
    <cellStyle name="20% - Accent1 2 5" xfId="59"/>
    <cellStyle name="20% - Accent1 2 6" xfId="5303"/>
    <cellStyle name="20% - Accent1 20" xfId="60"/>
    <cellStyle name="20% - Accent1 21" xfId="61"/>
    <cellStyle name="20% - Accent1 22" xfId="62"/>
    <cellStyle name="20% - Accent1 3" xfId="63"/>
    <cellStyle name="20% - Accent1 3 2" xfId="64"/>
    <cellStyle name="20% - Accent1 3 2 2" xfId="65"/>
    <cellStyle name="20% - Accent1 3 3" xfId="66"/>
    <cellStyle name="20% - Accent1 3 4" xfId="67"/>
    <cellStyle name="20% - Accent1 3 5" xfId="5316"/>
    <cellStyle name="20% - Accent1 4" xfId="68"/>
    <cellStyle name="20% - Accent1 4 2" xfId="69"/>
    <cellStyle name="20% - Accent1 4 2 2" xfId="70"/>
    <cellStyle name="20% - Accent1 4 3" xfId="71"/>
    <cellStyle name="20% - Accent1 4 4" xfId="5335"/>
    <cellStyle name="20% - Accent1 5" xfId="72"/>
    <cellStyle name="20% - Accent1 5 2" xfId="73"/>
    <cellStyle name="20% - Accent1 5 2 2" xfId="74"/>
    <cellStyle name="20% - Accent1 5 3" xfId="75"/>
    <cellStyle name="20% - Accent1 6" xfId="76"/>
    <cellStyle name="20% - Accent1 6 2" xfId="77"/>
    <cellStyle name="20% - Accent1 7" xfId="78"/>
    <cellStyle name="20% - Accent1 7 2" xfId="79"/>
    <cellStyle name="20% - Accent1 8" xfId="80"/>
    <cellStyle name="20% - Accent1 8 2" xfId="81"/>
    <cellStyle name="20% - Accent1 9" xfId="82"/>
    <cellStyle name="20% - Accent2" xfId="5194" builtinId="34" customBuiltin="1"/>
    <cellStyle name="20% - Accent2 10" xfId="83"/>
    <cellStyle name="20% - Accent2 11" xfId="84"/>
    <cellStyle name="20% - Accent2 12" xfId="85"/>
    <cellStyle name="20% - Accent2 13" xfId="86"/>
    <cellStyle name="20% - Accent2 14" xfId="87"/>
    <cellStyle name="20% - Accent2 15" xfId="88"/>
    <cellStyle name="20% - Accent2 16" xfId="89"/>
    <cellStyle name="20% - Accent2 17" xfId="90"/>
    <cellStyle name="20% - Accent2 18" xfId="91"/>
    <cellStyle name="20% - Accent2 19" xfId="92"/>
    <cellStyle name="20% - Accent2 2" xfId="93"/>
    <cellStyle name="20% - Accent2 2 2" xfId="94"/>
    <cellStyle name="20% - Accent2 2 2 2" xfId="95"/>
    <cellStyle name="20% - Accent2 2 2 2 2" xfId="96"/>
    <cellStyle name="20% - Accent2 2 2 3" xfId="97"/>
    <cellStyle name="20% - Accent2 2 3" xfId="98"/>
    <cellStyle name="20% - Accent2 2 3 2" xfId="99"/>
    <cellStyle name="20% - Accent2 2 4" xfId="100"/>
    <cellStyle name="20% - Accent2 2 5" xfId="101"/>
    <cellStyle name="20% - Accent2 2 6" xfId="5305"/>
    <cellStyle name="20% - Accent2 20" xfId="102"/>
    <cellStyle name="20% - Accent2 21" xfId="103"/>
    <cellStyle name="20% - Accent2 22" xfId="104"/>
    <cellStyle name="20% - Accent2 3" xfId="105"/>
    <cellStyle name="20% - Accent2 3 2" xfId="106"/>
    <cellStyle name="20% - Accent2 3 2 2" xfId="107"/>
    <cellStyle name="20% - Accent2 3 3" xfId="108"/>
    <cellStyle name="20% - Accent2 3 4" xfId="109"/>
    <cellStyle name="20% - Accent2 3 5" xfId="5318"/>
    <cellStyle name="20% - Accent2 4" xfId="110"/>
    <cellStyle name="20% - Accent2 4 2" xfId="111"/>
    <cellStyle name="20% - Accent2 4 2 2" xfId="112"/>
    <cellStyle name="20% - Accent2 4 3" xfId="113"/>
    <cellStyle name="20% - Accent2 4 4" xfId="5337"/>
    <cellStyle name="20% - Accent2 5" xfId="114"/>
    <cellStyle name="20% - Accent2 5 2" xfId="115"/>
    <cellStyle name="20% - Accent2 5 2 2" xfId="116"/>
    <cellStyle name="20% - Accent2 5 3" xfId="117"/>
    <cellStyle name="20% - Accent2 6" xfId="118"/>
    <cellStyle name="20% - Accent2 6 2" xfId="119"/>
    <cellStyle name="20% - Accent2 7" xfId="120"/>
    <cellStyle name="20% - Accent2 7 2" xfId="121"/>
    <cellStyle name="20% - Accent2 8" xfId="122"/>
    <cellStyle name="20% - Accent2 8 2" xfId="123"/>
    <cellStyle name="20% - Accent2 9" xfId="124"/>
    <cellStyle name="20% - Accent3" xfId="5198" builtinId="38" customBuiltin="1"/>
    <cellStyle name="20% - Accent3 10" xfId="125"/>
    <cellStyle name="20% - Accent3 11" xfId="126"/>
    <cellStyle name="20% - Accent3 12" xfId="127"/>
    <cellStyle name="20% - Accent3 13" xfId="128"/>
    <cellStyle name="20% - Accent3 14" xfId="129"/>
    <cellStyle name="20% - Accent3 15" xfId="130"/>
    <cellStyle name="20% - Accent3 16" xfId="131"/>
    <cellStyle name="20% - Accent3 17" xfId="132"/>
    <cellStyle name="20% - Accent3 18" xfId="133"/>
    <cellStyle name="20% - Accent3 19" xfId="134"/>
    <cellStyle name="20% - Accent3 2" xfId="135"/>
    <cellStyle name="20% - Accent3 2 2" xfId="136"/>
    <cellStyle name="20% - Accent3 2 2 2" xfId="137"/>
    <cellStyle name="20% - Accent3 2 2 2 2" xfId="138"/>
    <cellStyle name="20% - Accent3 2 2 3" xfId="139"/>
    <cellStyle name="20% - Accent3 2 3" xfId="140"/>
    <cellStyle name="20% - Accent3 2 3 2" xfId="141"/>
    <cellStyle name="20% - Accent3 2 4" xfId="142"/>
    <cellStyle name="20% - Accent3 2 5" xfId="143"/>
    <cellStyle name="20% - Accent3 2 6" xfId="5307"/>
    <cellStyle name="20% - Accent3 20" xfId="144"/>
    <cellStyle name="20% - Accent3 21" xfId="145"/>
    <cellStyle name="20% - Accent3 22" xfId="146"/>
    <cellStyle name="20% - Accent3 3" xfId="147"/>
    <cellStyle name="20% - Accent3 3 2" xfId="148"/>
    <cellStyle name="20% - Accent3 3 2 2" xfId="149"/>
    <cellStyle name="20% - Accent3 3 3" xfId="150"/>
    <cellStyle name="20% - Accent3 3 4" xfId="151"/>
    <cellStyle name="20% - Accent3 3 5" xfId="5320"/>
    <cellStyle name="20% - Accent3 4" xfId="152"/>
    <cellStyle name="20% - Accent3 4 2" xfId="153"/>
    <cellStyle name="20% - Accent3 4 2 2" xfId="154"/>
    <cellStyle name="20% - Accent3 4 3" xfId="155"/>
    <cellStyle name="20% - Accent3 4 4" xfId="5339"/>
    <cellStyle name="20% - Accent3 5" xfId="156"/>
    <cellStyle name="20% - Accent3 5 2" xfId="157"/>
    <cellStyle name="20% - Accent3 5 2 2" xfId="158"/>
    <cellStyle name="20% - Accent3 5 3" xfId="159"/>
    <cellStyle name="20% - Accent3 6" xfId="160"/>
    <cellStyle name="20% - Accent3 6 2" xfId="161"/>
    <cellStyle name="20% - Accent3 7" xfId="162"/>
    <cellStyle name="20% - Accent3 7 2" xfId="163"/>
    <cellStyle name="20% - Accent3 8" xfId="164"/>
    <cellStyle name="20% - Accent3 8 2" xfId="165"/>
    <cellStyle name="20% - Accent3 9" xfId="166"/>
    <cellStyle name="20% - Accent4" xfId="5202" builtinId="42" customBuiltin="1"/>
    <cellStyle name="20% - Accent4 10" xfId="167"/>
    <cellStyle name="20% - Accent4 11" xfId="168"/>
    <cellStyle name="20% - Accent4 12" xfId="169"/>
    <cellStyle name="20% - Accent4 13" xfId="170"/>
    <cellStyle name="20% - Accent4 14" xfId="171"/>
    <cellStyle name="20% - Accent4 15" xfId="172"/>
    <cellStyle name="20% - Accent4 16" xfId="173"/>
    <cellStyle name="20% - Accent4 17" xfId="174"/>
    <cellStyle name="20% - Accent4 18" xfId="175"/>
    <cellStyle name="20% - Accent4 19" xfId="176"/>
    <cellStyle name="20% - Accent4 2" xfId="177"/>
    <cellStyle name="20% - Accent4 2 2" xfId="178"/>
    <cellStyle name="20% - Accent4 2 2 2" xfId="179"/>
    <cellStyle name="20% - Accent4 2 2 2 2" xfId="180"/>
    <cellStyle name="20% - Accent4 2 2 3" xfId="181"/>
    <cellStyle name="20% - Accent4 2 3" xfId="182"/>
    <cellStyle name="20% - Accent4 2 3 2" xfId="183"/>
    <cellStyle name="20% - Accent4 2 4" xfId="184"/>
    <cellStyle name="20% - Accent4 2 5" xfId="185"/>
    <cellStyle name="20% - Accent4 2 6" xfId="5309"/>
    <cellStyle name="20% - Accent4 20" xfId="186"/>
    <cellStyle name="20% - Accent4 21" xfId="187"/>
    <cellStyle name="20% - Accent4 22" xfId="188"/>
    <cellStyle name="20% - Accent4 3" xfId="189"/>
    <cellStyle name="20% - Accent4 3 2" xfId="190"/>
    <cellStyle name="20% - Accent4 3 2 2" xfId="191"/>
    <cellStyle name="20% - Accent4 3 3" xfId="192"/>
    <cellStyle name="20% - Accent4 3 4" xfId="193"/>
    <cellStyle name="20% - Accent4 3 5" xfId="5322"/>
    <cellStyle name="20% - Accent4 4" xfId="194"/>
    <cellStyle name="20% - Accent4 4 2" xfId="195"/>
    <cellStyle name="20% - Accent4 4 2 2" xfId="196"/>
    <cellStyle name="20% - Accent4 4 3" xfId="197"/>
    <cellStyle name="20% - Accent4 4 4" xfId="5341"/>
    <cellStyle name="20% - Accent4 5" xfId="198"/>
    <cellStyle name="20% - Accent4 5 2" xfId="199"/>
    <cellStyle name="20% - Accent4 5 2 2" xfId="200"/>
    <cellStyle name="20% - Accent4 5 3" xfId="201"/>
    <cellStyle name="20% - Accent4 6" xfId="202"/>
    <cellStyle name="20% - Accent4 6 2" xfId="203"/>
    <cellStyle name="20% - Accent4 7" xfId="204"/>
    <cellStyle name="20% - Accent4 7 2" xfId="205"/>
    <cellStyle name="20% - Accent4 8" xfId="206"/>
    <cellStyle name="20% - Accent4 8 2" xfId="207"/>
    <cellStyle name="20% - Accent4 9" xfId="208"/>
    <cellStyle name="20% - Accent5" xfId="5206" builtinId="46" customBuiltin="1"/>
    <cellStyle name="20% - Accent5 10" xfId="209"/>
    <cellStyle name="20% - Accent5 11" xfId="210"/>
    <cellStyle name="20% - Accent5 12" xfId="211"/>
    <cellStyle name="20% - Accent5 13" xfId="212"/>
    <cellStyle name="20% - Accent5 14" xfId="213"/>
    <cellStyle name="20% - Accent5 15" xfId="214"/>
    <cellStyle name="20% - Accent5 16" xfId="215"/>
    <cellStyle name="20% - Accent5 17" xfId="216"/>
    <cellStyle name="20% - Accent5 18" xfId="217"/>
    <cellStyle name="20% - Accent5 19" xfId="218"/>
    <cellStyle name="20% - Accent5 2" xfId="219"/>
    <cellStyle name="20% - Accent5 2 2" xfId="220"/>
    <cellStyle name="20% - Accent5 2 2 2" xfId="221"/>
    <cellStyle name="20% - Accent5 2 2 2 2" xfId="222"/>
    <cellStyle name="20% - Accent5 2 2 3" xfId="223"/>
    <cellStyle name="20% - Accent5 2 3" xfId="224"/>
    <cellStyle name="20% - Accent5 2 3 2" xfId="225"/>
    <cellStyle name="20% - Accent5 2 4" xfId="226"/>
    <cellStyle name="20% - Accent5 2 5" xfId="227"/>
    <cellStyle name="20% - Accent5 2 6" xfId="5311"/>
    <cellStyle name="20% - Accent5 20" xfId="228"/>
    <cellStyle name="20% - Accent5 21" xfId="229"/>
    <cellStyle name="20% - Accent5 22" xfId="230"/>
    <cellStyle name="20% - Accent5 3" xfId="231"/>
    <cellStyle name="20% - Accent5 3 2" xfId="232"/>
    <cellStyle name="20% - Accent5 3 2 2" xfId="233"/>
    <cellStyle name="20% - Accent5 3 3" xfId="234"/>
    <cellStyle name="20% - Accent5 3 4" xfId="235"/>
    <cellStyle name="20% - Accent5 3 5" xfId="5324"/>
    <cellStyle name="20% - Accent5 4" xfId="236"/>
    <cellStyle name="20% - Accent5 4 2" xfId="237"/>
    <cellStyle name="20% - Accent5 4 2 2" xfId="238"/>
    <cellStyle name="20% - Accent5 4 3" xfId="239"/>
    <cellStyle name="20% - Accent5 4 4" xfId="5343"/>
    <cellStyle name="20% - Accent5 5" xfId="240"/>
    <cellStyle name="20% - Accent5 5 2" xfId="241"/>
    <cellStyle name="20% - Accent5 5 2 2" xfId="242"/>
    <cellStyle name="20% - Accent5 5 3" xfId="243"/>
    <cellStyle name="20% - Accent5 6" xfId="244"/>
    <cellStyle name="20% - Accent5 6 2" xfId="245"/>
    <cellStyle name="20% - Accent5 7" xfId="246"/>
    <cellStyle name="20% - Accent5 7 2" xfId="247"/>
    <cellStyle name="20% - Accent5 8" xfId="248"/>
    <cellStyle name="20% - Accent5 8 2" xfId="249"/>
    <cellStyle name="20% - Accent5 9" xfId="250"/>
    <cellStyle name="20% - Accent6" xfId="5210" builtinId="50" customBuiltin="1"/>
    <cellStyle name="20% - Accent6 10" xfId="251"/>
    <cellStyle name="20% - Accent6 11" xfId="252"/>
    <cellStyle name="20% - Accent6 12" xfId="253"/>
    <cellStyle name="20% - Accent6 13" xfId="254"/>
    <cellStyle name="20% - Accent6 14" xfId="255"/>
    <cellStyle name="20% - Accent6 15" xfId="256"/>
    <cellStyle name="20% - Accent6 16" xfId="257"/>
    <cellStyle name="20% - Accent6 17" xfId="258"/>
    <cellStyle name="20% - Accent6 18" xfId="259"/>
    <cellStyle name="20% - Accent6 19" xfId="260"/>
    <cellStyle name="20% - Accent6 2" xfId="261"/>
    <cellStyle name="20% - Accent6 2 2" xfId="262"/>
    <cellStyle name="20% - Accent6 2 2 2" xfId="263"/>
    <cellStyle name="20% - Accent6 2 2 2 2" xfId="264"/>
    <cellStyle name="20% - Accent6 2 2 3" xfId="265"/>
    <cellStyle name="20% - Accent6 2 3" xfId="266"/>
    <cellStyle name="20% - Accent6 2 3 2" xfId="267"/>
    <cellStyle name="20% - Accent6 2 4" xfId="268"/>
    <cellStyle name="20% - Accent6 2 5" xfId="269"/>
    <cellStyle name="20% - Accent6 2 6" xfId="5313"/>
    <cellStyle name="20% - Accent6 20" xfId="270"/>
    <cellStyle name="20% - Accent6 21" xfId="271"/>
    <cellStyle name="20% - Accent6 22" xfId="272"/>
    <cellStyle name="20% - Accent6 3" xfId="273"/>
    <cellStyle name="20% - Accent6 3 2" xfId="274"/>
    <cellStyle name="20% - Accent6 3 2 2" xfId="275"/>
    <cellStyle name="20% - Accent6 3 3" xfId="276"/>
    <cellStyle name="20% - Accent6 3 4" xfId="277"/>
    <cellStyle name="20% - Accent6 3 5" xfId="5326"/>
    <cellStyle name="20% - Accent6 4" xfId="278"/>
    <cellStyle name="20% - Accent6 4 2" xfId="279"/>
    <cellStyle name="20% - Accent6 4 2 2" xfId="280"/>
    <cellStyle name="20% - Accent6 4 3" xfId="281"/>
    <cellStyle name="20% - Accent6 4 4" xfId="5345"/>
    <cellStyle name="20% - Accent6 5" xfId="282"/>
    <cellStyle name="20% - Accent6 5 2" xfId="283"/>
    <cellStyle name="20% - Accent6 5 2 2" xfId="284"/>
    <cellStyle name="20% - Accent6 5 3" xfId="285"/>
    <cellStyle name="20% - Accent6 6" xfId="286"/>
    <cellStyle name="20% - Accent6 6 2" xfId="287"/>
    <cellStyle name="20% - Accent6 7" xfId="288"/>
    <cellStyle name="20% - Accent6 7 2" xfId="289"/>
    <cellStyle name="20% - Accent6 8" xfId="290"/>
    <cellStyle name="20% - Accent6 8 2" xfId="291"/>
    <cellStyle name="20% - Accent6 9" xfId="292"/>
    <cellStyle name="20% - ส่วนที่ถูกเน้น1" xfId="293"/>
    <cellStyle name="20% - ส่วนที่ถูกเน้น1 10" xfId="4608"/>
    <cellStyle name="20% - ส่วนที่ถูกเน้น1 2" xfId="294"/>
    <cellStyle name="20% - ส่วนที่ถูกเน้น1 2 2" xfId="295"/>
    <cellStyle name="20% - ส่วนที่ถูกเน้น1 2 3" xfId="4609"/>
    <cellStyle name="20% - ส่วนที่ถูกเน้น1 3" xfId="296"/>
    <cellStyle name="20% - ส่วนที่ถูกเน้น1 3 2" xfId="297"/>
    <cellStyle name="20% - ส่วนที่ถูกเน้น1 4" xfId="298"/>
    <cellStyle name="20% - ส่วนที่ถูกเน้น1 4 2" xfId="299"/>
    <cellStyle name="20% - ส่วนที่ถูกเน้น1 5" xfId="300"/>
    <cellStyle name="20% - ส่วนที่ถูกเน้น1 5 2" xfId="301"/>
    <cellStyle name="20% - ส่วนที่ถูกเน้น1 6" xfId="302"/>
    <cellStyle name="20% - ส่วนที่ถูกเน้น1 6 2" xfId="303"/>
    <cellStyle name="20% - ส่วนที่ถูกเน้น1 7" xfId="304"/>
    <cellStyle name="20% - ส่วนที่ถูกเน้น1 7 2" xfId="305"/>
    <cellStyle name="20% - ส่วนที่ถูกเน้น1 7 2 2" xfId="306"/>
    <cellStyle name="20% - ส่วนที่ถูกเน้น1 7 3" xfId="307"/>
    <cellStyle name="20% - ส่วนที่ถูกเน้น1 7 3 2" xfId="308"/>
    <cellStyle name="20% - ส่วนที่ถูกเน้น1 7 4" xfId="309"/>
    <cellStyle name="20% - ส่วนที่ถูกเน้น1 8" xfId="310"/>
    <cellStyle name="20% - ส่วนที่ถูกเน้น1 9" xfId="4610"/>
    <cellStyle name="20% - ส่วนที่ถูกเน้น2" xfId="311"/>
    <cellStyle name="20% - ส่วนที่ถูกเน้น2 10" xfId="4611"/>
    <cellStyle name="20% - ส่วนที่ถูกเน้น2 2" xfId="312"/>
    <cellStyle name="20% - ส่วนที่ถูกเน้น2 2 2" xfId="313"/>
    <cellStyle name="20% - ส่วนที่ถูกเน้น2 2 3" xfId="4612"/>
    <cellStyle name="20% - ส่วนที่ถูกเน้น2 3" xfId="314"/>
    <cellStyle name="20% - ส่วนที่ถูกเน้น2 3 2" xfId="315"/>
    <cellStyle name="20% - ส่วนที่ถูกเน้น2 4" xfId="316"/>
    <cellStyle name="20% - ส่วนที่ถูกเน้น2 4 2" xfId="317"/>
    <cellStyle name="20% - ส่วนที่ถูกเน้น2 5" xfId="318"/>
    <cellStyle name="20% - ส่วนที่ถูกเน้น2 5 2" xfId="319"/>
    <cellStyle name="20% - ส่วนที่ถูกเน้น2 6" xfId="320"/>
    <cellStyle name="20% - ส่วนที่ถูกเน้น2 6 2" xfId="321"/>
    <cellStyle name="20% - ส่วนที่ถูกเน้น2 7" xfId="322"/>
    <cellStyle name="20% - ส่วนที่ถูกเน้น2 7 2" xfId="323"/>
    <cellStyle name="20% - ส่วนที่ถูกเน้น2 7 2 2" xfId="324"/>
    <cellStyle name="20% - ส่วนที่ถูกเน้น2 7 3" xfId="325"/>
    <cellStyle name="20% - ส่วนที่ถูกเน้น2 7 3 2" xfId="326"/>
    <cellStyle name="20% - ส่วนที่ถูกเน้น2 7 4" xfId="327"/>
    <cellStyle name="20% - ส่วนที่ถูกเน้น2 8" xfId="328"/>
    <cellStyle name="20% - ส่วนที่ถูกเน้น2 9" xfId="4613"/>
    <cellStyle name="20% - ส่วนที่ถูกเน้น3" xfId="329"/>
    <cellStyle name="20% - ส่วนที่ถูกเน้น3 10" xfId="4614"/>
    <cellStyle name="20% - ส่วนที่ถูกเน้น3 2" xfId="330"/>
    <cellStyle name="20% - ส่วนที่ถูกเน้น3 2 2" xfId="331"/>
    <cellStyle name="20% - ส่วนที่ถูกเน้น3 2 3" xfId="4615"/>
    <cellStyle name="20% - ส่วนที่ถูกเน้น3 3" xfId="332"/>
    <cellStyle name="20% - ส่วนที่ถูกเน้น3 3 2" xfId="333"/>
    <cellStyle name="20% - ส่วนที่ถูกเน้น3 4" xfId="334"/>
    <cellStyle name="20% - ส่วนที่ถูกเน้น3 4 2" xfId="335"/>
    <cellStyle name="20% - ส่วนที่ถูกเน้น3 5" xfId="336"/>
    <cellStyle name="20% - ส่วนที่ถูกเน้น3 5 2" xfId="337"/>
    <cellStyle name="20% - ส่วนที่ถูกเน้น3 6" xfId="338"/>
    <cellStyle name="20% - ส่วนที่ถูกเน้น3 6 2" xfId="339"/>
    <cellStyle name="20% - ส่วนที่ถูกเน้น3 7" xfId="340"/>
    <cellStyle name="20% - ส่วนที่ถูกเน้น3 7 2" xfId="341"/>
    <cellStyle name="20% - ส่วนที่ถูกเน้น3 7 2 2" xfId="342"/>
    <cellStyle name="20% - ส่วนที่ถูกเน้น3 7 3" xfId="343"/>
    <cellStyle name="20% - ส่วนที่ถูกเน้น3 7 3 2" xfId="344"/>
    <cellStyle name="20% - ส่วนที่ถูกเน้น3 7 4" xfId="345"/>
    <cellStyle name="20% - ส่วนที่ถูกเน้น3 8" xfId="346"/>
    <cellStyle name="20% - ส่วนที่ถูกเน้น3 9" xfId="4616"/>
    <cellStyle name="20% - ส่วนที่ถูกเน้น4" xfId="347"/>
    <cellStyle name="20% - ส่วนที่ถูกเน้น4 10" xfId="4617"/>
    <cellStyle name="20% - ส่วนที่ถูกเน้น4 2" xfId="348"/>
    <cellStyle name="20% - ส่วนที่ถูกเน้น4 2 2" xfId="349"/>
    <cellStyle name="20% - ส่วนที่ถูกเน้น4 2 3" xfId="4618"/>
    <cellStyle name="20% - ส่วนที่ถูกเน้น4 3" xfId="350"/>
    <cellStyle name="20% - ส่วนที่ถูกเน้น4 3 2" xfId="351"/>
    <cellStyle name="20% - ส่วนที่ถูกเน้น4 4" xfId="352"/>
    <cellStyle name="20% - ส่วนที่ถูกเน้น4 4 2" xfId="353"/>
    <cellStyle name="20% - ส่วนที่ถูกเน้น4 5" xfId="354"/>
    <cellStyle name="20% - ส่วนที่ถูกเน้น4 5 2" xfId="355"/>
    <cellStyle name="20% - ส่วนที่ถูกเน้น4 6" xfId="356"/>
    <cellStyle name="20% - ส่วนที่ถูกเน้น4 6 2" xfId="357"/>
    <cellStyle name="20% - ส่วนที่ถูกเน้น4 7" xfId="358"/>
    <cellStyle name="20% - ส่วนที่ถูกเน้น4 7 2" xfId="359"/>
    <cellStyle name="20% - ส่วนที่ถูกเน้น4 7 2 2" xfId="360"/>
    <cellStyle name="20% - ส่วนที่ถูกเน้น4 7 3" xfId="361"/>
    <cellStyle name="20% - ส่วนที่ถูกเน้น4 7 3 2" xfId="362"/>
    <cellStyle name="20% - ส่วนที่ถูกเน้น4 7 4" xfId="363"/>
    <cellStyle name="20% - ส่วนที่ถูกเน้น4 8" xfId="364"/>
    <cellStyle name="20% - ส่วนที่ถูกเน้น4 9" xfId="4619"/>
    <cellStyle name="20% - ส่วนที่ถูกเน้น5" xfId="365"/>
    <cellStyle name="20% - ส่วนที่ถูกเน้น5 10" xfId="4620"/>
    <cellStyle name="20% - ส่วนที่ถูกเน้น5 2" xfId="366"/>
    <cellStyle name="20% - ส่วนที่ถูกเน้น5 2 2" xfId="367"/>
    <cellStyle name="20% - ส่วนที่ถูกเน้น5 2 3" xfId="4621"/>
    <cellStyle name="20% - ส่วนที่ถูกเน้น5 3" xfId="368"/>
    <cellStyle name="20% - ส่วนที่ถูกเน้น5 3 2" xfId="369"/>
    <cellStyle name="20% - ส่วนที่ถูกเน้น5 4" xfId="370"/>
    <cellStyle name="20% - ส่วนที่ถูกเน้น5 4 2" xfId="371"/>
    <cellStyle name="20% - ส่วนที่ถูกเน้น5 5" xfId="372"/>
    <cellStyle name="20% - ส่วนที่ถูกเน้น5 5 2" xfId="373"/>
    <cellStyle name="20% - ส่วนที่ถูกเน้น5 6" xfId="374"/>
    <cellStyle name="20% - ส่วนที่ถูกเน้น5 6 2" xfId="375"/>
    <cellStyle name="20% - ส่วนที่ถูกเน้น5 7" xfId="376"/>
    <cellStyle name="20% - ส่วนที่ถูกเน้น5 7 2" xfId="377"/>
    <cellStyle name="20% - ส่วนที่ถูกเน้น5 7 2 2" xfId="378"/>
    <cellStyle name="20% - ส่วนที่ถูกเน้น5 7 3" xfId="379"/>
    <cellStyle name="20% - ส่วนที่ถูกเน้น5 7 3 2" xfId="380"/>
    <cellStyle name="20% - ส่วนที่ถูกเน้น5 7 4" xfId="381"/>
    <cellStyle name="20% - ส่วนที่ถูกเน้น5 8" xfId="382"/>
    <cellStyle name="20% - ส่วนที่ถูกเน้น5 9" xfId="4622"/>
    <cellStyle name="20% - ส่วนที่ถูกเน้น6" xfId="383"/>
    <cellStyle name="20% - ส่วนที่ถูกเน้น6 10" xfId="4623"/>
    <cellStyle name="20% - ส่วนที่ถูกเน้น6 2" xfId="384"/>
    <cellStyle name="20% - ส่วนที่ถูกเน้น6 2 2" xfId="385"/>
    <cellStyle name="20% - ส่วนที่ถูกเน้น6 2 3" xfId="4624"/>
    <cellStyle name="20% - ส่วนที่ถูกเน้น6 3" xfId="386"/>
    <cellStyle name="20% - ส่วนที่ถูกเน้น6 3 2" xfId="387"/>
    <cellStyle name="20% - ส่วนที่ถูกเน้น6 4" xfId="388"/>
    <cellStyle name="20% - ส่วนที่ถูกเน้น6 4 2" xfId="389"/>
    <cellStyle name="20% - ส่วนที่ถูกเน้น6 5" xfId="390"/>
    <cellStyle name="20% - ส่วนที่ถูกเน้น6 5 2" xfId="391"/>
    <cellStyle name="20% - ส่วนที่ถูกเน้น6 6" xfId="392"/>
    <cellStyle name="20% - ส่วนที่ถูกเน้น6 6 2" xfId="393"/>
    <cellStyle name="20% - ส่วนที่ถูกเน้น6 7" xfId="394"/>
    <cellStyle name="20% - ส่วนที่ถูกเน้น6 7 2" xfId="395"/>
    <cellStyle name="20% - ส่วนที่ถูกเน้น6 7 2 2" xfId="396"/>
    <cellStyle name="20% - ส่วนที่ถูกเน้น6 7 3" xfId="397"/>
    <cellStyle name="20% - ส่วนที่ถูกเน้น6 7 3 2" xfId="398"/>
    <cellStyle name="20% - ส่วนที่ถูกเน้น6 7 4" xfId="399"/>
    <cellStyle name="20% - ส่วนที่ถูกเน้น6 8" xfId="400"/>
    <cellStyle name="20% - ส่วนที่ถูกเน้น6 9" xfId="4625"/>
    <cellStyle name="๒Wลว - Style1" xfId="401"/>
    <cellStyle name="๒Wลว - Style2" xfId="402"/>
    <cellStyle name="๒Wลว - Style3" xfId="403"/>
    <cellStyle name="๒Wลว - Style4" xfId="404"/>
    <cellStyle name="๒Wลว - Style5" xfId="405"/>
    <cellStyle name="๒Wลว - Style6" xfId="406"/>
    <cellStyle name="๒Wลว - Style7" xfId="407"/>
    <cellStyle name="๒Wลว - Style8" xfId="408"/>
    <cellStyle name="40% - Accent1" xfId="5191" builtinId="31" customBuiltin="1"/>
    <cellStyle name="40% - Accent1 10" xfId="409"/>
    <cellStyle name="40% - Accent1 11" xfId="410"/>
    <cellStyle name="40% - Accent1 12" xfId="411"/>
    <cellStyle name="40% - Accent1 13" xfId="412"/>
    <cellStyle name="40% - Accent1 14" xfId="413"/>
    <cellStyle name="40% - Accent1 15" xfId="414"/>
    <cellStyle name="40% - Accent1 16" xfId="415"/>
    <cellStyle name="40% - Accent1 17" xfId="416"/>
    <cellStyle name="40% - Accent1 18" xfId="417"/>
    <cellStyle name="40% - Accent1 19" xfId="418"/>
    <cellStyle name="40% - Accent1 2" xfId="419"/>
    <cellStyle name="40% - Accent1 2 2" xfId="420"/>
    <cellStyle name="40% - Accent1 2 2 2" xfId="421"/>
    <cellStyle name="40% - Accent1 2 2 2 2" xfId="422"/>
    <cellStyle name="40% - Accent1 2 2 3" xfId="423"/>
    <cellStyle name="40% - Accent1 2 3" xfId="424"/>
    <cellStyle name="40% - Accent1 2 3 2" xfId="425"/>
    <cellStyle name="40% - Accent1 2 4" xfId="426"/>
    <cellStyle name="40% - Accent1 2 5" xfId="427"/>
    <cellStyle name="40% - Accent1 2 6" xfId="5304"/>
    <cellStyle name="40% - Accent1 20" xfId="428"/>
    <cellStyle name="40% - Accent1 21" xfId="429"/>
    <cellStyle name="40% - Accent1 22" xfId="430"/>
    <cellStyle name="40% - Accent1 3" xfId="431"/>
    <cellStyle name="40% - Accent1 3 2" xfId="432"/>
    <cellStyle name="40% - Accent1 3 2 2" xfId="433"/>
    <cellStyle name="40% - Accent1 3 3" xfId="434"/>
    <cellStyle name="40% - Accent1 3 4" xfId="435"/>
    <cellStyle name="40% - Accent1 3 5" xfId="5317"/>
    <cellStyle name="40% - Accent1 4" xfId="436"/>
    <cellStyle name="40% - Accent1 4 2" xfId="437"/>
    <cellStyle name="40% - Accent1 4 2 2" xfId="438"/>
    <cellStyle name="40% - Accent1 4 3" xfId="439"/>
    <cellStyle name="40% - Accent1 4 4" xfId="5336"/>
    <cellStyle name="40% - Accent1 5" xfId="440"/>
    <cellStyle name="40% - Accent1 5 2" xfId="441"/>
    <cellStyle name="40% - Accent1 5 2 2" xfId="442"/>
    <cellStyle name="40% - Accent1 5 3" xfId="443"/>
    <cellStyle name="40% - Accent1 6" xfId="444"/>
    <cellStyle name="40% - Accent1 6 2" xfId="445"/>
    <cellStyle name="40% - Accent1 7" xfId="446"/>
    <cellStyle name="40% - Accent1 7 2" xfId="447"/>
    <cellStyle name="40% - Accent1 8" xfId="448"/>
    <cellStyle name="40% - Accent1 8 2" xfId="449"/>
    <cellStyle name="40% - Accent1 9" xfId="450"/>
    <cellStyle name="40% - Accent2" xfId="5195" builtinId="35" customBuiltin="1"/>
    <cellStyle name="40% - Accent2 10" xfId="451"/>
    <cellStyle name="40% - Accent2 11" xfId="452"/>
    <cellStyle name="40% - Accent2 12" xfId="453"/>
    <cellStyle name="40% - Accent2 13" xfId="454"/>
    <cellStyle name="40% - Accent2 14" xfId="455"/>
    <cellStyle name="40% - Accent2 15" xfId="456"/>
    <cellStyle name="40% - Accent2 16" xfId="457"/>
    <cellStyle name="40% - Accent2 17" xfId="458"/>
    <cellStyle name="40% - Accent2 18" xfId="459"/>
    <cellStyle name="40% - Accent2 19" xfId="460"/>
    <cellStyle name="40% - Accent2 2" xfId="461"/>
    <cellStyle name="40% - Accent2 2 2" xfId="462"/>
    <cellStyle name="40% - Accent2 2 2 2" xfId="463"/>
    <cellStyle name="40% - Accent2 2 2 2 2" xfId="464"/>
    <cellStyle name="40% - Accent2 2 2 3" xfId="465"/>
    <cellStyle name="40% - Accent2 2 3" xfId="466"/>
    <cellStyle name="40% - Accent2 2 3 2" xfId="467"/>
    <cellStyle name="40% - Accent2 2 4" xfId="468"/>
    <cellStyle name="40% - Accent2 2 5" xfId="469"/>
    <cellStyle name="40% - Accent2 2 6" xfId="5306"/>
    <cellStyle name="40% - Accent2 20" xfId="470"/>
    <cellStyle name="40% - Accent2 21" xfId="471"/>
    <cellStyle name="40% - Accent2 22" xfId="472"/>
    <cellStyle name="40% - Accent2 3" xfId="473"/>
    <cellStyle name="40% - Accent2 3 2" xfId="474"/>
    <cellStyle name="40% - Accent2 3 2 2" xfId="475"/>
    <cellStyle name="40% - Accent2 3 3" xfId="476"/>
    <cellStyle name="40% - Accent2 3 4" xfId="477"/>
    <cellStyle name="40% - Accent2 3 5" xfId="5319"/>
    <cellStyle name="40% - Accent2 4" xfId="478"/>
    <cellStyle name="40% - Accent2 4 2" xfId="479"/>
    <cellStyle name="40% - Accent2 4 2 2" xfId="480"/>
    <cellStyle name="40% - Accent2 4 3" xfId="481"/>
    <cellStyle name="40% - Accent2 4 4" xfId="5338"/>
    <cellStyle name="40% - Accent2 5" xfId="482"/>
    <cellStyle name="40% - Accent2 5 2" xfId="483"/>
    <cellStyle name="40% - Accent2 5 2 2" xfId="484"/>
    <cellStyle name="40% - Accent2 5 3" xfId="485"/>
    <cellStyle name="40% - Accent2 6" xfId="486"/>
    <cellStyle name="40% - Accent2 6 2" xfId="487"/>
    <cellStyle name="40% - Accent2 7" xfId="488"/>
    <cellStyle name="40% - Accent2 7 2" xfId="489"/>
    <cellStyle name="40% - Accent2 8" xfId="490"/>
    <cellStyle name="40% - Accent2 8 2" xfId="491"/>
    <cellStyle name="40% - Accent2 9" xfId="492"/>
    <cellStyle name="40% - Accent3" xfId="5199" builtinId="39" customBuiltin="1"/>
    <cellStyle name="40% - Accent3 10" xfId="493"/>
    <cellStyle name="40% - Accent3 11" xfId="494"/>
    <cellStyle name="40% - Accent3 12" xfId="495"/>
    <cellStyle name="40% - Accent3 13" xfId="496"/>
    <cellStyle name="40% - Accent3 14" xfId="497"/>
    <cellStyle name="40% - Accent3 15" xfId="498"/>
    <cellStyle name="40% - Accent3 16" xfId="499"/>
    <cellStyle name="40% - Accent3 17" xfId="500"/>
    <cellStyle name="40% - Accent3 18" xfId="501"/>
    <cellStyle name="40% - Accent3 19" xfId="502"/>
    <cellStyle name="40% - Accent3 2" xfId="503"/>
    <cellStyle name="40% - Accent3 2 2" xfId="504"/>
    <cellStyle name="40% - Accent3 2 2 2" xfId="505"/>
    <cellStyle name="40% - Accent3 2 2 2 2" xfId="506"/>
    <cellStyle name="40% - Accent3 2 2 3" xfId="507"/>
    <cellStyle name="40% - Accent3 2 3" xfId="508"/>
    <cellStyle name="40% - Accent3 2 3 2" xfId="509"/>
    <cellStyle name="40% - Accent3 2 4" xfId="510"/>
    <cellStyle name="40% - Accent3 2 5" xfId="511"/>
    <cellStyle name="40% - Accent3 2 6" xfId="5308"/>
    <cellStyle name="40% - Accent3 20" xfId="512"/>
    <cellStyle name="40% - Accent3 21" xfId="513"/>
    <cellStyle name="40% - Accent3 22" xfId="514"/>
    <cellStyle name="40% - Accent3 3" xfId="515"/>
    <cellStyle name="40% - Accent3 3 2" xfId="516"/>
    <cellStyle name="40% - Accent3 3 2 2" xfId="517"/>
    <cellStyle name="40% - Accent3 3 3" xfId="518"/>
    <cellStyle name="40% - Accent3 3 4" xfId="519"/>
    <cellStyle name="40% - Accent3 3 5" xfId="5321"/>
    <cellStyle name="40% - Accent3 4" xfId="520"/>
    <cellStyle name="40% - Accent3 4 2" xfId="521"/>
    <cellStyle name="40% - Accent3 4 2 2" xfId="522"/>
    <cellStyle name="40% - Accent3 4 3" xfId="523"/>
    <cellStyle name="40% - Accent3 4 4" xfId="5340"/>
    <cellStyle name="40% - Accent3 5" xfId="524"/>
    <cellStyle name="40% - Accent3 5 2" xfId="525"/>
    <cellStyle name="40% - Accent3 5 2 2" xfId="526"/>
    <cellStyle name="40% - Accent3 5 3" xfId="527"/>
    <cellStyle name="40% - Accent3 6" xfId="528"/>
    <cellStyle name="40% - Accent3 6 2" xfId="529"/>
    <cellStyle name="40% - Accent3 7" xfId="530"/>
    <cellStyle name="40% - Accent3 7 2" xfId="531"/>
    <cellStyle name="40% - Accent3 8" xfId="532"/>
    <cellStyle name="40% - Accent3 8 2" xfId="533"/>
    <cellStyle name="40% - Accent3 9" xfId="534"/>
    <cellStyle name="40% - Accent4" xfId="5203" builtinId="43" customBuiltin="1"/>
    <cellStyle name="40% - Accent4 10" xfId="535"/>
    <cellStyle name="40% - Accent4 11" xfId="536"/>
    <cellStyle name="40% - Accent4 12" xfId="537"/>
    <cellStyle name="40% - Accent4 13" xfId="538"/>
    <cellStyle name="40% - Accent4 14" xfId="539"/>
    <cellStyle name="40% - Accent4 15" xfId="540"/>
    <cellStyle name="40% - Accent4 16" xfId="541"/>
    <cellStyle name="40% - Accent4 17" xfId="542"/>
    <cellStyle name="40% - Accent4 18" xfId="543"/>
    <cellStyle name="40% - Accent4 19" xfId="544"/>
    <cellStyle name="40% - Accent4 2" xfId="545"/>
    <cellStyle name="40% - Accent4 2 2" xfId="546"/>
    <cellStyle name="40% - Accent4 2 2 2" xfId="547"/>
    <cellStyle name="40% - Accent4 2 2 2 2" xfId="548"/>
    <cellStyle name="40% - Accent4 2 2 3" xfId="549"/>
    <cellStyle name="40% - Accent4 2 3" xfId="550"/>
    <cellStyle name="40% - Accent4 2 3 2" xfId="551"/>
    <cellStyle name="40% - Accent4 2 4" xfId="552"/>
    <cellStyle name="40% - Accent4 2 5" xfId="553"/>
    <cellStyle name="40% - Accent4 2 6" xfId="5310"/>
    <cellStyle name="40% - Accent4 20" xfId="554"/>
    <cellStyle name="40% - Accent4 21" xfId="555"/>
    <cellStyle name="40% - Accent4 22" xfId="556"/>
    <cellStyle name="40% - Accent4 3" xfId="557"/>
    <cellStyle name="40% - Accent4 3 2" xfId="558"/>
    <cellStyle name="40% - Accent4 3 2 2" xfId="559"/>
    <cellStyle name="40% - Accent4 3 3" xfId="560"/>
    <cellStyle name="40% - Accent4 3 4" xfId="561"/>
    <cellStyle name="40% - Accent4 3 5" xfId="5323"/>
    <cellStyle name="40% - Accent4 4" xfId="562"/>
    <cellStyle name="40% - Accent4 4 2" xfId="563"/>
    <cellStyle name="40% - Accent4 4 2 2" xfId="564"/>
    <cellStyle name="40% - Accent4 4 3" xfId="565"/>
    <cellStyle name="40% - Accent4 4 4" xfId="5342"/>
    <cellStyle name="40% - Accent4 5" xfId="566"/>
    <cellStyle name="40% - Accent4 5 2" xfId="567"/>
    <cellStyle name="40% - Accent4 5 2 2" xfId="568"/>
    <cellStyle name="40% - Accent4 5 3" xfId="569"/>
    <cellStyle name="40% - Accent4 6" xfId="570"/>
    <cellStyle name="40% - Accent4 6 2" xfId="571"/>
    <cellStyle name="40% - Accent4 7" xfId="572"/>
    <cellStyle name="40% - Accent4 7 2" xfId="573"/>
    <cellStyle name="40% - Accent4 8" xfId="574"/>
    <cellStyle name="40% - Accent4 8 2" xfId="575"/>
    <cellStyle name="40% - Accent4 9" xfId="576"/>
    <cellStyle name="40% - Accent5" xfId="5207" builtinId="47" customBuiltin="1"/>
    <cellStyle name="40% - Accent5 10" xfId="577"/>
    <cellStyle name="40% - Accent5 11" xfId="578"/>
    <cellStyle name="40% - Accent5 12" xfId="579"/>
    <cellStyle name="40% - Accent5 13" xfId="580"/>
    <cellStyle name="40% - Accent5 14" xfId="581"/>
    <cellStyle name="40% - Accent5 15" xfId="582"/>
    <cellStyle name="40% - Accent5 16" xfId="583"/>
    <cellStyle name="40% - Accent5 17" xfId="584"/>
    <cellStyle name="40% - Accent5 18" xfId="585"/>
    <cellStyle name="40% - Accent5 19" xfId="586"/>
    <cellStyle name="40% - Accent5 2" xfId="587"/>
    <cellStyle name="40% - Accent5 2 2" xfId="588"/>
    <cellStyle name="40% - Accent5 2 2 2" xfId="589"/>
    <cellStyle name="40% - Accent5 2 2 2 2" xfId="590"/>
    <cellStyle name="40% - Accent5 2 2 3" xfId="591"/>
    <cellStyle name="40% - Accent5 2 3" xfId="592"/>
    <cellStyle name="40% - Accent5 2 3 2" xfId="593"/>
    <cellStyle name="40% - Accent5 2 4" xfId="594"/>
    <cellStyle name="40% - Accent5 2 5" xfId="595"/>
    <cellStyle name="40% - Accent5 2 6" xfId="5312"/>
    <cellStyle name="40% - Accent5 20" xfId="596"/>
    <cellStyle name="40% - Accent5 21" xfId="597"/>
    <cellStyle name="40% - Accent5 22" xfId="598"/>
    <cellStyle name="40% - Accent5 3" xfId="599"/>
    <cellStyle name="40% - Accent5 3 2" xfId="600"/>
    <cellStyle name="40% - Accent5 3 2 2" xfId="601"/>
    <cellStyle name="40% - Accent5 3 3" xfId="602"/>
    <cellStyle name="40% - Accent5 3 4" xfId="603"/>
    <cellStyle name="40% - Accent5 3 5" xfId="5325"/>
    <cellStyle name="40% - Accent5 4" xfId="604"/>
    <cellStyle name="40% - Accent5 4 2" xfId="605"/>
    <cellStyle name="40% - Accent5 4 2 2" xfId="606"/>
    <cellStyle name="40% - Accent5 4 3" xfId="607"/>
    <cellStyle name="40% - Accent5 4 4" xfId="5344"/>
    <cellStyle name="40% - Accent5 5" xfId="608"/>
    <cellStyle name="40% - Accent5 5 2" xfId="609"/>
    <cellStyle name="40% - Accent5 5 2 2" xfId="610"/>
    <cellStyle name="40% - Accent5 5 3" xfId="611"/>
    <cellStyle name="40% - Accent5 6" xfId="612"/>
    <cellStyle name="40% - Accent5 6 2" xfId="613"/>
    <cellStyle name="40% - Accent5 7" xfId="614"/>
    <cellStyle name="40% - Accent5 7 2" xfId="615"/>
    <cellStyle name="40% - Accent5 8" xfId="616"/>
    <cellStyle name="40% - Accent5 8 2" xfId="617"/>
    <cellStyle name="40% - Accent5 9" xfId="618"/>
    <cellStyle name="40% - Accent6" xfId="5211" builtinId="51" customBuiltin="1"/>
    <cellStyle name="40% - Accent6 10" xfId="619"/>
    <cellStyle name="40% - Accent6 11" xfId="620"/>
    <cellStyle name="40% - Accent6 12" xfId="621"/>
    <cellStyle name="40% - Accent6 13" xfId="622"/>
    <cellStyle name="40% - Accent6 14" xfId="623"/>
    <cellStyle name="40% - Accent6 15" xfId="624"/>
    <cellStyle name="40% - Accent6 16" xfId="625"/>
    <cellStyle name="40% - Accent6 17" xfId="626"/>
    <cellStyle name="40% - Accent6 18" xfId="627"/>
    <cellStyle name="40% - Accent6 19" xfId="628"/>
    <cellStyle name="40% - Accent6 2" xfId="629"/>
    <cellStyle name="40% - Accent6 2 2" xfId="630"/>
    <cellStyle name="40% - Accent6 2 2 2" xfId="631"/>
    <cellStyle name="40% - Accent6 2 2 2 2" xfId="632"/>
    <cellStyle name="40% - Accent6 2 2 3" xfId="633"/>
    <cellStyle name="40% - Accent6 2 3" xfId="634"/>
    <cellStyle name="40% - Accent6 2 3 2" xfId="635"/>
    <cellStyle name="40% - Accent6 2 4" xfId="636"/>
    <cellStyle name="40% - Accent6 2 5" xfId="637"/>
    <cellStyle name="40% - Accent6 2 6" xfId="5314"/>
    <cellStyle name="40% - Accent6 20" xfId="638"/>
    <cellStyle name="40% - Accent6 21" xfId="639"/>
    <cellStyle name="40% - Accent6 22" xfId="640"/>
    <cellStyle name="40% - Accent6 3" xfId="641"/>
    <cellStyle name="40% - Accent6 3 2" xfId="642"/>
    <cellStyle name="40% - Accent6 3 2 2" xfId="643"/>
    <cellStyle name="40% - Accent6 3 3" xfId="644"/>
    <cellStyle name="40% - Accent6 3 4" xfId="645"/>
    <cellStyle name="40% - Accent6 3 5" xfId="5327"/>
    <cellStyle name="40% - Accent6 4" xfId="646"/>
    <cellStyle name="40% - Accent6 4 2" xfId="647"/>
    <cellStyle name="40% - Accent6 4 2 2" xfId="648"/>
    <cellStyle name="40% - Accent6 4 3" xfId="649"/>
    <cellStyle name="40% - Accent6 4 4" xfId="5346"/>
    <cellStyle name="40% - Accent6 5" xfId="650"/>
    <cellStyle name="40% - Accent6 5 2" xfId="651"/>
    <cellStyle name="40% - Accent6 5 2 2" xfId="652"/>
    <cellStyle name="40% - Accent6 5 3" xfId="653"/>
    <cellStyle name="40% - Accent6 6" xfId="654"/>
    <cellStyle name="40% - Accent6 6 2" xfId="655"/>
    <cellStyle name="40% - Accent6 7" xfId="656"/>
    <cellStyle name="40% - Accent6 7 2" xfId="657"/>
    <cellStyle name="40% - Accent6 8" xfId="658"/>
    <cellStyle name="40% - Accent6 8 2" xfId="659"/>
    <cellStyle name="40% - Accent6 9" xfId="660"/>
    <cellStyle name="40% - ส่วนที่ถูกเน้น1" xfId="661"/>
    <cellStyle name="40% - ส่วนที่ถูกเน้น1 10" xfId="4626"/>
    <cellStyle name="40% - ส่วนที่ถูกเน้น1 2" xfId="662"/>
    <cellStyle name="40% - ส่วนที่ถูกเน้น1 2 2" xfId="663"/>
    <cellStyle name="40% - ส่วนที่ถูกเน้น1 2 3" xfId="4627"/>
    <cellStyle name="40% - ส่วนที่ถูกเน้น1 3" xfId="664"/>
    <cellStyle name="40% - ส่วนที่ถูกเน้น1 3 2" xfId="665"/>
    <cellStyle name="40% - ส่วนที่ถูกเน้น1 4" xfId="666"/>
    <cellStyle name="40% - ส่วนที่ถูกเน้น1 4 2" xfId="667"/>
    <cellStyle name="40% - ส่วนที่ถูกเน้น1 5" xfId="668"/>
    <cellStyle name="40% - ส่วนที่ถูกเน้น1 5 2" xfId="669"/>
    <cellStyle name="40% - ส่วนที่ถูกเน้น1 6" xfId="670"/>
    <cellStyle name="40% - ส่วนที่ถูกเน้น1 6 2" xfId="671"/>
    <cellStyle name="40% - ส่วนที่ถูกเน้น1 7" xfId="672"/>
    <cellStyle name="40% - ส่วนที่ถูกเน้น1 7 2" xfId="673"/>
    <cellStyle name="40% - ส่วนที่ถูกเน้น1 7 2 2" xfId="674"/>
    <cellStyle name="40% - ส่วนที่ถูกเน้น1 7 3" xfId="675"/>
    <cellStyle name="40% - ส่วนที่ถูกเน้น1 7 3 2" xfId="676"/>
    <cellStyle name="40% - ส่วนที่ถูกเน้น1 7 4" xfId="677"/>
    <cellStyle name="40% - ส่วนที่ถูกเน้น1 8" xfId="678"/>
    <cellStyle name="40% - ส่วนที่ถูกเน้น1 9" xfId="4628"/>
    <cellStyle name="40% - ส่วนที่ถูกเน้น2" xfId="679"/>
    <cellStyle name="40% - ส่วนที่ถูกเน้น2 10" xfId="4629"/>
    <cellStyle name="40% - ส่วนที่ถูกเน้น2 2" xfId="680"/>
    <cellStyle name="40% - ส่วนที่ถูกเน้น2 2 2" xfId="681"/>
    <cellStyle name="40% - ส่วนที่ถูกเน้น2 2 3" xfId="4630"/>
    <cellStyle name="40% - ส่วนที่ถูกเน้น2 3" xfId="682"/>
    <cellStyle name="40% - ส่วนที่ถูกเน้น2 3 2" xfId="683"/>
    <cellStyle name="40% - ส่วนที่ถูกเน้น2 4" xfId="684"/>
    <cellStyle name="40% - ส่วนที่ถูกเน้น2 4 2" xfId="685"/>
    <cellStyle name="40% - ส่วนที่ถูกเน้น2 5" xfId="686"/>
    <cellStyle name="40% - ส่วนที่ถูกเน้น2 5 2" xfId="687"/>
    <cellStyle name="40% - ส่วนที่ถูกเน้น2 6" xfId="688"/>
    <cellStyle name="40% - ส่วนที่ถูกเน้น2 6 2" xfId="689"/>
    <cellStyle name="40% - ส่วนที่ถูกเน้น2 7" xfId="690"/>
    <cellStyle name="40% - ส่วนที่ถูกเน้น2 7 2" xfId="691"/>
    <cellStyle name="40% - ส่วนที่ถูกเน้น2 7 2 2" xfId="692"/>
    <cellStyle name="40% - ส่วนที่ถูกเน้น2 7 3" xfId="693"/>
    <cellStyle name="40% - ส่วนที่ถูกเน้น2 7 3 2" xfId="694"/>
    <cellStyle name="40% - ส่วนที่ถูกเน้น2 7 4" xfId="695"/>
    <cellStyle name="40% - ส่วนที่ถูกเน้น2 8" xfId="696"/>
    <cellStyle name="40% - ส่วนที่ถูกเน้น2 9" xfId="4631"/>
    <cellStyle name="40% - ส่วนที่ถูกเน้น3" xfId="697"/>
    <cellStyle name="40% - ส่วนที่ถูกเน้น3 10" xfId="4632"/>
    <cellStyle name="40% - ส่วนที่ถูกเน้น3 2" xfId="698"/>
    <cellStyle name="40% - ส่วนที่ถูกเน้น3 2 2" xfId="699"/>
    <cellStyle name="40% - ส่วนที่ถูกเน้น3 2 3" xfId="4633"/>
    <cellStyle name="40% - ส่วนที่ถูกเน้น3 3" xfId="700"/>
    <cellStyle name="40% - ส่วนที่ถูกเน้น3 3 2" xfId="701"/>
    <cellStyle name="40% - ส่วนที่ถูกเน้น3 4" xfId="702"/>
    <cellStyle name="40% - ส่วนที่ถูกเน้น3 4 2" xfId="703"/>
    <cellStyle name="40% - ส่วนที่ถูกเน้น3 5" xfId="704"/>
    <cellStyle name="40% - ส่วนที่ถูกเน้น3 5 2" xfId="705"/>
    <cellStyle name="40% - ส่วนที่ถูกเน้น3 6" xfId="706"/>
    <cellStyle name="40% - ส่วนที่ถูกเน้น3 6 2" xfId="707"/>
    <cellStyle name="40% - ส่วนที่ถูกเน้น3 7" xfId="708"/>
    <cellStyle name="40% - ส่วนที่ถูกเน้น3 7 2" xfId="709"/>
    <cellStyle name="40% - ส่วนที่ถูกเน้น3 7 2 2" xfId="710"/>
    <cellStyle name="40% - ส่วนที่ถูกเน้น3 7 3" xfId="711"/>
    <cellStyle name="40% - ส่วนที่ถูกเน้น3 7 3 2" xfId="712"/>
    <cellStyle name="40% - ส่วนที่ถูกเน้น3 7 4" xfId="713"/>
    <cellStyle name="40% - ส่วนที่ถูกเน้น3 8" xfId="714"/>
    <cellStyle name="40% - ส่วนที่ถูกเน้น3 9" xfId="4634"/>
    <cellStyle name="40% - ส่วนที่ถูกเน้น4" xfId="715"/>
    <cellStyle name="40% - ส่วนที่ถูกเน้น4 10" xfId="4635"/>
    <cellStyle name="40% - ส่วนที่ถูกเน้น4 2" xfId="716"/>
    <cellStyle name="40% - ส่วนที่ถูกเน้น4 2 2" xfId="717"/>
    <cellStyle name="40% - ส่วนที่ถูกเน้น4 2 3" xfId="4636"/>
    <cellStyle name="40% - ส่วนที่ถูกเน้น4 3" xfId="718"/>
    <cellStyle name="40% - ส่วนที่ถูกเน้น4 3 2" xfId="719"/>
    <cellStyle name="40% - ส่วนที่ถูกเน้น4 4" xfId="720"/>
    <cellStyle name="40% - ส่วนที่ถูกเน้น4 4 2" xfId="721"/>
    <cellStyle name="40% - ส่วนที่ถูกเน้น4 5" xfId="722"/>
    <cellStyle name="40% - ส่วนที่ถูกเน้น4 5 2" xfId="723"/>
    <cellStyle name="40% - ส่วนที่ถูกเน้น4 6" xfId="724"/>
    <cellStyle name="40% - ส่วนที่ถูกเน้น4 6 2" xfId="725"/>
    <cellStyle name="40% - ส่วนที่ถูกเน้น4 7" xfId="726"/>
    <cellStyle name="40% - ส่วนที่ถูกเน้น4 7 2" xfId="727"/>
    <cellStyle name="40% - ส่วนที่ถูกเน้น4 7 2 2" xfId="728"/>
    <cellStyle name="40% - ส่วนที่ถูกเน้น4 7 3" xfId="729"/>
    <cellStyle name="40% - ส่วนที่ถูกเน้น4 7 3 2" xfId="730"/>
    <cellStyle name="40% - ส่วนที่ถูกเน้น4 7 4" xfId="731"/>
    <cellStyle name="40% - ส่วนที่ถูกเน้น4 8" xfId="732"/>
    <cellStyle name="40% - ส่วนที่ถูกเน้น4 9" xfId="4637"/>
    <cellStyle name="40% - ส่วนที่ถูกเน้น5" xfId="733"/>
    <cellStyle name="40% - ส่วนที่ถูกเน้น5 10" xfId="4638"/>
    <cellStyle name="40% - ส่วนที่ถูกเน้น5 2" xfId="734"/>
    <cellStyle name="40% - ส่วนที่ถูกเน้น5 2 2" xfId="735"/>
    <cellStyle name="40% - ส่วนที่ถูกเน้น5 2 3" xfId="4639"/>
    <cellStyle name="40% - ส่วนที่ถูกเน้น5 3" xfId="736"/>
    <cellStyle name="40% - ส่วนที่ถูกเน้น5 3 2" xfId="737"/>
    <cellStyle name="40% - ส่วนที่ถูกเน้น5 4" xfId="738"/>
    <cellStyle name="40% - ส่วนที่ถูกเน้น5 4 2" xfId="739"/>
    <cellStyle name="40% - ส่วนที่ถูกเน้น5 5" xfId="740"/>
    <cellStyle name="40% - ส่วนที่ถูกเน้น5 5 2" xfId="741"/>
    <cellStyle name="40% - ส่วนที่ถูกเน้น5 6" xfId="742"/>
    <cellStyle name="40% - ส่วนที่ถูกเน้น5 6 2" xfId="743"/>
    <cellStyle name="40% - ส่วนที่ถูกเน้น5 7" xfId="744"/>
    <cellStyle name="40% - ส่วนที่ถูกเน้น5 7 2" xfId="745"/>
    <cellStyle name="40% - ส่วนที่ถูกเน้น5 7 2 2" xfId="746"/>
    <cellStyle name="40% - ส่วนที่ถูกเน้น5 7 3" xfId="747"/>
    <cellStyle name="40% - ส่วนที่ถูกเน้น5 7 3 2" xfId="748"/>
    <cellStyle name="40% - ส่วนที่ถูกเน้น5 7 4" xfId="749"/>
    <cellStyle name="40% - ส่วนที่ถูกเน้น5 8" xfId="750"/>
    <cellStyle name="40% - ส่วนที่ถูกเน้น5 9" xfId="4640"/>
    <cellStyle name="40% - ส่วนที่ถูกเน้น6" xfId="751"/>
    <cellStyle name="40% - ส่วนที่ถูกเน้น6 10" xfId="4641"/>
    <cellStyle name="40% - ส่วนที่ถูกเน้น6 2" xfId="752"/>
    <cellStyle name="40% - ส่วนที่ถูกเน้น6 2 2" xfId="753"/>
    <cellStyle name="40% - ส่วนที่ถูกเน้น6 2 3" xfId="4642"/>
    <cellStyle name="40% - ส่วนที่ถูกเน้น6 3" xfId="754"/>
    <cellStyle name="40% - ส่วนที่ถูกเน้น6 3 2" xfId="755"/>
    <cellStyle name="40% - ส่วนที่ถูกเน้น6 4" xfId="756"/>
    <cellStyle name="40% - ส่วนที่ถูกเน้น6 4 2" xfId="757"/>
    <cellStyle name="40% - ส่วนที่ถูกเน้น6 5" xfId="758"/>
    <cellStyle name="40% - ส่วนที่ถูกเน้น6 5 2" xfId="759"/>
    <cellStyle name="40% - ส่วนที่ถูกเน้น6 6" xfId="760"/>
    <cellStyle name="40% - ส่วนที่ถูกเน้น6 6 2" xfId="761"/>
    <cellStyle name="40% - ส่วนที่ถูกเน้น6 7" xfId="762"/>
    <cellStyle name="40% - ส่วนที่ถูกเน้น6 7 2" xfId="763"/>
    <cellStyle name="40% - ส่วนที่ถูกเน้น6 7 2 2" xfId="764"/>
    <cellStyle name="40% - ส่วนที่ถูกเน้น6 7 3" xfId="765"/>
    <cellStyle name="40% - ส่วนที่ถูกเน้น6 7 3 2" xfId="766"/>
    <cellStyle name="40% - ส่วนที่ถูกเน้น6 7 4" xfId="767"/>
    <cellStyle name="40% - ส่วนที่ถูกเน้น6 8" xfId="768"/>
    <cellStyle name="40% - ส่วนที่ถูกเน้น6 9" xfId="4643"/>
    <cellStyle name="60% - Accent1" xfId="5192" builtinId="32" customBuiltin="1"/>
    <cellStyle name="60% - Accent1 10" xfId="769"/>
    <cellStyle name="60% - Accent1 11" xfId="770"/>
    <cellStyle name="60% - Accent1 12" xfId="771"/>
    <cellStyle name="60% - Accent1 13" xfId="772"/>
    <cellStyle name="60% - Accent1 14" xfId="773"/>
    <cellStyle name="60% - Accent1 15" xfId="774"/>
    <cellStyle name="60% - Accent1 16" xfId="775"/>
    <cellStyle name="60% - Accent1 17" xfId="776"/>
    <cellStyle name="60% - Accent1 18" xfId="777"/>
    <cellStyle name="60% - Accent1 19" xfId="778"/>
    <cellStyle name="60% - Accent1 2" xfId="779"/>
    <cellStyle name="60% - Accent1 2 2" xfId="780"/>
    <cellStyle name="60% - Accent1 2 3" xfId="781"/>
    <cellStyle name="60% - Accent1 20" xfId="782"/>
    <cellStyle name="60% - Accent1 21" xfId="783"/>
    <cellStyle name="60% - Accent1 22" xfId="784"/>
    <cellStyle name="60% - Accent1 3" xfId="785"/>
    <cellStyle name="60% - Accent1 3 2" xfId="786"/>
    <cellStyle name="60% - Accent1 4" xfId="787"/>
    <cellStyle name="60% - Accent1 4 2" xfId="4644"/>
    <cellStyle name="60% - Accent1 5" xfId="788"/>
    <cellStyle name="60% - Accent1 6" xfId="789"/>
    <cellStyle name="60% - Accent1 7" xfId="790"/>
    <cellStyle name="60% - Accent1 8" xfId="791"/>
    <cellStyle name="60% - Accent1 9" xfId="792"/>
    <cellStyle name="60% - Accent2" xfId="5196" builtinId="36" customBuiltin="1"/>
    <cellStyle name="60% - Accent2 10" xfId="793"/>
    <cellStyle name="60% - Accent2 11" xfId="794"/>
    <cellStyle name="60% - Accent2 12" xfId="795"/>
    <cellStyle name="60% - Accent2 13" xfId="796"/>
    <cellStyle name="60% - Accent2 14" xfId="797"/>
    <cellStyle name="60% - Accent2 15" xfId="798"/>
    <cellStyle name="60% - Accent2 16" xfId="799"/>
    <cellStyle name="60% - Accent2 17" xfId="800"/>
    <cellStyle name="60% - Accent2 18" xfId="801"/>
    <cellStyle name="60% - Accent2 19" xfId="802"/>
    <cellStyle name="60% - Accent2 2" xfId="803"/>
    <cellStyle name="60% - Accent2 2 2" xfId="804"/>
    <cellStyle name="60% - Accent2 2 3" xfId="805"/>
    <cellStyle name="60% - Accent2 20" xfId="806"/>
    <cellStyle name="60% - Accent2 21" xfId="807"/>
    <cellStyle name="60% - Accent2 22" xfId="808"/>
    <cellStyle name="60% - Accent2 3" xfId="809"/>
    <cellStyle name="60% - Accent2 3 2" xfId="810"/>
    <cellStyle name="60% - Accent2 4" xfId="811"/>
    <cellStyle name="60% - Accent2 4 2" xfId="4645"/>
    <cellStyle name="60% - Accent2 5" xfId="812"/>
    <cellStyle name="60% - Accent2 6" xfId="813"/>
    <cellStyle name="60% - Accent2 7" xfId="814"/>
    <cellStyle name="60% - Accent2 8" xfId="815"/>
    <cellStyle name="60% - Accent2 9" xfId="816"/>
    <cellStyle name="60% - Accent3" xfId="5200" builtinId="40" customBuiltin="1"/>
    <cellStyle name="60% - Accent3 10" xfId="817"/>
    <cellStyle name="60% - Accent3 11" xfId="818"/>
    <cellStyle name="60% - Accent3 12" xfId="819"/>
    <cellStyle name="60% - Accent3 13" xfId="820"/>
    <cellStyle name="60% - Accent3 14" xfId="821"/>
    <cellStyle name="60% - Accent3 15" xfId="822"/>
    <cellStyle name="60% - Accent3 16" xfId="823"/>
    <cellStyle name="60% - Accent3 17" xfId="824"/>
    <cellStyle name="60% - Accent3 18" xfId="825"/>
    <cellStyle name="60% - Accent3 19" xfId="826"/>
    <cellStyle name="60% - Accent3 2" xfId="827"/>
    <cellStyle name="60% - Accent3 2 2" xfId="828"/>
    <cellStyle name="60% - Accent3 2 3" xfId="829"/>
    <cellStyle name="60% - Accent3 20" xfId="830"/>
    <cellStyle name="60% - Accent3 21" xfId="831"/>
    <cellStyle name="60% - Accent3 22" xfId="832"/>
    <cellStyle name="60% - Accent3 3" xfId="833"/>
    <cellStyle name="60% - Accent3 3 2" xfId="834"/>
    <cellStyle name="60% - Accent3 4" xfId="835"/>
    <cellStyle name="60% - Accent3 4 2" xfId="4646"/>
    <cellStyle name="60% - Accent3 5" xfId="836"/>
    <cellStyle name="60% - Accent3 6" xfId="837"/>
    <cellStyle name="60% - Accent3 7" xfId="838"/>
    <cellStyle name="60% - Accent3 8" xfId="839"/>
    <cellStyle name="60% - Accent3 9" xfId="840"/>
    <cellStyle name="60% - Accent4" xfId="5204" builtinId="44" customBuiltin="1"/>
    <cellStyle name="60% - Accent4 10" xfId="841"/>
    <cellStyle name="60% - Accent4 11" xfId="842"/>
    <cellStyle name="60% - Accent4 12" xfId="843"/>
    <cellStyle name="60% - Accent4 13" xfId="844"/>
    <cellStyle name="60% - Accent4 14" xfId="845"/>
    <cellStyle name="60% - Accent4 15" xfId="846"/>
    <cellStyle name="60% - Accent4 16" xfId="847"/>
    <cellStyle name="60% - Accent4 17" xfId="848"/>
    <cellStyle name="60% - Accent4 18" xfId="849"/>
    <cellStyle name="60% - Accent4 19" xfId="850"/>
    <cellStyle name="60% - Accent4 2" xfId="851"/>
    <cellStyle name="60% - Accent4 2 2" xfId="852"/>
    <cellStyle name="60% - Accent4 2 3" xfId="853"/>
    <cellStyle name="60% - Accent4 20" xfId="854"/>
    <cellStyle name="60% - Accent4 21" xfId="855"/>
    <cellStyle name="60% - Accent4 22" xfId="856"/>
    <cellStyle name="60% - Accent4 3" xfId="857"/>
    <cellStyle name="60% - Accent4 3 2" xfId="858"/>
    <cellStyle name="60% - Accent4 4" xfId="859"/>
    <cellStyle name="60% - Accent4 4 2" xfId="4647"/>
    <cellStyle name="60% - Accent4 5" xfId="860"/>
    <cellStyle name="60% - Accent4 6" xfId="861"/>
    <cellStyle name="60% - Accent4 7" xfId="862"/>
    <cellStyle name="60% - Accent4 8" xfId="863"/>
    <cellStyle name="60% - Accent4 9" xfId="864"/>
    <cellStyle name="60% - Accent5" xfId="5208" builtinId="48" customBuiltin="1"/>
    <cellStyle name="60% - Accent5 10" xfId="865"/>
    <cellStyle name="60% - Accent5 11" xfId="866"/>
    <cellStyle name="60% - Accent5 12" xfId="867"/>
    <cellStyle name="60% - Accent5 13" xfId="868"/>
    <cellStyle name="60% - Accent5 14" xfId="869"/>
    <cellStyle name="60% - Accent5 15" xfId="870"/>
    <cellStyle name="60% - Accent5 16" xfId="871"/>
    <cellStyle name="60% - Accent5 17" xfId="872"/>
    <cellStyle name="60% - Accent5 18" xfId="873"/>
    <cellStyle name="60% - Accent5 19" xfId="874"/>
    <cellStyle name="60% - Accent5 2" xfId="875"/>
    <cellStyle name="60% - Accent5 2 2" xfId="876"/>
    <cellStyle name="60% - Accent5 2 3" xfId="877"/>
    <cellStyle name="60% - Accent5 20" xfId="878"/>
    <cellStyle name="60% - Accent5 21" xfId="879"/>
    <cellStyle name="60% - Accent5 22" xfId="880"/>
    <cellStyle name="60% - Accent5 3" xfId="881"/>
    <cellStyle name="60% - Accent5 3 2" xfId="882"/>
    <cellStyle name="60% - Accent5 4" xfId="883"/>
    <cellStyle name="60% - Accent5 4 2" xfId="4648"/>
    <cellStyle name="60% - Accent5 5" xfId="884"/>
    <cellStyle name="60% - Accent5 6" xfId="885"/>
    <cellStyle name="60% - Accent5 7" xfId="886"/>
    <cellStyle name="60% - Accent5 8" xfId="887"/>
    <cellStyle name="60% - Accent5 9" xfId="888"/>
    <cellStyle name="60% - Accent6" xfId="5212" builtinId="52" customBuiltin="1"/>
    <cellStyle name="60% - Accent6 10" xfId="889"/>
    <cellStyle name="60% - Accent6 11" xfId="890"/>
    <cellStyle name="60% - Accent6 12" xfId="891"/>
    <cellStyle name="60% - Accent6 13" xfId="892"/>
    <cellStyle name="60% - Accent6 14" xfId="893"/>
    <cellStyle name="60% - Accent6 15" xfId="894"/>
    <cellStyle name="60% - Accent6 16" xfId="895"/>
    <cellStyle name="60% - Accent6 17" xfId="896"/>
    <cellStyle name="60% - Accent6 18" xfId="897"/>
    <cellStyle name="60% - Accent6 19" xfId="898"/>
    <cellStyle name="60% - Accent6 2" xfId="899"/>
    <cellStyle name="60% - Accent6 2 2" xfId="900"/>
    <cellStyle name="60% - Accent6 2 3" xfId="901"/>
    <cellStyle name="60% - Accent6 20" xfId="902"/>
    <cellStyle name="60% - Accent6 21" xfId="903"/>
    <cellStyle name="60% - Accent6 22" xfId="904"/>
    <cellStyle name="60% - Accent6 3" xfId="905"/>
    <cellStyle name="60% - Accent6 3 2" xfId="906"/>
    <cellStyle name="60% - Accent6 4" xfId="907"/>
    <cellStyle name="60% - Accent6 4 2" xfId="4649"/>
    <cellStyle name="60% - Accent6 5" xfId="908"/>
    <cellStyle name="60% - Accent6 6" xfId="909"/>
    <cellStyle name="60% - Accent6 7" xfId="910"/>
    <cellStyle name="60% - Accent6 8" xfId="911"/>
    <cellStyle name="60% - Accent6 9" xfId="912"/>
    <cellStyle name="60% - ส่วนที่ถูกเน้น1" xfId="913"/>
    <cellStyle name="60% - ส่วนที่ถูกเน้น1 2" xfId="914"/>
    <cellStyle name="60% - ส่วนที่ถูกเน้น1 2 2" xfId="4650"/>
    <cellStyle name="60% - ส่วนที่ถูกเน้น1 3" xfId="915"/>
    <cellStyle name="60% - ส่วนที่ถูกเน้น2" xfId="916"/>
    <cellStyle name="60% - ส่วนที่ถูกเน้น2 2" xfId="917"/>
    <cellStyle name="60% - ส่วนที่ถูกเน้น2 2 2" xfId="4651"/>
    <cellStyle name="60% - ส่วนที่ถูกเน้น2 3" xfId="918"/>
    <cellStyle name="60% - ส่วนที่ถูกเน้น3" xfId="919"/>
    <cellStyle name="60% - ส่วนที่ถูกเน้น3 2" xfId="920"/>
    <cellStyle name="60% - ส่วนที่ถูกเน้น3 2 2" xfId="4652"/>
    <cellStyle name="60% - ส่วนที่ถูกเน้น3 3" xfId="921"/>
    <cellStyle name="60% - ส่วนที่ถูกเน้น4" xfId="922"/>
    <cellStyle name="60% - ส่วนที่ถูกเน้น4 2" xfId="923"/>
    <cellStyle name="60% - ส่วนที่ถูกเน้น4 2 2" xfId="4653"/>
    <cellStyle name="60% - ส่วนที่ถูกเน้น4 3" xfId="924"/>
    <cellStyle name="60% - ส่วนที่ถูกเน้น5" xfId="925"/>
    <cellStyle name="60% - ส่วนที่ถูกเน้น5 2" xfId="926"/>
    <cellStyle name="60% - ส่วนที่ถูกเน้น5 2 2" xfId="4654"/>
    <cellStyle name="60% - ส่วนที่ถูกเน้น5 3" xfId="927"/>
    <cellStyle name="60% - ส่วนที่ถูกเน้น5 4" xfId="928"/>
    <cellStyle name="60% - ส่วนที่ถูกเน้น6" xfId="929"/>
    <cellStyle name="60% - ส่วนที่ถูกเน้น6 2" xfId="930"/>
    <cellStyle name="60% - ส่วนที่ถูกเน้น6 2 2" xfId="4655"/>
    <cellStyle name="60% - ส่วนที่ถูกเน้น6 3" xfId="931"/>
    <cellStyle name="75" xfId="932"/>
    <cellStyle name="75 2" xfId="933"/>
    <cellStyle name="75 2 2" xfId="934"/>
    <cellStyle name="75 3" xfId="935"/>
    <cellStyle name="Accent1" xfId="5189" builtinId="29" customBuiltin="1"/>
    <cellStyle name="Accent1 - 20%" xfId="936"/>
    <cellStyle name="Accent1 - 40%" xfId="937"/>
    <cellStyle name="Accent1 - 60%" xfId="938"/>
    <cellStyle name="Accent1 10" xfId="939"/>
    <cellStyle name="Accent1 11" xfId="940"/>
    <cellStyle name="Accent1 12" xfId="941"/>
    <cellStyle name="Accent1 13" xfId="942"/>
    <cellStyle name="Accent1 14" xfId="943"/>
    <cellStyle name="Accent1 15" xfId="944"/>
    <cellStyle name="Accent1 16" xfId="945"/>
    <cellStyle name="Accent1 17" xfId="946"/>
    <cellStyle name="Accent1 18" xfId="947"/>
    <cellStyle name="Accent1 19" xfId="948"/>
    <cellStyle name="Accent1 2" xfId="949"/>
    <cellStyle name="Accent1 2 2" xfId="950"/>
    <cellStyle name="Accent1 2 3" xfId="951"/>
    <cellStyle name="Accent1 20" xfId="952"/>
    <cellStyle name="Accent1 21" xfId="953"/>
    <cellStyle name="Accent1 22" xfId="954"/>
    <cellStyle name="Accent1 23" xfId="955"/>
    <cellStyle name="Accent1 24" xfId="956"/>
    <cellStyle name="Accent1 25" xfId="957"/>
    <cellStyle name="Accent1 26" xfId="4656"/>
    <cellStyle name="Accent1 3" xfId="958"/>
    <cellStyle name="Accent1 3 2" xfId="959"/>
    <cellStyle name="Accent1 4" xfId="960"/>
    <cellStyle name="Accent1 4 2" xfId="4657"/>
    <cellStyle name="Accent1 5" xfId="961"/>
    <cellStyle name="Accent1 5 2" xfId="4658"/>
    <cellStyle name="Accent1 6" xfId="962"/>
    <cellStyle name="Accent1 6 2" xfId="4659"/>
    <cellStyle name="Accent1 7" xfId="963"/>
    <cellStyle name="Accent1 8" xfId="964"/>
    <cellStyle name="Accent1 9" xfId="965"/>
    <cellStyle name="Accent2" xfId="5193" builtinId="33" customBuiltin="1"/>
    <cellStyle name="Accent2 - 20%" xfId="966"/>
    <cellStyle name="Accent2 - 40%" xfId="967"/>
    <cellStyle name="Accent2 - 60%" xfId="968"/>
    <cellStyle name="Accent2 10" xfId="969"/>
    <cellStyle name="Accent2 11" xfId="970"/>
    <cellStyle name="Accent2 12" xfId="971"/>
    <cellStyle name="Accent2 13" xfId="972"/>
    <cellStyle name="Accent2 14" xfId="973"/>
    <cellStyle name="Accent2 15" xfId="974"/>
    <cellStyle name="Accent2 16" xfId="975"/>
    <cellStyle name="Accent2 17" xfId="976"/>
    <cellStyle name="Accent2 18" xfId="977"/>
    <cellStyle name="Accent2 19" xfId="978"/>
    <cellStyle name="Accent2 2" xfId="979"/>
    <cellStyle name="Accent2 2 2" xfId="980"/>
    <cellStyle name="Accent2 2 3" xfId="981"/>
    <cellStyle name="Accent2 20" xfId="982"/>
    <cellStyle name="Accent2 21" xfId="983"/>
    <cellStyle name="Accent2 22" xfId="984"/>
    <cellStyle name="Accent2 23" xfId="985"/>
    <cellStyle name="Accent2 24" xfId="986"/>
    <cellStyle name="Accent2 25" xfId="987"/>
    <cellStyle name="Accent2 26" xfId="4660"/>
    <cellStyle name="Accent2 3" xfId="988"/>
    <cellStyle name="Accent2 3 2" xfId="989"/>
    <cellStyle name="Accent2 4" xfId="990"/>
    <cellStyle name="Accent2 4 2" xfId="4661"/>
    <cellStyle name="Accent2 5" xfId="991"/>
    <cellStyle name="Accent2 5 2" xfId="4662"/>
    <cellStyle name="Accent2 6" xfId="992"/>
    <cellStyle name="Accent2 6 2" xfId="4663"/>
    <cellStyle name="Accent2 7" xfId="993"/>
    <cellStyle name="Accent2 8" xfId="994"/>
    <cellStyle name="Accent2 9" xfId="995"/>
    <cellStyle name="Accent3" xfId="5197" builtinId="37" customBuiltin="1"/>
    <cellStyle name="Accent3 - 20%" xfId="996"/>
    <cellStyle name="Accent3 - 40%" xfId="997"/>
    <cellStyle name="Accent3 - 60%" xfId="998"/>
    <cellStyle name="Accent3 10" xfId="999"/>
    <cellStyle name="Accent3 11" xfId="1000"/>
    <cellStyle name="Accent3 12" xfId="1001"/>
    <cellStyle name="Accent3 13" xfId="1002"/>
    <cellStyle name="Accent3 14" xfId="1003"/>
    <cellStyle name="Accent3 15" xfId="1004"/>
    <cellStyle name="Accent3 16" xfId="1005"/>
    <cellStyle name="Accent3 17" xfId="1006"/>
    <cellStyle name="Accent3 18" xfId="1007"/>
    <cellStyle name="Accent3 19" xfId="1008"/>
    <cellStyle name="Accent3 2" xfId="1009"/>
    <cellStyle name="Accent3 2 2" xfId="1010"/>
    <cellStyle name="Accent3 2 3" xfId="1011"/>
    <cellStyle name="Accent3 20" xfId="1012"/>
    <cellStyle name="Accent3 21" xfId="1013"/>
    <cellStyle name="Accent3 22" xfId="1014"/>
    <cellStyle name="Accent3 23" xfId="1015"/>
    <cellStyle name="Accent3 24" xfId="1016"/>
    <cellStyle name="Accent3 25" xfId="1017"/>
    <cellStyle name="Accent3 26" xfId="4664"/>
    <cellStyle name="Accent3 3" xfId="1018"/>
    <cellStyle name="Accent3 3 2" xfId="1019"/>
    <cellStyle name="Accent3 4" xfId="1020"/>
    <cellStyle name="Accent3 4 2" xfId="4665"/>
    <cellStyle name="Accent3 5" xfId="1021"/>
    <cellStyle name="Accent3 5 2" xfId="4666"/>
    <cellStyle name="Accent3 6" xfId="1022"/>
    <cellStyle name="Accent3 6 2" xfId="4667"/>
    <cellStyle name="Accent3 7" xfId="1023"/>
    <cellStyle name="Accent3 8" xfId="1024"/>
    <cellStyle name="Accent3 9" xfId="1025"/>
    <cellStyle name="Accent4" xfId="5201" builtinId="41" customBuiltin="1"/>
    <cellStyle name="Accent4 - 20%" xfId="1026"/>
    <cellStyle name="Accent4 - 40%" xfId="1027"/>
    <cellStyle name="Accent4 - 60%" xfId="1028"/>
    <cellStyle name="Accent4 10" xfId="1029"/>
    <cellStyle name="Accent4 11" xfId="1030"/>
    <cellStyle name="Accent4 12" xfId="1031"/>
    <cellStyle name="Accent4 13" xfId="1032"/>
    <cellStyle name="Accent4 14" xfId="1033"/>
    <cellStyle name="Accent4 15" xfId="1034"/>
    <cellStyle name="Accent4 16" xfId="1035"/>
    <cellStyle name="Accent4 17" xfId="1036"/>
    <cellStyle name="Accent4 18" xfId="1037"/>
    <cellStyle name="Accent4 19" xfId="1038"/>
    <cellStyle name="Accent4 2" xfId="1039"/>
    <cellStyle name="Accent4 2 2" xfId="1040"/>
    <cellStyle name="Accent4 2 3" xfId="1041"/>
    <cellStyle name="Accent4 20" xfId="1042"/>
    <cellStyle name="Accent4 21" xfId="1043"/>
    <cellStyle name="Accent4 22" xfId="1044"/>
    <cellStyle name="Accent4 23" xfId="1045"/>
    <cellStyle name="Accent4 24" xfId="1046"/>
    <cellStyle name="Accent4 25" xfId="1047"/>
    <cellStyle name="Accent4 26" xfId="4668"/>
    <cellStyle name="Accent4 3" xfId="1048"/>
    <cellStyle name="Accent4 3 2" xfId="1049"/>
    <cellStyle name="Accent4 4" xfId="1050"/>
    <cellStyle name="Accent4 4 2" xfId="4669"/>
    <cellStyle name="Accent4 5" xfId="1051"/>
    <cellStyle name="Accent4 5 2" xfId="4670"/>
    <cellStyle name="Accent4 6" xfId="1052"/>
    <cellStyle name="Accent4 6 2" xfId="4671"/>
    <cellStyle name="Accent4 7" xfId="1053"/>
    <cellStyle name="Accent4 8" xfId="1054"/>
    <cellStyle name="Accent4 9" xfId="1055"/>
    <cellStyle name="Accent5" xfId="5205" builtinId="45" customBuiltin="1"/>
    <cellStyle name="Accent5 - 20%" xfId="1056"/>
    <cellStyle name="Accent5 - 40%" xfId="1057"/>
    <cellStyle name="Accent5 - 60%" xfId="1058"/>
    <cellStyle name="Accent5 10" xfId="1059"/>
    <cellStyle name="Accent5 11" xfId="1060"/>
    <cellStyle name="Accent5 12" xfId="1061"/>
    <cellStyle name="Accent5 13" xfId="1062"/>
    <cellStyle name="Accent5 14" xfId="1063"/>
    <cellStyle name="Accent5 15" xfId="1064"/>
    <cellStyle name="Accent5 16" xfId="1065"/>
    <cellStyle name="Accent5 17" xfId="1066"/>
    <cellStyle name="Accent5 18" xfId="1067"/>
    <cellStyle name="Accent5 19" xfId="1068"/>
    <cellStyle name="Accent5 2" xfId="1069"/>
    <cellStyle name="Accent5 2 2" xfId="1070"/>
    <cellStyle name="Accent5 2 3" xfId="1071"/>
    <cellStyle name="Accent5 20" xfId="1072"/>
    <cellStyle name="Accent5 21" xfId="1073"/>
    <cellStyle name="Accent5 22" xfId="1074"/>
    <cellStyle name="Accent5 23" xfId="1075"/>
    <cellStyle name="Accent5 24" xfId="1076"/>
    <cellStyle name="Accent5 25" xfId="1077"/>
    <cellStyle name="Accent5 26" xfId="4672"/>
    <cellStyle name="Accent5 3" xfId="1078"/>
    <cellStyle name="Accent5 3 2" xfId="1079"/>
    <cellStyle name="Accent5 4" xfId="1080"/>
    <cellStyle name="Accent5 4 2" xfId="4673"/>
    <cellStyle name="Accent5 5" xfId="1081"/>
    <cellStyle name="Accent5 5 2" xfId="4674"/>
    <cellStyle name="Accent5 6" xfId="1082"/>
    <cellStyle name="Accent5 6 2" xfId="4675"/>
    <cellStyle name="Accent5 7" xfId="1083"/>
    <cellStyle name="Accent5 8" xfId="1084"/>
    <cellStyle name="Accent5 9" xfId="1085"/>
    <cellStyle name="Accent6" xfId="5209" builtinId="49" customBuiltin="1"/>
    <cellStyle name="Accent6 - 20%" xfId="1086"/>
    <cellStyle name="Accent6 - 40%" xfId="1087"/>
    <cellStyle name="Accent6 - 60%" xfId="1088"/>
    <cellStyle name="Accent6 10" xfId="1089"/>
    <cellStyle name="Accent6 11" xfId="1090"/>
    <cellStyle name="Accent6 12" xfId="1091"/>
    <cellStyle name="Accent6 13" xfId="1092"/>
    <cellStyle name="Accent6 14" xfId="1093"/>
    <cellStyle name="Accent6 15" xfId="1094"/>
    <cellStyle name="Accent6 16" xfId="1095"/>
    <cellStyle name="Accent6 17" xfId="1096"/>
    <cellStyle name="Accent6 18" xfId="1097"/>
    <cellStyle name="Accent6 19" xfId="1098"/>
    <cellStyle name="Accent6 2" xfId="1099"/>
    <cellStyle name="Accent6 2 2" xfId="1100"/>
    <cellStyle name="Accent6 2 3" xfId="1101"/>
    <cellStyle name="Accent6 20" xfId="1102"/>
    <cellStyle name="Accent6 21" xfId="1103"/>
    <cellStyle name="Accent6 22" xfId="1104"/>
    <cellStyle name="Accent6 23" xfId="1105"/>
    <cellStyle name="Accent6 24" xfId="1106"/>
    <cellStyle name="Accent6 25" xfId="1107"/>
    <cellStyle name="Accent6 26" xfId="4676"/>
    <cellStyle name="Accent6 3" xfId="1108"/>
    <cellStyle name="Accent6 3 2" xfId="1109"/>
    <cellStyle name="Accent6 4" xfId="1110"/>
    <cellStyle name="Accent6 4 2" xfId="4677"/>
    <cellStyle name="Accent6 5" xfId="1111"/>
    <cellStyle name="Accent6 5 2" xfId="4678"/>
    <cellStyle name="Accent6 6" xfId="1112"/>
    <cellStyle name="Accent6 6 2" xfId="4679"/>
    <cellStyle name="Accent6 7" xfId="1113"/>
    <cellStyle name="Accent6 8" xfId="1114"/>
    <cellStyle name="Accent6 9" xfId="1115"/>
    <cellStyle name="Bad" xfId="5179" builtinId="27" customBuiltin="1"/>
    <cellStyle name="Bad 10" xfId="1116"/>
    <cellStyle name="Bad 11" xfId="1117"/>
    <cellStyle name="Bad 12" xfId="1118"/>
    <cellStyle name="Bad 13" xfId="1119"/>
    <cellStyle name="Bad 14" xfId="1120"/>
    <cellStyle name="Bad 15" xfId="1121"/>
    <cellStyle name="Bad 16" xfId="1122"/>
    <cellStyle name="Bad 17" xfId="1123"/>
    <cellStyle name="Bad 18" xfId="1124"/>
    <cellStyle name="Bad 19" xfId="1125"/>
    <cellStyle name="Bad 2" xfId="1126"/>
    <cellStyle name="Bad 2 2" xfId="1127"/>
    <cellStyle name="Bad 2 3" xfId="1128"/>
    <cellStyle name="Bad 20" xfId="1129"/>
    <cellStyle name="Bad 21" xfId="1130"/>
    <cellStyle name="Bad 22" xfId="1131"/>
    <cellStyle name="Bad 3" xfId="1132"/>
    <cellStyle name="Bad 3 2" xfId="1133"/>
    <cellStyle name="Bad 4" xfId="1134"/>
    <cellStyle name="Bad 4 2" xfId="4680"/>
    <cellStyle name="Bad 5" xfId="1135"/>
    <cellStyle name="Bad 6" xfId="1136"/>
    <cellStyle name="Bad 7" xfId="1137"/>
    <cellStyle name="Bad 8" xfId="1138"/>
    <cellStyle name="Bad 9" xfId="1139"/>
    <cellStyle name="blank" xfId="1140"/>
    <cellStyle name="blank 2" xfId="4681"/>
    <cellStyle name="BOLDl" xfId="1141"/>
    <cellStyle name="BOLDSH - Style1" xfId="1142"/>
    <cellStyle name="BOLDSH - Style1 2" xfId="1143"/>
    <cellStyle name="BOLDSH - Style1 2 2" xfId="1144"/>
    <cellStyle name="BOLDSH - Style1 2 3" xfId="1145"/>
    <cellStyle name="BOLDSH - Style1 3" xfId="1146"/>
    <cellStyle name="BOLDSH - Style1 4" xfId="1147"/>
    <cellStyle name="Calc Currency (0)" xfId="1148"/>
    <cellStyle name="Calc Currency (0) 2" xfId="1149"/>
    <cellStyle name="Calc Currency (2)" xfId="1150"/>
    <cellStyle name="Calc Percent (0)" xfId="1151"/>
    <cellStyle name="Calc Percent (1)" xfId="1152"/>
    <cellStyle name="Calc Percent (2)" xfId="1153"/>
    <cellStyle name="Calc Units (0)" xfId="1154"/>
    <cellStyle name="Calc Units (1)" xfId="1155"/>
    <cellStyle name="Calc Units (2)" xfId="1156"/>
    <cellStyle name="Calculation" xfId="5183" builtinId="22" customBuiltin="1"/>
    <cellStyle name="Calculation 10" xfId="1157"/>
    <cellStyle name="Calculation 11" xfId="1158"/>
    <cellStyle name="Calculation 12" xfId="1159"/>
    <cellStyle name="Calculation 13" xfId="1160"/>
    <cellStyle name="Calculation 14" xfId="1161"/>
    <cellStyle name="Calculation 15" xfId="1162"/>
    <cellStyle name="Calculation 16" xfId="1163"/>
    <cellStyle name="Calculation 17" xfId="1164"/>
    <cellStyle name="Calculation 18" xfId="1165"/>
    <cellStyle name="Calculation 19" xfId="1166"/>
    <cellStyle name="Calculation 2" xfId="1167"/>
    <cellStyle name="Calculation 2 2" xfId="1168"/>
    <cellStyle name="Calculation 2 2 2" xfId="1169"/>
    <cellStyle name="Calculation 2 2 3" xfId="1170"/>
    <cellStyle name="Calculation 20" xfId="1171"/>
    <cellStyle name="Calculation 21" xfId="1172"/>
    <cellStyle name="Calculation 22" xfId="1173"/>
    <cellStyle name="Calculation 23" xfId="1174"/>
    <cellStyle name="Calculation 24" xfId="1175"/>
    <cellStyle name="Calculation 3" xfId="1176"/>
    <cellStyle name="Calculation 3 2" xfId="1177"/>
    <cellStyle name="Calculation 3 2 2" xfId="1178"/>
    <cellStyle name="Calculation 3 2 3" xfId="1179"/>
    <cellStyle name="Calculation 4" xfId="1180"/>
    <cellStyle name="Calculation 4 2" xfId="4682"/>
    <cellStyle name="Calculation 5" xfId="1181"/>
    <cellStyle name="Calculation 6" xfId="1182"/>
    <cellStyle name="Calculation 7" xfId="1183"/>
    <cellStyle name="Calculation 8" xfId="1184"/>
    <cellStyle name="Calculation 9" xfId="1185"/>
    <cellStyle name="category" xfId="1186"/>
    <cellStyle name="category 2" xfId="1187"/>
    <cellStyle name="category 2 2" xfId="1188"/>
    <cellStyle name="category 2 3" xfId="1189"/>
    <cellStyle name="category 2 4" xfId="1190"/>
    <cellStyle name="category 2 5" xfId="1191"/>
    <cellStyle name="category 2 6" xfId="1192"/>
    <cellStyle name="category 3" xfId="1193"/>
    <cellStyle name="category 4" xfId="1194"/>
    <cellStyle name="category 5" xfId="1195"/>
    <cellStyle name="category 6" xfId="1196"/>
    <cellStyle name="category 7" xfId="1197"/>
    <cellStyle name="category 8" xfId="1198"/>
    <cellStyle name="Check Cell" xfId="5185" builtinId="23" customBuiltin="1"/>
    <cellStyle name="Check Cell 10" xfId="1199"/>
    <cellStyle name="Check Cell 11" xfId="1200"/>
    <cellStyle name="Check Cell 12" xfId="1201"/>
    <cellStyle name="Check Cell 13" xfId="1202"/>
    <cellStyle name="Check Cell 14" xfId="1203"/>
    <cellStyle name="Check Cell 15" xfId="1204"/>
    <cellStyle name="Check Cell 16" xfId="1205"/>
    <cellStyle name="Check Cell 17" xfId="1206"/>
    <cellStyle name="Check Cell 18" xfId="1207"/>
    <cellStyle name="Check Cell 19" xfId="1208"/>
    <cellStyle name="Check Cell 2" xfId="1209"/>
    <cellStyle name="Check Cell 2 2" xfId="1210"/>
    <cellStyle name="Check Cell 2 3" xfId="1211"/>
    <cellStyle name="Check Cell 20" xfId="1212"/>
    <cellStyle name="Check Cell 21" xfId="1213"/>
    <cellStyle name="Check Cell 22" xfId="1214"/>
    <cellStyle name="Check Cell 3" xfId="1215"/>
    <cellStyle name="Check Cell 3 2" xfId="1216"/>
    <cellStyle name="Check Cell 4" xfId="1217"/>
    <cellStyle name="Check Cell 4 2" xfId="4683"/>
    <cellStyle name="Check Cell 5" xfId="1218"/>
    <cellStyle name="Check Cell 6" xfId="1219"/>
    <cellStyle name="Check Cell 7" xfId="1220"/>
    <cellStyle name="Check Cell 8" xfId="1221"/>
    <cellStyle name="Check Cell 9" xfId="1222"/>
    <cellStyle name="Column_Title" xfId="1223"/>
    <cellStyle name="Comma" xfId="1" builtinId="3"/>
    <cellStyle name="Comma  - Style1" xfId="1224"/>
    <cellStyle name="Comma  - Style2" xfId="1225"/>
    <cellStyle name="Comma  - Style3" xfId="1226"/>
    <cellStyle name="Comma  - Style4" xfId="1227"/>
    <cellStyle name="Comma  - Style5" xfId="1228"/>
    <cellStyle name="Comma  - Style6" xfId="1229"/>
    <cellStyle name="Comma  - Style7" xfId="1230"/>
    <cellStyle name="Comma  - Style8" xfId="1231"/>
    <cellStyle name="Comma [0.00]" xfId="1232"/>
    <cellStyle name="Comma [0.00] 2" xfId="4684"/>
    <cellStyle name="Comma [0] 2" xfId="1233"/>
    <cellStyle name="Comma [00]" xfId="1234"/>
    <cellStyle name="Comma 10" xfId="4"/>
    <cellStyle name="Comma 10 10" xfId="1235"/>
    <cellStyle name="Comma 10 10 2" xfId="1236"/>
    <cellStyle name="Comma 10 11" xfId="1237"/>
    <cellStyle name="Comma 10 11 2" xfId="1238"/>
    <cellStyle name="Comma 10 12" xfId="1239"/>
    <cellStyle name="Comma 10 12 2" xfId="1240"/>
    <cellStyle name="Comma 10 13" xfId="1241"/>
    <cellStyle name="Comma 10 13 2" xfId="1242"/>
    <cellStyle name="Comma 10 13 2 10" xfId="1243"/>
    <cellStyle name="Comma 10 13 2 2" xfId="1244"/>
    <cellStyle name="Comma 10 13 2 3" xfId="1245"/>
    <cellStyle name="Comma 10 13 2 4" xfId="1246"/>
    <cellStyle name="Comma 10 13 2 5" xfId="1247"/>
    <cellStyle name="Comma 10 13 2 6" xfId="1248"/>
    <cellStyle name="Comma 10 13 2 7" xfId="1249"/>
    <cellStyle name="Comma 10 13 2 8" xfId="1250"/>
    <cellStyle name="Comma 10 13 2 9" xfId="1251"/>
    <cellStyle name="Comma 10 13 3" xfId="1252"/>
    <cellStyle name="Comma 10 14" xfId="1253"/>
    <cellStyle name="Comma 10 14 2" xfId="1254"/>
    <cellStyle name="Comma 10 14 2 2" xfId="1255"/>
    <cellStyle name="Comma 10 14 3" xfId="1256"/>
    <cellStyle name="Comma 10 14 3 2" xfId="1257"/>
    <cellStyle name="Comma 10 14 4" xfId="1258"/>
    <cellStyle name="Comma 10 14 5" xfId="1259"/>
    <cellStyle name="Comma 10 14 6" xfId="4685"/>
    <cellStyle name="Comma 10 15" xfId="1260"/>
    <cellStyle name="Comma 10 15 2" xfId="4686"/>
    <cellStyle name="Comma 10 16" xfId="1261"/>
    <cellStyle name="Comma 10 17" xfId="1262"/>
    <cellStyle name="Comma 10 17 2" xfId="4687"/>
    <cellStyle name="Comma 10 18" xfId="1263"/>
    <cellStyle name="Comma 10 19" xfId="4688"/>
    <cellStyle name="Comma 10 2" xfId="1264"/>
    <cellStyle name="Comma 10 2 2" xfId="1265"/>
    <cellStyle name="Comma 10 2 2 2" xfId="1266"/>
    <cellStyle name="Comma 10 2 2 2 2" xfId="1267"/>
    <cellStyle name="Comma 10 2 2 2 3" xfId="5243"/>
    <cellStyle name="Comma 10 2 2 3" xfId="1268"/>
    <cellStyle name="Comma 10 2 2 3 2" xfId="1269"/>
    <cellStyle name="Comma 10 2 2 4" xfId="4689"/>
    <cellStyle name="Comma 10 2 2 5" xfId="5238"/>
    <cellStyle name="Comma 10 2 3" xfId="1270"/>
    <cellStyle name="Comma 10 2 3 2" xfId="1271"/>
    <cellStyle name="Comma 10 2 3 3" xfId="4690"/>
    <cellStyle name="Comma 10 2 4" xfId="1272"/>
    <cellStyle name="Comma 10 2 4 2" xfId="1273"/>
    <cellStyle name="Comma 10 2 4 2 2" xfId="5235"/>
    <cellStyle name="Comma 10 2 5" xfId="1274"/>
    <cellStyle name="Comma 10 2 5 2" xfId="1275"/>
    <cellStyle name="Comma 10 2 6" xfId="1276"/>
    <cellStyle name="Comma 10 2 6 2" xfId="1277"/>
    <cellStyle name="Comma 10 2 7" xfId="4691"/>
    <cellStyle name="Comma 10 2 8" xfId="5251"/>
    <cellStyle name="Comma 10 3" xfId="1278"/>
    <cellStyle name="Comma 10 3 2" xfId="1279"/>
    <cellStyle name="Comma 10 3 3" xfId="1280"/>
    <cellStyle name="Comma 10 3 4" xfId="1281"/>
    <cellStyle name="Comma 10 3 5" xfId="4692"/>
    <cellStyle name="Comma 10 4" xfId="1282"/>
    <cellStyle name="Comma 10 4 2" xfId="1283"/>
    <cellStyle name="Comma 10 4 2 2" xfId="1284"/>
    <cellStyle name="Comma 10 4 3" xfId="1285"/>
    <cellStyle name="Comma 10 4 4" xfId="1286"/>
    <cellStyle name="Comma 10 4 5" xfId="5250"/>
    <cellStyle name="Comma 10 5" xfId="1287"/>
    <cellStyle name="Comma 10 5 2" xfId="1288"/>
    <cellStyle name="Comma 10 5 3" xfId="1289"/>
    <cellStyle name="Comma 10 6" xfId="1290"/>
    <cellStyle name="Comma 10 6 2" xfId="1291"/>
    <cellStyle name="Comma 10 7" xfId="1292"/>
    <cellStyle name="Comma 10 7 2" xfId="1293"/>
    <cellStyle name="Comma 10 8" xfId="1294"/>
    <cellStyle name="Comma 10 8 2" xfId="1295"/>
    <cellStyle name="Comma 10 9" xfId="1296"/>
    <cellStyle name="Comma 10 9 2" xfId="1297"/>
    <cellStyle name="Comma 11" xfId="1298"/>
    <cellStyle name="Comma 11 10" xfId="1299"/>
    <cellStyle name="Comma 11 10 2" xfId="1300"/>
    <cellStyle name="Comma 11 11" xfId="1301"/>
    <cellStyle name="Comma 11 11 2" xfId="1302"/>
    <cellStyle name="Comma 11 12" xfId="1303"/>
    <cellStyle name="Comma 11 12 2" xfId="1304"/>
    <cellStyle name="Comma 11 13" xfId="1305"/>
    <cellStyle name="Comma 11 13 2" xfId="1306"/>
    <cellStyle name="Comma 11 13 3" xfId="4693"/>
    <cellStyle name="Comma 11 14" xfId="1307"/>
    <cellStyle name="Comma 11 15" xfId="1308"/>
    <cellStyle name="Comma 11 16" xfId="4694"/>
    <cellStyle name="Comma 11 2" xfId="1309"/>
    <cellStyle name="Comma 11 2 2" xfId="1310"/>
    <cellStyle name="Comma 11 2 2 2" xfId="1311"/>
    <cellStyle name="Comma 11 2 2 2 2" xfId="1312"/>
    <cellStyle name="Comma 11 2 2 2 3" xfId="4695"/>
    <cellStyle name="Comma 11 2 2 3" xfId="1313"/>
    <cellStyle name="Comma 11 2 2 4" xfId="4696"/>
    <cellStyle name="Comma 11 2 3" xfId="1314"/>
    <cellStyle name="Comma 11 2 3 2" xfId="1315"/>
    <cellStyle name="Comma 11 2 3 2 2" xfId="1316"/>
    <cellStyle name="Comma 11 2 3 3" xfId="1317"/>
    <cellStyle name="Comma 11 2 3 3 2" xfId="1318"/>
    <cellStyle name="Comma 11 2 4" xfId="1319"/>
    <cellStyle name="Comma 11 2 4 2" xfId="1320"/>
    <cellStyle name="Comma 11 2 5" xfId="1321"/>
    <cellStyle name="Comma 11 2 5 2" xfId="1322"/>
    <cellStyle name="Comma 11 3" xfId="1323"/>
    <cellStyle name="Comma 11 3 2" xfId="1324"/>
    <cellStyle name="Comma 11 3 2 2" xfId="1325"/>
    <cellStyle name="Comma 11 4" xfId="1326"/>
    <cellStyle name="Comma 11 4 2" xfId="1327"/>
    <cellStyle name="Comma 11 5" xfId="1328"/>
    <cellStyle name="Comma 11 5 2" xfId="1329"/>
    <cellStyle name="Comma 11 6" xfId="1330"/>
    <cellStyle name="Comma 11 6 2" xfId="1331"/>
    <cellStyle name="Comma 11 7" xfId="1332"/>
    <cellStyle name="Comma 11 7 2" xfId="1333"/>
    <cellStyle name="Comma 11 8" xfId="1334"/>
    <cellStyle name="Comma 11 8 2" xfId="1335"/>
    <cellStyle name="Comma 11 9" xfId="1336"/>
    <cellStyle name="Comma 11 9 2" xfId="1337"/>
    <cellStyle name="Comma 12" xfId="1338"/>
    <cellStyle name="Comma 12 10" xfId="1339"/>
    <cellStyle name="Comma 12 10 2" xfId="1340"/>
    <cellStyle name="Comma 12 11" xfId="1341"/>
    <cellStyle name="Comma 12 11 2" xfId="1342"/>
    <cellStyle name="Comma 12 12" xfId="1343"/>
    <cellStyle name="Comma 12 12 2" xfId="1344"/>
    <cellStyle name="Comma 12 13" xfId="1345"/>
    <cellStyle name="Comma 12 13 2" xfId="1346"/>
    <cellStyle name="Comma 12 13 3" xfId="4697"/>
    <cellStyle name="Comma 12 14" xfId="1347"/>
    <cellStyle name="Comma 12 15" xfId="4698"/>
    <cellStyle name="Comma 12 2" xfId="1348"/>
    <cellStyle name="Comma 12 2 2" xfId="1349"/>
    <cellStyle name="Comma 12 2 2 2" xfId="4699"/>
    <cellStyle name="Comma 12 2 3" xfId="1350"/>
    <cellStyle name="Comma 12 2 4" xfId="1351"/>
    <cellStyle name="Comma 12 2 5" xfId="4700"/>
    <cellStyle name="Comma 12 2 6" xfId="5252"/>
    <cellStyle name="Comma 12 3" xfId="1352"/>
    <cellStyle name="Comma 12 3 2" xfId="1353"/>
    <cellStyle name="Comma 12 3 2 2" xfId="1354"/>
    <cellStyle name="Comma 12 3 2 2 2" xfId="1355"/>
    <cellStyle name="Comma 12 3 2 3" xfId="4701"/>
    <cellStyle name="Comma 12 4" xfId="1356"/>
    <cellStyle name="Comma 12 4 2" xfId="1357"/>
    <cellStyle name="Comma 12 4 2 2" xfId="1358"/>
    <cellStyle name="Comma 12 4 2 2 2" xfId="4702"/>
    <cellStyle name="Comma 12 4 2 3" xfId="4703"/>
    <cellStyle name="Comma 12 4 3" xfId="1359"/>
    <cellStyle name="Comma 12 4 3 2" xfId="1360"/>
    <cellStyle name="Comma 12 4 3 2 2" xfId="4704"/>
    <cellStyle name="Comma 12 4 3 3" xfId="4705"/>
    <cellStyle name="Comma 12 4 4" xfId="1361"/>
    <cellStyle name="Comma 12 4 4 2" xfId="1362"/>
    <cellStyle name="Comma 12 4 4 2 2" xfId="4706"/>
    <cellStyle name="Comma 12 4 4 3" xfId="4707"/>
    <cellStyle name="Comma 12 4 5" xfId="1363"/>
    <cellStyle name="Comma 12 4 5 2" xfId="1364"/>
    <cellStyle name="Comma 12 4 5 2 2" xfId="4708"/>
    <cellStyle name="Comma 12 4 5 3" xfId="4709"/>
    <cellStyle name="Comma 12 4 6" xfId="1365"/>
    <cellStyle name="Comma 12 4 6 2" xfId="1366"/>
    <cellStyle name="Comma 12 4 6 2 2" xfId="4710"/>
    <cellStyle name="Comma 12 4 6 3" xfId="4711"/>
    <cellStyle name="Comma 12 4 7" xfId="1367"/>
    <cellStyle name="Comma 12 5" xfId="1368"/>
    <cellStyle name="Comma 12 5 2" xfId="1369"/>
    <cellStyle name="Comma 12 5 2 2" xfId="1370"/>
    <cellStyle name="Comma 12 5 2 2 2" xfId="4712"/>
    <cellStyle name="Comma 12 5 2 3" xfId="4713"/>
    <cellStyle name="Comma 12 5 3" xfId="1371"/>
    <cellStyle name="Comma 12 5 3 2" xfId="1372"/>
    <cellStyle name="Comma 12 5 3 2 2" xfId="4714"/>
    <cellStyle name="Comma 12 5 3 3" xfId="4715"/>
    <cellStyle name="Comma 12 5 4" xfId="1373"/>
    <cellStyle name="Comma 12 5 4 2" xfId="1374"/>
    <cellStyle name="Comma 12 5 4 2 2" xfId="4716"/>
    <cellStyle name="Comma 12 5 4 3" xfId="4717"/>
    <cellStyle name="Comma 12 5 5" xfId="1375"/>
    <cellStyle name="Comma 12 5 5 2" xfId="1376"/>
    <cellStyle name="Comma 12 5 5 2 2" xfId="4718"/>
    <cellStyle name="Comma 12 5 5 3" xfId="4719"/>
    <cellStyle name="Comma 12 5 6" xfId="1377"/>
    <cellStyle name="Comma 12 5 6 2" xfId="1378"/>
    <cellStyle name="Comma 12 5 6 2 2" xfId="4720"/>
    <cellStyle name="Comma 12 5 6 3" xfId="4721"/>
    <cellStyle name="Comma 12 5 7" xfId="1379"/>
    <cellStyle name="Comma 12 6" xfId="1380"/>
    <cellStyle name="Comma 12 6 2" xfId="1381"/>
    <cellStyle name="Comma 12 7" xfId="1382"/>
    <cellStyle name="Comma 12 7 2" xfId="1383"/>
    <cellStyle name="Comma 12 8" xfId="1384"/>
    <cellStyle name="Comma 12 8 2" xfId="1385"/>
    <cellStyle name="Comma 12 9" xfId="1386"/>
    <cellStyle name="Comma 12 9 2" xfId="1387"/>
    <cellStyle name="Comma 12_HH-2" xfId="1388"/>
    <cellStyle name="Comma 13" xfId="1389"/>
    <cellStyle name="Comma 13 10" xfId="1390"/>
    <cellStyle name="Comma 13 10 2" xfId="1391"/>
    <cellStyle name="Comma 13 11" xfId="1392"/>
    <cellStyle name="Comma 13 11 2" xfId="1393"/>
    <cellStyle name="Comma 13 12" xfId="1394"/>
    <cellStyle name="Comma 13 12 2" xfId="1395"/>
    <cellStyle name="Comma 13 13" xfId="1396"/>
    <cellStyle name="Comma 13 13 2" xfId="1397"/>
    <cellStyle name="Comma 13 14" xfId="1398"/>
    <cellStyle name="Comma 13 15" xfId="4722"/>
    <cellStyle name="Comma 13 16" xfId="4723"/>
    <cellStyle name="Comma 13 17" xfId="5253"/>
    <cellStyle name="Comma 13 2" xfId="1399"/>
    <cellStyle name="Comma 13 2 2" xfId="1400"/>
    <cellStyle name="Comma 13 2 2 2" xfId="1401"/>
    <cellStyle name="Comma 13 2 2 2 2" xfId="1402"/>
    <cellStyle name="Comma 13 2 2 3" xfId="1403"/>
    <cellStyle name="Comma 13 2 3" xfId="1404"/>
    <cellStyle name="Comma 13 2 3 2" xfId="1405"/>
    <cellStyle name="Comma 13 2 3 2 2" xfId="1406"/>
    <cellStyle name="Comma 13 2 3 2 3" xfId="1407"/>
    <cellStyle name="Comma 13 2 3 3" xfId="1408"/>
    <cellStyle name="Comma 13 2 4" xfId="1409"/>
    <cellStyle name="Comma 13 2 5" xfId="4724"/>
    <cellStyle name="Comma 13 2 6" xfId="5254"/>
    <cellStyle name="Comma 13 3" xfId="1410"/>
    <cellStyle name="Comma 13 3 2" xfId="1411"/>
    <cellStyle name="Comma 13 3 3" xfId="1412"/>
    <cellStyle name="Comma 13 3 4" xfId="1413"/>
    <cellStyle name="Comma 13 4" xfId="1414"/>
    <cellStyle name="Comma 13 4 2" xfId="1415"/>
    <cellStyle name="Comma 13 4 3" xfId="1416"/>
    <cellStyle name="Comma 13 4 4" xfId="1417"/>
    <cellStyle name="Comma 13 5" xfId="1418"/>
    <cellStyle name="Comma 13 5 2" xfId="1419"/>
    <cellStyle name="Comma 13 6" xfId="1420"/>
    <cellStyle name="Comma 13 6 2" xfId="1421"/>
    <cellStyle name="Comma 13 7" xfId="1422"/>
    <cellStyle name="Comma 13 7 2" xfId="1423"/>
    <cellStyle name="Comma 13 8" xfId="1424"/>
    <cellStyle name="Comma 13 8 2" xfId="1425"/>
    <cellStyle name="Comma 13 9" xfId="1426"/>
    <cellStyle name="Comma 13 9 2" xfId="1427"/>
    <cellStyle name="Comma 14" xfId="1428"/>
    <cellStyle name="Comma 14 10" xfId="1429"/>
    <cellStyle name="Comma 14 10 2" xfId="1430"/>
    <cellStyle name="Comma 14 10 2 2" xfId="4725"/>
    <cellStyle name="Comma 14 10 3" xfId="4726"/>
    <cellStyle name="Comma 14 11" xfId="1431"/>
    <cellStyle name="Comma 14 11 2" xfId="1432"/>
    <cellStyle name="Comma 14 11 2 2" xfId="1433"/>
    <cellStyle name="Comma 14 11 3" xfId="1434"/>
    <cellStyle name="Comma 14 11 3 2" xfId="1435"/>
    <cellStyle name="Comma 14 11 4" xfId="1436"/>
    <cellStyle name="Comma 14 12" xfId="1437"/>
    <cellStyle name="Comma 14 13" xfId="1438"/>
    <cellStyle name="Comma 14 14" xfId="4727"/>
    <cellStyle name="Comma 14 15" xfId="5255"/>
    <cellStyle name="Comma 14 2" xfId="1439"/>
    <cellStyle name="Comma 14 2 2" xfId="1440"/>
    <cellStyle name="Comma 14 2 2 2" xfId="4728"/>
    <cellStyle name="Comma 14 2 3" xfId="1441"/>
    <cellStyle name="Comma 14 2 4" xfId="4729"/>
    <cellStyle name="Comma 14 3" xfId="1442"/>
    <cellStyle name="Comma 14 3 2" xfId="1443"/>
    <cellStyle name="Comma 14 3 2 2" xfId="4730"/>
    <cellStyle name="Comma 14 3 3" xfId="4731"/>
    <cellStyle name="Comma 14 4" xfId="1444"/>
    <cellStyle name="Comma 14 4 2" xfId="1445"/>
    <cellStyle name="Comma 14 4 2 2" xfId="1446"/>
    <cellStyle name="Comma 14 4 2 2 2" xfId="4732"/>
    <cellStyle name="Comma 14 4 2 3" xfId="4733"/>
    <cellStyle name="Comma 14 4 3" xfId="1447"/>
    <cellStyle name="Comma 14 4 3 2" xfId="1448"/>
    <cellStyle name="Comma 14 4 3 2 2" xfId="4734"/>
    <cellStyle name="Comma 14 4 3 3" xfId="4735"/>
    <cellStyle name="Comma 14 4 4" xfId="1449"/>
    <cellStyle name="Comma 14 4 4 2" xfId="1450"/>
    <cellStyle name="Comma 14 4 4 2 2" xfId="4736"/>
    <cellStyle name="Comma 14 4 4 3" xfId="4737"/>
    <cellStyle name="Comma 14 4 5" xfId="1451"/>
    <cellStyle name="Comma 14 4 5 2" xfId="1452"/>
    <cellStyle name="Comma 14 4 5 2 2" xfId="4738"/>
    <cellStyle name="Comma 14 4 5 3" xfId="4739"/>
    <cellStyle name="Comma 14 4 6" xfId="1453"/>
    <cellStyle name="Comma 14 4 6 2" xfId="1454"/>
    <cellStyle name="Comma 14 4 6 2 2" xfId="4740"/>
    <cellStyle name="Comma 14 4 6 3" xfId="4741"/>
    <cellStyle name="Comma 14 4 7" xfId="1455"/>
    <cellStyle name="Comma 14 4 7 2" xfId="4742"/>
    <cellStyle name="Comma 14 4 8" xfId="4743"/>
    <cellStyle name="Comma 14 5" xfId="1456"/>
    <cellStyle name="Comma 14 5 2" xfId="1457"/>
    <cellStyle name="Comma 14 5 2 2" xfId="4744"/>
    <cellStyle name="Comma 14 5 3" xfId="4745"/>
    <cellStyle name="Comma 14 6" xfId="1458"/>
    <cellStyle name="Comma 14 6 2" xfId="1459"/>
    <cellStyle name="Comma 14 6 2 2" xfId="4746"/>
    <cellStyle name="Comma 14 6 3" xfId="4747"/>
    <cellStyle name="Comma 14 7" xfId="1460"/>
    <cellStyle name="Comma 14 7 2" xfId="1461"/>
    <cellStyle name="Comma 14 7 2 2" xfId="4748"/>
    <cellStyle name="Comma 14 7 3" xfId="4749"/>
    <cellStyle name="Comma 14 8" xfId="1462"/>
    <cellStyle name="Comma 14 8 2" xfId="1463"/>
    <cellStyle name="Comma 14 8 2 2" xfId="4750"/>
    <cellStyle name="Comma 14 8 3" xfId="4751"/>
    <cellStyle name="Comma 14 9" xfId="1464"/>
    <cellStyle name="Comma 14 9 2" xfId="1465"/>
    <cellStyle name="Comma 14 9 2 2" xfId="4752"/>
    <cellStyle name="Comma 14 9 3" xfId="4753"/>
    <cellStyle name="Comma 15" xfId="1466"/>
    <cellStyle name="Comma 15 2" xfId="1467"/>
    <cellStyle name="Comma 15 2 2" xfId="1468"/>
    <cellStyle name="Comma 15 2 2 2" xfId="4754"/>
    <cellStyle name="Comma 15 2 3" xfId="4755"/>
    <cellStyle name="Comma 15 2 4" xfId="5294"/>
    <cellStyle name="Comma 15 3" xfId="1469"/>
    <cellStyle name="Comma 15 3 2" xfId="4756"/>
    <cellStyle name="Comma 15 3 3" xfId="4757"/>
    <cellStyle name="Comma 15 4" xfId="1470"/>
    <cellStyle name="Comma 15 4 2" xfId="4758"/>
    <cellStyle name="Comma 15 4 3" xfId="4759"/>
    <cellStyle name="Comma 15 4 4" xfId="5297"/>
    <cellStyle name="Comma 15 5" xfId="1471"/>
    <cellStyle name="Comma 15 6" xfId="1472"/>
    <cellStyle name="Comma 15 7" xfId="4760"/>
    <cellStyle name="Comma 16" xfId="1473"/>
    <cellStyle name="Comma 16 10" xfId="5300"/>
    <cellStyle name="Comma 16 2" xfId="1474"/>
    <cellStyle name="Comma 16 2 2" xfId="1475"/>
    <cellStyle name="Comma 16 2 2 2" xfId="1476"/>
    <cellStyle name="Comma 16 2 2 3" xfId="4761"/>
    <cellStyle name="Comma 16 2 3" xfId="1477"/>
    <cellStyle name="Comma 16 2 4" xfId="1478"/>
    <cellStyle name="Comma 16 2 5" xfId="4762"/>
    <cellStyle name="Comma 16 3" xfId="1479"/>
    <cellStyle name="Comma 16 3 2" xfId="1480"/>
    <cellStyle name="Comma 16 3 3" xfId="1481"/>
    <cellStyle name="Comma 16 3 4" xfId="4763"/>
    <cellStyle name="Comma 16 4" xfId="1482"/>
    <cellStyle name="Comma 16 4 2" xfId="4764"/>
    <cellStyle name="Comma 16 5" xfId="1483"/>
    <cellStyle name="Comma 16 5 2" xfId="4765"/>
    <cellStyle name="Comma 16 6" xfId="1484"/>
    <cellStyle name="Comma 16 7" xfId="1485"/>
    <cellStyle name="Comma 16 8" xfId="4766"/>
    <cellStyle name="Comma 16 9" xfId="4767"/>
    <cellStyle name="Comma 17" xfId="1486"/>
    <cellStyle name="Comma 17 2" xfId="1487"/>
    <cellStyle name="Comma 17 2 2" xfId="1488"/>
    <cellStyle name="Comma 17 2 2 2" xfId="1489"/>
    <cellStyle name="Comma 17 2 2 3" xfId="4768"/>
    <cellStyle name="Comma 17 2 3" xfId="1490"/>
    <cellStyle name="Comma 17 2 4" xfId="1491"/>
    <cellStyle name="Comma 17 2 5" xfId="4769"/>
    <cellStyle name="Comma 17 3" xfId="1492"/>
    <cellStyle name="Comma 17 3 2" xfId="1493"/>
    <cellStyle name="Comma 17 3 3" xfId="4770"/>
    <cellStyle name="Comma 17 4" xfId="1494"/>
    <cellStyle name="Comma 17 5" xfId="1495"/>
    <cellStyle name="Comma 17 5 2" xfId="4771"/>
    <cellStyle name="Comma 17 6" xfId="5328"/>
    <cellStyle name="Comma 18" xfId="1496"/>
    <cellStyle name="Comma 18 10" xfId="1497"/>
    <cellStyle name="Comma 18 10 2" xfId="1498"/>
    <cellStyle name="Comma 18 11" xfId="1499"/>
    <cellStyle name="Comma 18 11 2" xfId="1500"/>
    <cellStyle name="Comma 18 12" xfId="1501"/>
    <cellStyle name="Comma 18 12 2" xfId="1502"/>
    <cellStyle name="Comma 18 13" xfId="1503"/>
    <cellStyle name="Comma 18 13 2" xfId="1504"/>
    <cellStyle name="Comma 18 13 2 2" xfId="1505"/>
    <cellStyle name="Comma 18 13 3" xfId="1506"/>
    <cellStyle name="Comma 18 13 3 2" xfId="1507"/>
    <cellStyle name="Comma 18 13 4" xfId="1508"/>
    <cellStyle name="Comma 18 13 5" xfId="1509"/>
    <cellStyle name="Comma 18 14" xfId="1510"/>
    <cellStyle name="Comma 18 15" xfId="4772"/>
    <cellStyle name="Comma 18 16" xfId="5331"/>
    <cellStyle name="Comma 18 2" xfId="1511"/>
    <cellStyle name="Comma 18 2 2" xfId="1512"/>
    <cellStyle name="Comma 18 2 2 2" xfId="1513"/>
    <cellStyle name="Comma 18 2 3" xfId="1514"/>
    <cellStyle name="Comma 18 3" xfId="1515"/>
    <cellStyle name="Comma 18 3 2" xfId="1516"/>
    <cellStyle name="Comma 18 3 2 2" xfId="1517"/>
    <cellStyle name="Comma 18 4" xfId="1518"/>
    <cellStyle name="Comma 18 4 2" xfId="1519"/>
    <cellStyle name="Comma 18 4 2 2" xfId="1520"/>
    <cellStyle name="Comma 18 5" xfId="1521"/>
    <cellStyle name="Comma 18 5 2" xfId="1522"/>
    <cellStyle name="Comma 18 5 2 2" xfId="1523"/>
    <cellStyle name="Comma 18 6" xfId="1524"/>
    <cellStyle name="Comma 18 6 2" xfId="1525"/>
    <cellStyle name="Comma 18 6 2 2" xfId="1526"/>
    <cellStyle name="Comma 18 7" xfId="1527"/>
    <cellStyle name="Comma 18 7 2" xfId="1528"/>
    <cellStyle name="Comma 18 8" xfId="1529"/>
    <cellStyle name="Comma 18 8 2" xfId="1530"/>
    <cellStyle name="Comma 18 9" xfId="1531"/>
    <cellStyle name="Comma 18 9 2" xfId="1532"/>
    <cellStyle name="Comma 19" xfId="1533"/>
    <cellStyle name="Comma 19 2" xfId="1534"/>
    <cellStyle name="Comma 19 2 2" xfId="1535"/>
    <cellStyle name="Comma 19 2 2 2" xfId="1536"/>
    <cellStyle name="Comma 19 2 3" xfId="1537"/>
    <cellStyle name="Comma 19 2 4" xfId="1538"/>
    <cellStyle name="Comma 19 3" xfId="1539"/>
    <cellStyle name="Comma 19 3 2" xfId="1540"/>
    <cellStyle name="Comma 19 3 3" xfId="1541"/>
    <cellStyle name="Comma 19 4" xfId="1542"/>
    <cellStyle name="Comma 19 5" xfId="1543"/>
    <cellStyle name="Comma 19 5 2" xfId="4773"/>
    <cellStyle name="Comma 2" xfId="1544"/>
    <cellStyle name="Comma 2 10" xfId="1545"/>
    <cellStyle name="Comma 2 10 2" xfId="1546"/>
    <cellStyle name="Comma 2 10 2 2" xfId="1547"/>
    <cellStyle name="Comma 2 10 2 2 2" xfId="4774"/>
    <cellStyle name="Comma 2 10 2 3" xfId="4775"/>
    <cellStyle name="Comma 2 10 3" xfId="1548"/>
    <cellStyle name="Comma 2 10 3 2" xfId="1549"/>
    <cellStyle name="Comma 2 10 4" xfId="1550"/>
    <cellStyle name="Comma 2 10 5" xfId="1551"/>
    <cellStyle name="Comma 2 11" xfId="1552"/>
    <cellStyle name="Comma 2 11 2" xfId="1553"/>
    <cellStyle name="Comma 2 11 2 2" xfId="1554"/>
    <cellStyle name="Comma 2 11 2 2 2" xfId="4776"/>
    <cellStyle name="Comma 2 11 2 3" xfId="4777"/>
    <cellStyle name="Comma 2 11 3" xfId="1555"/>
    <cellStyle name="Comma 2 12" xfId="1556"/>
    <cellStyle name="Comma 2 12 2" xfId="1557"/>
    <cellStyle name="Comma 2 12 2 2" xfId="1558"/>
    <cellStyle name="Comma 2 12 2 2 2" xfId="4778"/>
    <cellStyle name="Comma 2 12 2 3" xfId="4779"/>
    <cellStyle name="Comma 2 12 3" xfId="1559"/>
    <cellStyle name="Comma 2 13" xfId="1560"/>
    <cellStyle name="Comma 2 13 2" xfId="1561"/>
    <cellStyle name="Comma 2 13 2 2" xfId="1562"/>
    <cellStyle name="Comma 2 13 2 2 2" xfId="4780"/>
    <cellStyle name="Comma 2 13 2 3" xfId="4781"/>
    <cellStyle name="Comma 2 13 3" xfId="1563"/>
    <cellStyle name="Comma 2 14" xfId="1564"/>
    <cellStyle name="Comma 2 14 2" xfId="1565"/>
    <cellStyle name="Comma 2 14 2 2" xfId="1566"/>
    <cellStyle name="Comma 2 14 2 2 2" xfId="4782"/>
    <cellStyle name="Comma 2 14 2 3" xfId="4783"/>
    <cellStyle name="Comma 2 14 3" xfId="1567"/>
    <cellStyle name="Comma 2 15" xfId="1568"/>
    <cellStyle name="Comma 2 15 2" xfId="1569"/>
    <cellStyle name="Comma 2 15 2 2" xfId="1570"/>
    <cellStyle name="Comma 2 15 2 2 2" xfId="4784"/>
    <cellStyle name="Comma 2 15 2 3" xfId="4785"/>
    <cellStyle name="Comma 2 15 3" xfId="1571"/>
    <cellStyle name="Comma 2 16" xfId="1572"/>
    <cellStyle name="Comma 2 16 2" xfId="1573"/>
    <cellStyle name="Comma 2 16 2 2" xfId="1574"/>
    <cellStyle name="Comma 2 16 2 2 2" xfId="4786"/>
    <cellStyle name="Comma 2 16 2 3" xfId="1575"/>
    <cellStyle name="Comma 2 16 2 4" xfId="4787"/>
    <cellStyle name="Comma 2 16 3" xfId="1576"/>
    <cellStyle name="Comma 2 17" xfId="1577"/>
    <cellStyle name="Comma 2 17 2" xfId="1578"/>
    <cellStyle name="Comma 2 17 3" xfId="1579"/>
    <cellStyle name="Comma 2 18" xfId="1580"/>
    <cellStyle name="Comma 2 18 2" xfId="1581"/>
    <cellStyle name="Comma 2 18 2 2" xfId="1582"/>
    <cellStyle name="Comma 2 18 2 3" xfId="1583"/>
    <cellStyle name="Comma 2 18 2 4" xfId="4788"/>
    <cellStyle name="Comma 2 18 3" xfId="1584"/>
    <cellStyle name="Comma 2 18 3 2" xfId="1585"/>
    <cellStyle name="Comma 2 19" xfId="1586"/>
    <cellStyle name="Comma 2 19 2" xfId="1587"/>
    <cellStyle name="Comma 2 2" xfId="1588"/>
    <cellStyle name="Comma 2 2 10" xfId="1589"/>
    <cellStyle name="Comma 2 2 11" xfId="1590"/>
    <cellStyle name="Comma 2 2 12" xfId="1591"/>
    <cellStyle name="Comma 2 2 13" xfId="1592"/>
    <cellStyle name="Comma 2 2 14" xfId="1593"/>
    <cellStyle name="Comma 2 2 15" xfId="1594"/>
    <cellStyle name="Comma 2 2 16" xfId="1595"/>
    <cellStyle name="Comma 2 2 2" xfId="1596"/>
    <cellStyle name="Comma 2 2 2 2" xfId="1597"/>
    <cellStyle name="Comma 2 2 2 2 2" xfId="1598"/>
    <cellStyle name="Comma 2 2 2 2 2 2" xfId="1599"/>
    <cellStyle name="Comma 2 2 2 2 3" xfId="1600"/>
    <cellStyle name="Comma 2 2 2 2 4" xfId="1601"/>
    <cellStyle name="Comma 2 2 2 2 5" xfId="1602"/>
    <cellStyle name="Comma 2 2 2 2 6" xfId="1603"/>
    <cellStyle name="Comma 2 2 2 2 6 2" xfId="4789"/>
    <cellStyle name="Comma 2 2 2 2 7" xfId="1604"/>
    <cellStyle name="Comma 2 2 2 2 8" xfId="5258"/>
    <cellStyle name="Comma 2 2 2 3" xfId="1605"/>
    <cellStyle name="Comma 2 2 2 3 2" xfId="1606"/>
    <cellStyle name="Comma 2 2 2 3 3" xfId="1607"/>
    <cellStyle name="Comma 2 2 2 4" xfId="1608"/>
    <cellStyle name="Comma 2 2 2 4 2" xfId="1609"/>
    <cellStyle name="Comma 2 2 2 5" xfId="1610"/>
    <cellStyle name="Comma 2 2 2 5 2" xfId="1611"/>
    <cellStyle name="Comma 2 2 2 6" xfId="1612"/>
    <cellStyle name="Comma 2 2 2 7" xfId="1613"/>
    <cellStyle name="Comma 2 2 2 8" xfId="4790"/>
    <cellStyle name="Comma 2 2 2 9" xfId="5240"/>
    <cellStyle name="Comma 2 2 3" xfId="1614"/>
    <cellStyle name="Comma 2 2 3 2" xfId="1615"/>
    <cellStyle name="Comma 2 2 3 3" xfId="1616"/>
    <cellStyle name="Comma 2 2 3 3 2" xfId="4791"/>
    <cellStyle name="Comma 2 2 3 4" xfId="1617"/>
    <cellStyle name="Comma 2 2 3 5" xfId="4792"/>
    <cellStyle name="Comma 2 2 4" xfId="1618"/>
    <cellStyle name="Comma 2 2 4 2" xfId="1619"/>
    <cellStyle name="Comma 2 2 4 3" xfId="5257"/>
    <cellStyle name="Comma 2 2 5" xfId="1620"/>
    <cellStyle name="Comma 2 2 5 2" xfId="1621"/>
    <cellStyle name="Comma 2 2 6" xfId="1622"/>
    <cellStyle name="Comma 2 2 6 2" xfId="1623"/>
    <cellStyle name="Comma 2 2 7" xfId="1624"/>
    <cellStyle name="Comma 2 2 7 2" xfId="1625"/>
    <cellStyle name="Comma 2 2 8" xfId="1626"/>
    <cellStyle name="Comma 2 2 8 2" xfId="4793"/>
    <cellStyle name="Comma 2 2 9" xfId="1627"/>
    <cellStyle name="Comma 2 2 9 2" xfId="1628"/>
    <cellStyle name="Comma 2 2_สินค้าคงเหลือยู(1)" xfId="1629"/>
    <cellStyle name="Comma 2 20" xfId="1630"/>
    <cellStyle name="Comma 2 20 2" xfId="1631"/>
    <cellStyle name="Comma 2 20 2 2" xfId="1632"/>
    <cellStyle name="Comma 2 20 2 3" xfId="4794"/>
    <cellStyle name="Comma 2 20 3" xfId="1633"/>
    <cellStyle name="Comma 2 21" xfId="1634"/>
    <cellStyle name="Comma 2 21 2" xfId="1635"/>
    <cellStyle name="Comma 2 21 3" xfId="1636"/>
    <cellStyle name="Comma 2 22" xfId="1637"/>
    <cellStyle name="Comma 2 22 2" xfId="1638"/>
    <cellStyle name="Comma 2 22 2 2" xfId="1639"/>
    <cellStyle name="Comma 2 22 3" xfId="1640"/>
    <cellStyle name="Comma 2 23" xfId="1641"/>
    <cellStyle name="Comma 2 23 2" xfId="1642"/>
    <cellStyle name="Comma 2 24" xfId="1643"/>
    <cellStyle name="Comma 2 24 2" xfId="1644"/>
    <cellStyle name="Comma 2 25" xfId="1645"/>
    <cellStyle name="Comma 2 25 2" xfId="1646"/>
    <cellStyle name="Comma 2 25 3" xfId="1647"/>
    <cellStyle name="Comma 2 26" xfId="1648"/>
    <cellStyle name="Comma 2 26 2" xfId="1649"/>
    <cellStyle name="Comma 2 26 3" xfId="1650"/>
    <cellStyle name="Comma 2 27" xfId="1651"/>
    <cellStyle name="Comma 2 27 2" xfId="1652"/>
    <cellStyle name="Comma 2 28" xfId="1653"/>
    <cellStyle name="Comma 2 28 2" xfId="1654"/>
    <cellStyle name="Comma 2 29" xfId="1655"/>
    <cellStyle name="Comma 2 29 2" xfId="1656"/>
    <cellStyle name="Comma 2 3" xfId="1657"/>
    <cellStyle name="Comma 2 3 10" xfId="1658"/>
    <cellStyle name="Comma 2 3 10 2" xfId="1659"/>
    <cellStyle name="Comma 2 3 10 2 2" xfId="4795"/>
    <cellStyle name="Comma 2 3 10 3" xfId="4796"/>
    <cellStyle name="Comma 2 3 11" xfId="1660"/>
    <cellStyle name="Comma 2 3 12" xfId="1661"/>
    <cellStyle name="Comma 2 3 13" xfId="1662"/>
    <cellStyle name="Comma 2 3 14" xfId="4797"/>
    <cellStyle name="Comma 2 3 15" xfId="5259"/>
    <cellStyle name="Comma 2 3 2" xfId="1663"/>
    <cellStyle name="Comma 2 3 2 2" xfId="1664"/>
    <cellStyle name="Comma 2 3 2 2 2" xfId="4798"/>
    <cellStyle name="Comma 2 3 2 3" xfId="1665"/>
    <cellStyle name="Comma 2 3 2 4" xfId="4799"/>
    <cellStyle name="Comma 2 3 2 5" xfId="5260"/>
    <cellStyle name="Comma 2 3 3" xfId="1666"/>
    <cellStyle name="Comma 2 3 3 2" xfId="1667"/>
    <cellStyle name="Comma 2 3 4" xfId="1668"/>
    <cellStyle name="Comma 2 3 4 2" xfId="1669"/>
    <cellStyle name="Comma 2 3 4 2 2" xfId="4800"/>
    <cellStyle name="Comma 2 3 4 3" xfId="1670"/>
    <cellStyle name="Comma 2 3 4 3 2" xfId="4801"/>
    <cellStyle name="Comma 2 3 4 4" xfId="1671"/>
    <cellStyle name="Comma 2 3 4 4 2" xfId="4802"/>
    <cellStyle name="Comma 2 3 4 5" xfId="1672"/>
    <cellStyle name="Comma 2 3 4 5 2" xfId="4803"/>
    <cellStyle name="Comma 2 3 4 6" xfId="1673"/>
    <cellStyle name="Comma 2 3 4 6 2" xfId="4804"/>
    <cellStyle name="Comma 2 3 5" xfId="1674"/>
    <cellStyle name="Comma 2 3 6" xfId="1675"/>
    <cellStyle name="Comma 2 3 6 2" xfId="4805"/>
    <cellStyle name="Comma 2 3 7" xfId="1676"/>
    <cellStyle name="Comma 2 3 7 2" xfId="1677"/>
    <cellStyle name="Comma 2 3 7 2 2" xfId="4806"/>
    <cellStyle name="Comma 2 3 7 3" xfId="4807"/>
    <cellStyle name="Comma 2 3 8" xfId="1678"/>
    <cellStyle name="Comma 2 3 8 2" xfId="1679"/>
    <cellStyle name="Comma 2 3 8 2 2" xfId="4808"/>
    <cellStyle name="Comma 2 3 8 3" xfId="4809"/>
    <cellStyle name="Comma 2 3 9" xfId="1680"/>
    <cellStyle name="Comma 2 3 9 2" xfId="1681"/>
    <cellStyle name="Comma 2 3 9 2 2" xfId="4810"/>
    <cellStyle name="Comma 2 3 9 3" xfId="4811"/>
    <cellStyle name="Comma 2 30" xfId="1682"/>
    <cellStyle name="Comma 2 30 2" xfId="1683"/>
    <cellStyle name="Comma 2 30 3" xfId="1684"/>
    <cellStyle name="Comma 2 31" xfId="1685"/>
    <cellStyle name="Comma 2 31 2" xfId="1686"/>
    <cellStyle name="Comma 2 31 3" xfId="1687"/>
    <cellStyle name="Comma 2 32" xfId="1688"/>
    <cellStyle name="Comma 2 32 2" xfId="1689"/>
    <cellStyle name="Comma 2 33" xfId="1690"/>
    <cellStyle name="Comma 2 33 2" xfId="1691"/>
    <cellStyle name="Comma 2 34" xfId="1692"/>
    <cellStyle name="Comma 2 34 2" xfId="1693"/>
    <cellStyle name="Comma 2 35" xfId="1694"/>
    <cellStyle name="Comma 2 35 2" xfId="1695"/>
    <cellStyle name="Comma 2 36" xfId="1696"/>
    <cellStyle name="Comma 2 36 2" xfId="1697"/>
    <cellStyle name="Comma 2 37" xfId="1698"/>
    <cellStyle name="Comma 2 37 2" xfId="1699"/>
    <cellStyle name="Comma 2 38" xfId="1700"/>
    <cellStyle name="Comma 2 38 2" xfId="1701"/>
    <cellStyle name="Comma 2 39" xfId="1702"/>
    <cellStyle name="Comma 2 39 2" xfId="1703"/>
    <cellStyle name="Comma 2 39 3" xfId="1704"/>
    <cellStyle name="Comma 2 4" xfId="1705"/>
    <cellStyle name="Comma 2 4 2" xfId="1706"/>
    <cellStyle name="Comma 2 4 2 2" xfId="1707"/>
    <cellStyle name="Comma 2 4 2 2 2" xfId="4812"/>
    <cellStyle name="Comma 2 4 2 3" xfId="1708"/>
    <cellStyle name="Comma 2 4 2 4" xfId="4813"/>
    <cellStyle name="Comma 2 4 3" xfId="1709"/>
    <cellStyle name="Comma 2 4 3 2" xfId="4814"/>
    <cellStyle name="Comma 2 4 4" xfId="1710"/>
    <cellStyle name="Comma 2 4 5" xfId="1711"/>
    <cellStyle name="Comma 2 4 6" xfId="1712"/>
    <cellStyle name="Comma 2 4 7" xfId="1713"/>
    <cellStyle name="Comma 2 4 8" xfId="1714"/>
    <cellStyle name="Comma 2 4 9" xfId="4815"/>
    <cellStyle name="Comma 2 40" xfId="1715"/>
    <cellStyle name="Comma 2 40 2" xfId="1716"/>
    <cellStyle name="Comma 2 40 3" xfId="1717"/>
    <cellStyle name="Comma 2 41" xfId="1718"/>
    <cellStyle name="Comma 2 41 2" xfId="1719"/>
    <cellStyle name="Comma 2 41 3" xfId="1720"/>
    <cellStyle name="Comma 2 42" xfId="1721"/>
    <cellStyle name="Comma 2 42 2" xfId="1722"/>
    <cellStyle name="Comma 2 42 2 2" xfId="1723"/>
    <cellStyle name="Comma 2 42 2 2 2" xfId="1724"/>
    <cellStyle name="Comma 2 42 2 3" xfId="1725"/>
    <cellStyle name="Comma 2 42 2 3 2" xfId="1726"/>
    <cellStyle name="Comma 2 42 3" xfId="1727"/>
    <cellStyle name="Comma 2 42 3 2" xfId="1728"/>
    <cellStyle name="Comma 2 42 4" xfId="1729"/>
    <cellStyle name="Comma 2 42 4 2" xfId="1730"/>
    <cellStyle name="Comma 2 43" xfId="1731"/>
    <cellStyle name="Comma 2 43 2" xfId="1732"/>
    <cellStyle name="Comma 2 43 2 2" xfId="1733"/>
    <cellStyle name="Comma 2 43 3" xfId="1734"/>
    <cellStyle name="Comma 2 43 3 2" xfId="1735"/>
    <cellStyle name="Comma 2 43 4" xfId="1736"/>
    <cellStyle name="Comma 2 43 4 2" xfId="1737"/>
    <cellStyle name="Comma 2 43 5" xfId="1738"/>
    <cellStyle name="Comma 2 43 5 2" xfId="1739"/>
    <cellStyle name="Comma 2 43 6" xfId="1740"/>
    <cellStyle name="Comma 2 43 7" xfId="4816"/>
    <cellStyle name="Comma 2 44" xfId="1741"/>
    <cellStyle name="Comma 2 44 2" xfId="1742"/>
    <cellStyle name="Comma 2 44 3" xfId="1743"/>
    <cellStyle name="Comma 2 45" xfId="1744"/>
    <cellStyle name="Comma 2 45 2" xfId="1745"/>
    <cellStyle name="Comma 2 45 3" xfId="4817"/>
    <cellStyle name="Comma 2 46" xfId="1746"/>
    <cellStyle name="Comma 2 46 2" xfId="1747"/>
    <cellStyle name="Comma 2 47" xfId="1748"/>
    <cellStyle name="Comma 2 47 2" xfId="1749"/>
    <cellStyle name="Comma 2 48" xfId="1750"/>
    <cellStyle name="Comma 2 49" xfId="1751"/>
    <cellStyle name="Comma 2 5" xfId="1752"/>
    <cellStyle name="Comma 2 5 2" xfId="1753"/>
    <cellStyle name="Comma 2 5 2 2" xfId="1754"/>
    <cellStyle name="Comma 2 5 2 2 2" xfId="4818"/>
    <cellStyle name="Comma 2 5 2 3" xfId="4819"/>
    <cellStyle name="Comma 2 5 3" xfId="1755"/>
    <cellStyle name="Comma 2 5 3 2" xfId="1756"/>
    <cellStyle name="Comma 2 5 4" xfId="1757"/>
    <cellStyle name="Comma 2 5 5" xfId="1758"/>
    <cellStyle name="Comma 2 50" xfId="1759"/>
    <cellStyle name="Comma 2 51" xfId="1760"/>
    <cellStyle name="Comma 2 52" xfId="5234"/>
    <cellStyle name="Comma 2 6" xfId="1761"/>
    <cellStyle name="Comma 2 6 2" xfId="1762"/>
    <cellStyle name="Comma 2 6 2 2" xfId="1763"/>
    <cellStyle name="Comma 2 6 2 2 2" xfId="4820"/>
    <cellStyle name="Comma 2 6 2 3" xfId="4821"/>
    <cellStyle name="Comma 2 6 3" xfId="1764"/>
    <cellStyle name="Comma 2 6 3 2" xfId="1765"/>
    <cellStyle name="Comma 2 6 4" xfId="1766"/>
    <cellStyle name="Comma 2 6 5" xfId="1767"/>
    <cellStyle name="Comma 2 6 6" xfId="5256"/>
    <cellStyle name="Comma 2 7" xfId="1768"/>
    <cellStyle name="Comma 2 7 2" xfId="1769"/>
    <cellStyle name="Comma 2 7 2 2" xfId="1770"/>
    <cellStyle name="Comma 2 7 2 2 2" xfId="4822"/>
    <cellStyle name="Comma 2 7 2 3" xfId="4823"/>
    <cellStyle name="Comma 2 7 3" xfId="1771"/>
    <cellStyle name="Comma 2 7 3 2" xfId="1772"/>
    <cellStyle name="Comma 2 7 4" xfId="1773"/>
    <cellStyle name="Comma 2 7 5" xfId="1774"/>
    <cellStyle name="Comma 2 8" xfId="1775"/>
    <cellStyle name="Comma 2 8 2" xfId="1776"/>
    <cellStyle name="Comma 2 8 2 2" xfId="1777"/>
    <cellStyle name="Comma 2 8 2 2 2" xfId="4824"/>
    <cellStyle name="Comma 2 8 2 3" xfId="4825"/>
    <cellStyle name="Comma 2 8 3" xfId="1778"/>
    <cellStyle name="Comma 2 8 3 2" xfId="4826"/>
    <cellStyle name="Comma 2 8 4" xfId="1779"/>
    <cellStyle name="Comma 2 8 5" xfId="1780"/>
    <cellStyle name="Comma 2 9" xfId="1781"/>
    <cellStyle name="Comma 2 9 2" xfId="1782"/>
    <cellStyle name="Comma 2 9 2 2" xfId="1783"/>
    <cellStyle name="Comma 2 9 2 2 2" xfId="4827"/>
    <cellStyle name="Comma 2 9 2 3" xfId="4828"/>
    <cellStyle name="Comma 2 9 3" xfId="1784"/>
    <cellStyle name="Comma 2 9 3 2" xfId="1785"/>
    <cellStyle name="Comma 2 9 3 3" xfId="4829"/>
    <cellStyle name="Comma 2 9 4" xfId="1786"/>
    <cellStyle name="Comma 2 9 4 2" xfId="1787"/>
    <cellStyle name="Comma 2 9 5" xfId="1788"/>
    <cellStyle name="Comma 2_101740011_รายได้ค้างรับค่าคอมมิชชั่น" xfId="1789"/>
    <cellStyle name="Comma 20" xfId="1790"/>
    <cellStyle name="Comma 20 2" xfId="1791"/>
    <cellStyle name="Comma 20 2 2" xfId="1792"/>
    <cellStyle name="Comma 20 3" xfId="1793"/>
    <cellStyle name="Comma 20 4" xfId="1794"/>
    <cellStyle name="Comma 20 5" xfId="5249"/>
    <cellStyle name="Comma 21" xfId="1795"/>
    <cellStyle name="Comma 21 2" xfId="1796"/>
    <cellStyle name="Comma 21 2 2" xfId="1797"/>
    <cellStyle name="Comma 21 3" xfId="1798"/>
    <cellStyle name="Comma 21 3 2" xfId="4830"/>
    <cellStyle name="Comma 21 4" xfId="1799"/>
    <cellStyle name="Comma 21 4 2" xfId="1800"/>
    <cellStyle name="Comma 21 5" xfId="1801"/>
    <cellStyle name="Comma 21 5 2" xfId="1802"/>
    <cellStyle name="Comma 21 6" xfId="1803"/>
    <cellStyle name="Comma 21 7" xfId="1804"/>
    <cellStyle name="Comma 21 8" xfId="5351"/>
    <cellStyle name="Comma 22" xfId="1805"/>
    <cellStyle name="Comma 22 2" xfId="1806"/>
    <cellStyle name="Comma 22 2 2" xfId="1807"/>
    <cellStyle name="Comma 22 2 3" xfId="1808"/>
    <cellStyle name="Comma 22 3" xfId="1809"/>
    <cellStyle name="Comma 22 3 2" xfId="1810"/>
    <cellStyle name="Comma 22 4" xfId="1811"/>
    <cellStyle name="Comma 22 5" xfId="1812"/>
    <cellStyle name="Comma 22 6" xfId="1813"/>
    <cellStyle name="Comma 22 7" xfId="5354"/>
    <cellStyle name="Comma 23" xfId="1814"/>
    <cellStyle name="Comma 23 2" xfId="1815"/>
    <cellStyle name="Comma 23 2 2" xfId="1816"/>
    <cellStyle name="Comma 23 3" xfId="1817"/>
    <cellStyle name="Comma 23 4" xfId="1818"/>
    <cellStyle name="Comma 23 5" xfId="4831"/>
    <cellStyle name="Comma 23 6" xfId="5359"/>
    <cellStyle name="Comma 24" xfId="1819"/>
    <cellStyle name="Comma 24 2" xfId="1820"/>
    <cellStyle name="Comma 24 2 2" xfId="1821"/>
    <cellStyle name="Comma 24 3" xfId="1822"/>
    <cellStyle name="Comma 24 3 2" xfId="4832"/>
    <cellStyle name="Comma 24 4" xfId="4833"/>
    <cellStyle name="Comma 25" xfId="1823"/>
    <cellStyle name="Comma 25 10" xfId="1824"/>
    <cellStyle name="Comma 25 11" xfId="1825"/>
    <cellStyle name="Comma 25 11 2" xfId="1826"/>
    <cellStyle name="Comma 25 12" xfId="1827"/>
    <cellStyle name="Comma 25 12 2" xfId="1828"/>
    <cellStyle name="Comma 25 13" xfId="1829"/>
    <cellStyle name="Comma 25 14" xfId="1830"/>
    <cellStyle name="Comma 25 2" xfId="1831"/>
    <cellStyle name="Comma 25 2 2" xfId="1832"/>
    <cellStyle name="Comma 25 2 3" xfId="4834"/>
    <cellStyle name="Comma 25 3" xfId="1833"/>
    <cellStyle name="Comma 25 3 2" xfId="1834"/>
    <cellStyle name="Comma 25 3 2 2" xfId="1835"/>
    <cellStyle name="Comma 25 3 2 3" xfId="4835"/>
    <cellStyle name="Comma 25 3 3" xfId="1836"/>
    <cellStyle name="Comma 25 3 3 2" xfId="1837"/>
    <cellStyle name="Comma 25 3 3 3" xfId="4836"/>
    <cellStyle name="Comma 25 3 4" xfId="1838"/>
    <cellStyle name="Comma 25 3 4 2" xfId="1839"/>
    <cellStyle name="Comma 25 3 4 3" xfId="4837"/>
    <cellStyle name="Comma 25 3 5" xfId="1840"/>
    <cellStyle name="Comma 25 3 5 2" xfId="1841"/>
    <cellStyle name="Comma 25 3 5 3" xfId="4838"/>
    <cellStyle name="Comma 25 3 6" xfId="1842"/>
    <cellStyle name="Comma 25 3 6 2" xfId="1843"/>
    <cellStyle name="Comma 25 3 6 3" xfId="4839"/>
    <cellStyle name="Comma 25 4" xfId="1844"/>
    <cellStyle name="Comma 25 4 2" xfId="1845"/>
    <cellStyle name="Comma 25 4 3" xfId="4840"/>
    <cellStyle name="Comma 25 5" xfId="1846"/>
    <cellStyle name="Comma 25 5 2" xfId="1847"/>
    <cellStyle name="Comma 25 5 3" xfId="4841"/>
    <cellStyle name="Comma 25 6" xfId="1848"/>
    <cellStyle name="Comma 25 7" xfId="1849"/>
    <cellStyle name="Comma 25 8" xfId="1850"/>
    <cellStyle name="Comma 25 9" xfId="1851"/>
    <cellStyle name="Comma 26" xfId="1852"/>
    <cellStyle name="Comma 26 2" xfId="1853"/>
    <cellStyle name="Comma 26 3" xfId="1854"/>
    <cellStyle name="Comma 26 4" xfId="4842"/>
    <cellStyle name="Comma 27" xfId="1855"/>
    <cellStyle name="Comma 27 2" xfId="1856"/>
    <cellStyle name="Comma 27 3" xfId="1857"/>
    <cellStyle name="Comma 27 4" xfId="1858"/>
    <cellStyle name="Comma 27 5" xfId="1859"/>
    <cellStyle name="Comma 28" xfId="1860"/>
    <cellStyle name="Comma 28 2" xfId="1861"/>
    <cellStyle name="Comma 28 3" xfId="1862"/>
    <cellStyle name="Comma 28 4" xfId="1863"/>
    <cellStyle name="Comma 29" xfId="1864"/>
    <cellStyle name="Comma 29 2" xfId="1865"/>
    <cellStyle name="Comma 29 2 2" xfId="1866"/>
    <cellStyle name="Comma 29 2 2 2" xfId="5232"/>
    <cellStyle name="Comma 29 2 3" xfId="4843"/>
    <cellStyle name="Comma 29 2 4" xfId="5226"/>
    <cellStyle name="Comma 29 3" xfId="1867"/>
    <cellStyle name="Comma 29 3 2" xfId="5230"/>
    <cellStyle name="Comma 29 4" xfId="1868"/>
    <cellStyle name="Comma 29 5" xfId="5222"/>
    <cellStyle name="Comma 3" xfId="1869"/>
    <cellStyle name="Comma 3 10" xfId="1870"/>
    <cellStyle name="Comma 3 10 2" xfId="1871"/>
    <cellStyle name="Comma 3 11" xfId="1872"/>
    <cellStyle name="Comma 3 11 2" xfId="1873"/>
    <cellStyle name="Comma 3 12" xfId="1874"/>
    <cellStyle name="Comma 3 12 2" xfId="1875"/>
    <cellStyle name="Comma 3 13" xfId="1876"/>
    <cellStyle name="Comma 3 13 2" xfId="1877"/>
    <cellStyle name="Comma 3 14" xfId="1878"/>
    <cellStyle name="Comma 3 14 2" xfId="1879"/>
    <cellStyle name="Comma 3 15" xfId="1880"/>
    <cellStyle name="Comma 3 15 2" xfId="1881"/>
    <cellStyle name="Comma 3 16" xfId="1882"/>
    <cellStyle name="Comma 3 16 2" xfId="1883"/>
    <cellStyle name="Comma 3 17" xfId="1884"/>
    <cellStyle name="Comma 3 17 2" xfId="1885"/>
    <cellStyle name="Comma 3 18" xfId="1886"/>
    <cellStyle name="Comma 3 18 2" xfId="1887"/>
    <cellStyle name="Comma 3 19" xfId="1888"/>
    <cellStyle name="Comma 3 19 2" xfId="1889"/>
    <cellStyle name="Comma 3 2" xfId="1890"/>
    <cellStyle name="Comma 3 2 2" xfId="1891"/>
    <cellStyle name="Comma 3 2 2 2" xfId="1892"/>
    <cellStyle name="Comma 3 2 2 2 2" xfId="4844"/>
    <cellStyle name="Comma 3 2 2 3" xfId="4845"/>
    <cellStyle name="Comma 3 2 2 4" xfId="5291"/>
    <cellStyle name="Comma 3 2 3" xfId="1893"/>
    <cellStyle name="Comma 3 2 3 2" xfId="4846"/>
    <cellStyle name="Comma 3 2 4" xfId="1894"/>
    <cellStyle name="Comma 3 2 5" xfId="4847"/>
    <cellStyle name="Comma 3 2 6" xfId="5245"/>
    <cellStyle name="Comma 3 20" xfId="1895"/>
    <cellStyle name="Comma 3 20 2" xfId="1896"/>
    <cellStyle name="Comma 3 21" xfId="1897"/>
    <cellStyle name="Comma 3 21 2" xfId="1898"/>
    <cellStyle name="Comma 3 22" xfId="1899"/>
    <cellStyle name="Comma 3 22 2" xfId="1900"/>
    <cellStyle name="Comma 3 23" xfId="1901"/>
    <cellStyle name="Comma 3 23 2" xfId="1902"/>
    <cellStyle name="Comma 3 24" xfId="1903"/>
    <cellStyle name="Comma 3 24 2" xfId="1904"/>
    <cellStyle name="Comma 3 25" xfId="1905"/>
    <cellStyle name="Comma 3 25 2" xfId="1906"/>
    <cellStyle name="Comma 3 26" xfId="1907"/>
    <cellStyle name="Comma 3 26 2" xfId="1908"/>
    <cellStyle name="Comma 3 27" xfId="1909"/>
    <cellStyle name="Comma 3 27 2" xfId="1910"/>
    <cellStyle name="Comma 3 28" xfId="1911"/>
    <cellStyle name="Comma 3 28 2" xfId="1912"/>
    <cellStyle name="Comma 3 29" xfId="1913"/>
    <cellStyle name="Comma 3 29 2" xfId="1914"/>
    <cellStyle name="Comma 3 3" xfId="1915"/>
    <cellStyle name="Comma 3 3 2" xfId="1916"/>
    <cellStyle name="Comma 3 3 2 2" xfId="1917"/>
    <cellStyle name="Comma 3 3 2 2 2" xfId="4848"/>
    <cellStyle name="Comma 3 3 2 3" xfId="1918"/>
    <cellStyle name="Comma 3 3 2 4" xfId="4849"/>
    <cellStyle name="Comma 3 3 3" xfId="1919"/>
    <cellStyle name="Comma 3 3 3 2" xfId="4850"/>
    <cellStyle name="Comma 3 3 4" xfId="1920"/>
    <cellStyle name="Comma 3 3 5" xfId="5261"/>
    <cellStyle name="Comma 3 30" xfId="1921"/>
    <cellStyle name="Comma 3 30 2" xfId="1922"/>
    <cellStyle name="Comma 3 30 2 2" xfId="1923"/>
    <cellStyle name="Comma 3 30 2 2 2" xfId="1924"/>
    <cellStyle name="Comma 3 30 2 3" xfId="1925"/>
    <cellStyle name="Comma 3 30 3" xfId="1926"/>
    <cellStyle name="Comma 3 30 3 2" xfId="1927"/>
    <cellStyle name="Comma 3 30 4" xfId="1928"/>
    <cellStyle name="Comma 3 30 4 2" xfId="1929"/>
    <cellStyle name="Comma 3 31" xfId="1930"/>
    <cellStyle name="Comma 3 31 2" xfId="1931"/>
    <cellStyle name="Comma 3 31 3" xfId="4851"/>
    <cellStyle name="Comma 3 32" xfId="1932"/>
    <cellStyle name="Comma 3 33" xfId="4852"/>
    <cellStyle name="Comma 3 34" xfId="5218"/>
    <cellStyle name="Comma 3 4" xfId="1933"/>
    <cellStyle name="Comma 3 4 2" xfId="1934"/>
    <cellStyle name="Comma 3 4 2 2" xfId="4853"/>
    <cellStyle name="Comma 3 4 3" xfId="1935"/>
    <cellStyle name="Comma 3 5" xfId="1936"/>
    <cellStyle name="Comma 3 5 2" xfId="1937"/>
    <cellStyle name="Comma 3 5 2 2" xfId="4854"/>
    <cellStyle name="Comma 3 5 3" xfId="1938"/>
    <cellStyle name="Comma 3 6" xfId="1939"/>
    <cellStyle name="Comma 3 6 2" xfId="1940"/>
    <cellStyle name="Comma 3 7" xfId="1941"/>
    <cellStyle name="Comma 3 7 2" xfId="1942"/>
    <cellStyle name="Comma 3 8" xfId="1943"/>
    <cellStyle name="Comma 3 8 2" xfId="1944"/>
    <cellStyle name="Comma 3 9" xfId="1945"/>
    <cellStyle name="Comma 3 9 2" xfId="1946"/>
    <cellStyle name="Comma 3_ประหน้าecl-19-4-54(แพน)" xfId="1947"/>
    <cellStyle name="Comma 30" xfId="1948"/>
    <cellStyle name="Comma 30 2" xfId="1949"/>
    <cellStyle name="Comma 30 2 2" xfId="4855"/>
    <cellStyle name="Comma 30 3" xfId="4856"/>
    <cellStyle name="Comma 31" xfId="1950"/>
    <cellStyle name="Comma 31 2" xfId="1951"/>
    <cellStyle name="Comma 31 2 2" xfId="1952"/>
    <cellStyle name="Comma 31 2 3" xfId="4857"/>
    <cellStyle name="Comma 31 3" xfId="1953"/>
    <cellStyle name="Comma 31 4" xfId="1954"/>
    <cellStyle name="Comma 31 4 2" xfId="1955"/>
    <cellStyle name="Comma 31 5" xfId="1956"/>
    <cellStyle name="Comma 31 5 2" xfId="1957"/>
    <cellStyle name="Comma 31 6" xfId="1958"/>
    <cellStyle name="Comma 32" xfId="1959"/>
    <cellStyle name="Comma 32 2" xfId="1960"/>
    <cellStyle name="Comma 32 2 2" xfId="1961"/>
    <cellStyle name="Comma 32 2 2 2" xfId="1962"/>
    <cellStyle name="Comma 32 2 2 3" xfId="4858"/>
    <cellStyle name="Comma 32 2 3" xfId="1963"/>
    <cellStyle name="Comma 32 2 3 2" xfId="4859"/>
    <cellStyle name="Comma 32 2 4" xfId="4860"/>
    <cellStyle name="Comma 32 3" xfId="1964"/>
    <cellStyle name="Comma 32 3 2" xfId="1965"/>
    <cellStyle name="Comma 32 3 3" xfId="4861"/>
    <cellStyle name="Comma 32 4" xfId="1966"/>
    <cellStyle name="Comma 32 5" xfId="4862"/>
    <cellStyle name="Comma 33" xfId="1967"/>
    <cellStyle name="Comma 33 2" xfId="1968"/>
    <cellStyle name="Comma 33 3" xfId="4863"/>
    <cellStyle name="Comma 34" xfId="1969"/>
    <cellStyle name="Comma 34 2" xfId="1970"/>
    <cellStyle name="Comma 34 2 2" xfId="1971"/>
    <cellStyle name="Comma 34 2 2 2" xfId="4864"/>
    <cellStyle name="Comma 34 2 3" xfId="4865"/>
    <cellStyle name="Comma 34 3" xfId="1972"/>
    <cellStyle name="Comma 34 3 2" xfId="4866"/>
    <cellStyle name="Comma 34 4" xfId="4867"/>
    <cellStyle name="Comma 35" xfId="1973"/>
    <cellStyle name="Comma 35 2" xfId="1974"/>
    <cellStyle name="Comma 35 2 2" xfId="1975"/>
    <cellStyle name="Comma 35 2 2 2" xfId="4868"/>
    <cellStyle name="Comma 35 2 3" xfId="4869"/>
    <cellStyle name="Comma 35 3" xfId="1976"/>
    <cellStyle name="Comma 35 3 2" xfId="4870"/>
    <cellStyle name="Comma 35 4" xfId="4871"/>
    <cellStyle name="Comma 36" xfId="1977"/>
    <cellStyle name="Comma 36 2" xfId="1978"/>
    <cellStyle name="Comma 36 2 2" xfId="1979"/>
    <cellStyle name="Comma 36 2 3" xfId="4872"/>
    <cellStyle name="Comma 36 3" xfId="1980"/>
    <cellStyle name="Comma 36 4" xfId="4873"/>
    <cellStyle name="Comma 37" xfId="1981"/>
    <cellStyle name="Comma 37 2" xfId="1982"/>
    <cellStyle name="Comma 37 3" xfId="1983"/>
    <cellStyle name="Comma 37 4" xfId="1984"/>
    <cellStyle name="Comma 37 5" xfId="4874"/>
    <cellStyle name="Comma 38" xfId="1985"/>
    <cellStyle name="Comma 38 2" xfId="4875"/>
    <cellStyle name="Comma 39" xfId="1986"/>
    <cellStyle name="Comma 39 2" xfId="1987"/>
    <cellStyle name="Comma 39 2 2" xfId="4876"/>
    <cellStyle name="Comma 39 3" xfId="4877"/>
    <cellStyle name="Comma 4" xfId="1988"/>
    <cellStyle name="Comma 4 10" xfId="1989"/>
    <cellStyle name="Comma 4 11" xfId="1990"/>
    <cellStyle name="Comma 4 12" xfId="1991"/>
    <cellStyle name="Comma 4 13" xfId="1992"/>
    <cellStyle name="Comma 4 13 2" xfId="1993"/>
    <cellStyle name="Comma 4 14" xfId="1994"/>
    <cellStyle name="Comma 4 15" xfId="1995"/>
    <cellStyle name="Comma 4 16" xfId="1996"/>
    <cellStyle name="Comma 4 17" xfId="4878"/>
    <cellStyle name="Comma 4 2" xfId="1997"/>
    <cellStyle name="Comma 4 2 10" xfId="5237"/>
    <cellStyle name="Comma 4 2 2" xfId="1998"/>
    <cellStyle name="Comma 4 2 2 2" xfId="1999"/>
    <cellStyle name="Comma 4 2 2 2 2" xfId="4879"/>
    <cellStyle name="Comma 4 2 2 2 3" xfId="5264"/>
    <cellStyle name="Comma 4 2 2 3" xfId="2000"/>
    <cellStyle name="Comma 4 2 2 4" xfId="4880"/>
    <cellStyle name="Comma 4 2 2 5" xfId="5242"/>
    <cellStyle name="Comma 4 2 3" xfId="2001"/>
    <cellStyle name="Comma 4 2 3 2" xfId="5263"/>
    <cellStyle name="Comma 4 2 4" xfId="2002"/>
    <cellStyle name="Comma 4 2 5" xfId="2003"/>
    <cellStyle name="Comma 4 2 6" xfId="2004"/>
    <cellStyle name="Comma 4 2 7" xfId="2005"/>
    <cellStyle name="Comma 4 2 7 2" xfId="4881"/>
    <cellStyle name="Comma 4 2 8" xfId="2006"/>
    <cellStyle name="Comma 4 2 9" xfId="4882"/>
    <cellStyle name="Comma 4 3" xfId="2007"/>
    <cellStyle name="Comma 4 3 2" xfId="2008"/>
    <cellStyle name="Comma 4 3 3" xfId="2009"/>
    <cellStyle name="Comma 4 3 4" xfId="4883"/>
    <cellStyle name="Comma 4 3 5" xfId="5265"/>
    <cellStyle name="Comma 4 4" xfId="2010"/>
    <cellStyle name="Comma 4 4 2" xfId="2011"/>
    <cellStyle name="Comma 4 4 3" xfId="2012"/>
    <cellStyle name="Comma 4 4 4" xfId="5262"/>
    <cellStyle name="Comma 4 5" xfId="2013"/>
    <cellStyle name="Comma 4 5 2" xfId="2014"/>
    <cellStyle name="Comma 4 5 3" xfId="2015"/>
    <cellStyle name="Comma 4 6" xfId="2016"/>
    <cellStyle name="Comma 4 6 2" xfId="2017"/>
    <cellStyle name="Comma 4 6 3" xfId="2018"/>
    <cellStyle name="Comma 4 7" xfId="2019"/>
    <cellStyle name="Comma 4 8" xfId="2020"/>
    <cellStyle name="Comma 4 9" xfId="2021"/>
    <cellStyle name="Comma 4_AR_AP Audit updateMgen " xfId="2022"/>
    <cellStyle name="Comma 40" xfId="2023"/>
    <cellStyle name="Comma 40 2" xfId="2024"/>
    <cellStyle name="Comma 40 2 2" xfId="2025"/>
    <cellStyle name="Comma 40 3" xfId="2026"/>
    <cellStyle name="Comma 40 3 2" xfId="2027"/>
    <cellStyle name="Comma 40 4" xfId="2028"/>
    <cellStyle name="Comma 41" xfId="2029"/>
    <cellStyle name="Comma 41 2" xfId="2030"/>
    <cellStyle name="Comma 42" xfId="2031"/>
    <cellStyle name="Comma 42 2" xfId="2032"/>
    <cellStyle name="Comma 43" xfId="2033"/>
    <cellStyle name="Comma 43 2" xfId="2034"/>
    <cellStyle name="Comma 43 2 2" xfId="2035"/>
    <cellStyle name="Comma 43 3" xfId="2036"/>
    <cellStyle name="Comma 43 3 2" xfId="2037"/>
    <cellStyle name="Comma 43 4" xfId="2038"/>
    <cellStyle name="Comma 44" xfId="2039"/>
    <cellStyle name="Comma 44 2" xfId="2040"/>
    <cellStyle name="Comma 45" xfId="2041"/>
    <cellStyle name="Comma 46" xfId="2042"/>
    <cellStyle name="Comma 46 2" xfId="4884"/>
    <cellStyle name="Comma 47" xfId="2043"/>
    <cellStyle name="Comma 47 2" xfId="4885"/>
    <cellStyle name="Comma 48" xfId="2044"/>
    <cellStyle name="Comma 48 2" xfId="4886"/>
    <cellStyle name="Comma 49" xfId="2045"/>
    <cellStyle name="Comma 49 2" xfId="4887"/>
    <cellStyle name="Comma 5" xfId="2046"/>
    <cellStyle name="Comma 5 10" xfId="2047"/>
    <cellStyle name="Comma 5 10 2" xfId="2048"/>
    <cellStyle name="Comma 5 11" xfId="2049"/>
    <cellStyle name="Comma 5 11 2" xfId="2050"/>
    <cellStyle name="Comma 5 12" xfId="2051"/>
    <cellStyle name="Comma 5 12 2" xfId="2052"/>
    <cellStyle name="Comma 5 13" xfId="2053"/>
    <cellStyle name="Comma 5 13 2" xfId="2054"/>
    <cellStyle name="Comma 5 13 2 2" xfId="2055"/>
    <cellStyle name="Comma 5 13 2 3" xfId="2056"/>
    <cellStyle name="Comma 5 13 3" xfId="2057"/>
    <cellStyle name="Comma 5 14" xfId="2058"/>
    <cellStyle name="Comma 5 14 2" xfId="2059"/>
    <cellStyle name="Comma 5 14 2 2" xfId="2060"/>
    <cellStyle name="Comma 5 14 3" xfId="2061"/>
    <cellStyle name="Comma 5 15" xfId="2062"/>
    <cellStyle name="Comma 5 15 2" xfId="2063"/>
    <cellStyle name="Comma 5 16" xfId="2064"/>
    <cellStyle name="Comma 5 16 2" xfId="2065"/>
    <cellStyle name="Comma 5 17" xfId="4888"/>
    <cellStyle name="Comma 5 18" xfId="4889"/>
    <cellStyle name="Comma 5 2" xfId="2066"/>
    <cellStyle name="Comma 5 2 2" xfId="2067"/>
    <cellStyle name="Comma 5 2 2 2" xfId="2068"/>
    <cellStyle name="Comma 5 2 2 2 2" xfId="2069"/>
    <cellStyle name="Comma 5 2 2 3" xfId="2070"/>
    <cellStyle name="Comma 5 2 2 3 2" xfId="2071"/>
    <cellStyle name="Comma 5 2 2 4" xfId="2072"/>
    <cellStyle name="Comma 5 2 2 4 2" xfId="2073"/>
    <cellStyle name="Comma 5 2 3" xfId="2074"/>
    <cellStyle name="Comma 5 2 3 2" xfId="2075"/>
    <cellStyle name="Comma 5 2 3 3" xfId="2076"/>
    <cellStyle name="Comma 5 2 4" xfId="2077"/>
    <cellStyle name="Comma 5 2 4 2" xfId="4890"/>
    <cellStyle name="Comma 5 2 5" xfId="2078"/>
    <cellStyle name="Comma 5 2 5 2" xfId="4891"/>
    <cellStyle name="Comma 5 2 6" xfId="2079"/>
    <cellStyle name="Comma 5 2 7" xfId="2080"/>
    <cellStyle name="Comma 5 2 7 2" xfId="2081"/>
    <cellStyle name="Comma 5 2 8" xfId="2082"/>
    <cellStyle name="Comma 5 2 8 2" xfId="2083"/>
    <cellStyle name="Comma 5 2 9" xfId="5266"/>
    <cellStyle name="Comma 5 3" xfId="2084"/>
    <cellStyle name="Comma 5 3 2" xfId="2085"/>
    <cellStyle name="Comma 5 3 2 2" xfId="2086"/>
    <cellStyle name="Comma 5 3 3" xfId="2087"/>
    <cellStyle name="Comma 5 4" xfId="2088"/>
    <cellStyle name="Comma 5 4 2" xfId="2089"/>
    <cellStyle name="Comma 5 4 2 2" xfId="2090"/>
    <cellStyle name="Comma 5 4 2 3" xfId="4892"/>
    <cellStyle name="Comma 5 4 3" xfId="2091"/>
    <cellStyle name="Comma 5 4 3 2" xfId="2092"/>
    <cellStyle name="Comma 5 4 3 3" xfId="4893"/>
    <cellStyle name="Comma 5 4 4" xfId="2093"/>
    <cellStyle name="Comma 5 4 4 2" xfId="2094"/>
    <cellStyle name="Comma 5 4 4 3" xfId="4894"/>
    <cellStyle name="Comma 5 4 5" xfId="2095"/>
    <cellStyle name="Comma 5 4 5 2" xfId="2096"/>
    <cellStyle name="Comma 5 4 5 3" xfId="4895"/>
    <cellStyle name="Comma 5 4 6" xfId="2097"/>
    <cellStyle name="Comma 5 4 6 2" xfId="2098"/>
    <cellStyle name="Comma 5 4 6 3" xfId="4896"/>
    <cellStyle name="Comma 5 4 7" xfId="2099"/>
    <cellStyle name="Comma 5 4 7 2" xfId="2100"/>
    <cellStyle name="Comma 5 5" xfId="2101"/>
    <cellStyle name="Comma 5 5 2" xfId="2102"/>
    <cellStyle name="Comma 5 5 2 2" xfId="2103"/>
    <cellStyle name="Comma 5 6" xfId="2104"/>
    <cellStyle name="Comma 5 6 2" xfId="2105"/>
    <cellStyle name="Comma 5 7" xfId="2106"/>
    <cellStyle name="Comma 5 7 2" xfId="2107"/>
    <cellStyle name="Comma 5 8" xfId="2108"/>
    <cellStyle name="Comma 5 8 2" xfId="2109"/>
    <cellStyle name="Comma 5 9" xfId="2110"/>
    <cellStyle name="Comma 5 9 2" xfId="2111"/>
    <cellStyle name="Comma 5_Bulk _ Audit" xfId="2112"/>
    <cellStyle name="Comma 50" xfId="2113"/>
    <cellStyle name="Comma 50 2" xfId="4897"/>
    <cellStyle name="Comma 51" xfId="2114"/>
    <cellStyle name="Comma 51 2" xfId="4898"/>
    <cellStyle name="Comma 52" xfId="2115"/>
    <cellStyle name="Comma 52 2" xfId="4899"/>
    <cellStyle name="Comma 53" xfId="2116"/>
    <cellStyle name="Comma 53 2" xfId="4900"/>
    <cellStyle name="Comma 54" xfId="2117"/>
    <cellStyle name="Comma 54 2" xfId="4901"/>
    <cellStyle name="Comma 55" xfId="2118"/>
    <cellStyle name="Comma 55 2" xfId="2119"/>
    <cellStyle name="Comma 56" xfId="2120"/>
    <cellStyle name="Comma 56 2" xfId="2121"/>
    <cellStyle name="Comma 57" xfId="2122"/>
    <cellStyle name="Comma 57 2" xfId="4902"/>
    <cellStyle name="Comma 58" xfId="2123"/>
    <cellStyle name="Comma 59" xfId="2124"/>
    <cellStyle name="Comma 6" xfId="2125"/>
    <cellStyle name="Comma 6 10" xfId="2126"/>
    <cellStyle name="Comma 6 10 2" xfId="2127"/>
    <cellStyle name="Comma 6 11" xfId="2128"/>
    <cellStyle name="Comma 6 11 2" xfId="2129"/>
    <cellStyle name="Comma 6 12" xfId="2130"/>
    <cellStyle name="Comma 6 12 2" xfId="2131"/>
    <cellStyle name="Comma 6 13" xfId="2132"/>
    <cellStyle name="Comma 6 13 2" xfId="2133"/>
    <cellStyle name="Comma 6 14" xfId="2134"/>
    <cellStyle name="Comma 6 14 2" xfId="2135"/>
    <cellStyle name="Comma 6 15" xfId="2136"/>
    <cellStyle name="Comma 6 16" xfId="2137"/>
    <cellStyle name="Comma 6 16 2" xfId="4903"/>
    <cellStyle name="Comma 6 17" xfId="4904"/>
    <cellStyle name="Comma 6 18" xfId="5246"/>
    <cellStyle name="Comma 6 2" xfId="2138"/>
    <cellStyle name="Comma 6 2 2" xfId="2139"/>
    <cellStyle name="Comma 6 2 2 2" xfId="2140"/>
    <cellStyle name="Comma 6 2 2 2 2" xfId="2141"/>
    <cellStyle name="Comma 6 2 2 2 2 2" xfId="2142"/>
    <cellStyle name="Comma 6 2 2 2 2 3" xfId="4905"/>
    <cellStyle name="Comma 6 2 2 2 3" xfId="2143"/>
    <cellStyle name="Comma 6 2 2 2 3 2" xfId="4906"/>
    <cellStyle name="Comma 6 2 2 2 4" xfId="4907"/>
    <cellStyle name="Comma 6 2 2 2 5" xfId="5270"/>
    <cellStyle name="Comma 6 2 2 3" xfId="2144"/>
    <cellStyle name="Comma 6 2 2 4" xfId="2145"/>
    <cellStyle name="Comma 6 2 2 5" xfId="4908"/>
    <cellStyle name="Comma 6 2 2 6" xfId="5269"/>
    <cellStyle name="Comma 6 2 3" xfId="2146"/>
    <cellStyle name="Comma 6 2 3 2" xfId="2147"/>
    <cellStyle name="Comma 6 2 3 3" xfId="4909"/>
    <cellStyle name="Comma 6 2 3 4" xfId="4910"/>
    <cellStyle name="Comma 6 2 3 5" xfId="5271"/>
    <cellStyle name="Comma 6 2 4" xfId="2148"/>
    <cellStyle name="Comma 6 2 4 2" xfId="2149"/>
    <cellStyle name="Comma 6 2 5" xfId="2150"/>
    <cellStyle name="Comma 6 2 6" xfId="2151"/>
    <cellStyle name="Comma 6 2 7" xfId="4911"/>
    <cellStyle name="Comma 6 2 8" xfId="5268"/>
    <cellStyle name="Comma 6 3" xfId="2152"/>
    <cellStyle name="Comma 6 3 2" xfId="2153"/>
    <cellStyle name="Comma 6 3 2 2" xfId="2154"/>
    <cellStyle name="Comma 6 3 3" xfId="4912"/>
    <cellStyle name="Comma 6 3 4" xfId="4913"/>
    <cellStyle name="Comma 6 3 5" xfId="5272"/>
    <cellStyle name="Comma 6 4" xfId="2155"/>
    <cellStyle name="Comma 6 4 2" xfId="2156"/>
    <cellStyle name="Comma 6 4 3" xfId="5267"/>
    <cellStyle name="Comma 6 5" xfId="2157"/>
    <cellStyle name="Comma 6 5 2" xfId="2158"/>
    <cellStyle name="Comma 6 6" xfId="2159"/>
    <cellStyle name="Comma 6 6 2" xfId="2160"/>
    <cellStyle name="Comma 6 7" xfId="2161"/>
    <cellStyle name="Comma 6 7 2" xfId="2162"/>
    <cellStyle name="Comma 6 8" xfId="2163"/>
    <cellStyle name="Comma 6 8 2" xfId="2164"/>
    <cellStyle name="Comma 6 9" xfId="2165"/>
    <cellStyle name="Comma 6 9 2" xfId="2166"/>
    <cellStyle name="Comma 60" xfId="2167"/>
    <cellStyle name="Comma 61" xfId="2168"/>
    <cellStyle name="Comma 62" xfId="2169"/>
    <cellStyle name="Comma 63" xfId="2170"/>
    <cellStyle name="Comma 64" xfId="2171"/>
    <cellStyle name="Comma 65" xfId="2172"/>
    <cellStyle name="Comma 66" xfId="2173"/>
    <cellStyle name="Comma 67" xfId="2174"/>
    <cellStyle name="Comma 68" xfId="2175"/>
    <cellStyle name="Comma 69" xfId="4914"/>
    <cellStyle name="Comma 7" xfId="2176"/>
    <cellStyle name="Comma 7 10" xfId="2177"/>
    <cellStyle name="Comma 7 10 2" xfId="2178"/>
    <cellStyle name="Comma 7 11" xfId="2179"/>
    <cellStyle name="Comma 7 11 2" xfId="2180"/>
    <cellStyle name="Comma 7 12" xfId="2181"/>
    <cellStyle name="Comma 7 12 2" xfId="2182"/>
    <cellStyle name="Comma 7 13" xfId="2183"/>
    <cellStyle name="Comma 7 13 2" xfId="2184"/>
    <cellStyle name="Comma 7 14" xfId="2185"/>
    <cellStyle name="Comma 7 15" xfId="4915"/>
    <cellStyle name="Comma 7 2" xfId="2186"/>
    <cellStyle name="Comma 7 2 2" xfId="2187"/>
    <cellStyle name="Comma 7 2 2 2" xfId="4916"/>
    <cellStyle name="Comma 7 2 3" xfId="2188"/>
    <cellStyle name="Comma 7 2 3 2" xfId="4917"/>
    <cellStyle name="Comma 7 2 4" xfId="2189"/>
    <cellStyle name="Comma 7 2 5" xfId="2190"/>
    <cellStyle name="Comma 7 2 6" xfId="4918"/>
    <cellStyle name="Comma 7 2_Lead -  NU 31-3-54" xfId="2191"/>
    <cellStyle name="Comma 7 3" xfId="2192"/>
    <cellStyle name="Comma 7 3 2" xfId="2193"/>
    <cellStyle name="Comma 7 3 3" xfId="4919"/>
    <cellStyle name="Comma 7 3 4" xfId="4920"/>
    <cellStyle name="Comma 7 3 5" xfId="4921"/>
    <cellStyle name="Comma 7 3 6" xfId="5292"/>
    <cellStyle name="Comma 7 4" xfId="2194"/>
    <cellStyle name="Comma 7 4 2" xfId="2195"/>
    <cellStyle name="Comma 7 5" xfId="2196"/>
    <cellStyle name="Comma 7 5 2" xfId="2197"/>
    <cellStyle name="Comma 7 6" xfId="2198"/>
    <cellStyle name="Comma 7 6 2" xfId="2199"/>
    <cellStyle name="Comma 7 7" xfId="2200"/>
    <cellStyle name="Comma 7 7 2" xfId="2201"/>
    <cellStyle name="Comma 7 8" xfId="2202"/>
    <cellStyle name="Comma 7 8 2" xfId="2203"/>
    <cellStyle name="Comma 7 9" xfId="2204"/>
    <cellStyle name="Comma 7 9 2" xfId="2205"/>
    <cellStyle name="Comma 7_PRE-BUILTQ1-54" xfId="2206"/>
    <cellStyle name="Comma 70" xfId="5214"/>
    <cellStyle name="Comma 8" xfId="2207"/>
    <cellStyle name="Comma 8 10" xfId="2208"/>
    <cellStyle name="Comma 8 10 2" xfId="2209"/>
    <cellStyle name="Comma 8 11" xfId="2210"/>
    <cellStyle name="Comma 8 11 2" xfId="2211"/>
    <cellStyle name="Comma 8 12" xfId="2212"/>
    <cellStyle name="Comma 8 12 2" xfId="2213"/>
    <cellStyle name="Comma 8 13" xfId="2214"/>
    <cellStyle name="Comma 8 13 2" xfId="2215"/>
    <cellStyle name="Comma 8 14" xfId="2216"/>
    <cellStyle name="Comma 8 14 2" xfId="2217"/>
    <cellStyle name="Comma 8 15" xfId="2218"/>
    <cellStyle name="Comma 8 16" xfId="4922"/>
    <cellStyle name="Comma 8 17" xfId="5273"/>
    <cellStyle name="Comma 8 2" xfId="2219"/>
    <cellStyle name="Comma 8 2 2" xfId="2220"/>
    <cellStyle name="Comma 8 2 2 2" xfId="4923"/>
    <cellStyle name="Comma 8 2 3" xfId="2221"/>
    <cellStyle name="Comma 8 2 3 2" xfId="4924"/>
    <cellStyle name="Comma 8 2 4" xfId="2222"/>
    <cellStyle name="Comma 8 2 4 2" xfId="2223"/>
    <cellStyle name="Comma 8 2 5" xfId="2224"/>
    <cellStyle name="Comma 8 3" xfId="2225"/>
    <cellStyle name="Comma 8 3 2" xfId="2226"/>
    <cellStyle name="Comma 8 3 3" xfId="2227"/>
    <cellStyle name="Comma 8 4" xfId="2228"/>
    <cellStyle name="Comma 8 4 2" xfId="2229"/>
    <cellStyle name="Comma 8 4 3" xfId="2230"/>
    <cellStyle name="Comma 8 5" xfId="2231"/>
    <cellStyle name="Comma 8 5 2" xfId="2232"/>
    <cellStyle name="Comma 8 5 3" xfId="2233"/>
    <cellStyle name="Comma 8 6" xfId="2234"/>
    <cellStyle name="Comma 8 6 2" xfId="2235"/>
    <cellStyle name="Comma 8 7" xfId="2236"/>
    <cellStyle name="Comma 8 7 2" xfId="2237"/>
    <cellStyle name="Comma 8 8" xfId="2238"/>
    <cellStyle name="Comma 8 8 2" xfId="2239"/>
    <cellStyle name="Comma 8 9" xfId="2240"/>
    <cellStyle name="Comma 8 9 2" xfId="2241"/>
    <cellStyle name="Comma 9" xfId="2242"/>
    <cellStyle name="Comma 9 10" xfId="2243"/>
    <cellStyle name="Comma 9 10 2" xfId="2244"/>
    <cellStyle name="Comma 9 11" xfId="2245"/>
    <cellStyle name="Comma 9 11 2" xfId="2246"/>
    <cellStyle name="Comma 9 12" xfId="2247"/>
    <cellStyle name="Comma 9 12 2" xfId="2248"/>
    <cellStyle name="Comma 9 13" xfId="2249"/>
    <cellStyle name="Comma 9 13 2" xfId="2250"/>
    <cellStyle name="Comma 9 13 3" xfId="4925"/>
    <cellStyle name="Comma 9 14" xfId="2251"/>
    <cellStyle name="Comma 9 15" xfId="2252"/>
    <cellStyle name="Comma 9 16" xfId="4926"/>
    <cellStyle name="Comma 9 17" xfId="5274"/>
    <cellStyle name="Comma 9 2" xfId="2253"/>
    <cellStyle name="Comma 9 2 2" xfId="2254"/>
    <cellStyle name="Comma 9 2 2 2" xfId="2255"/>
    <cellStyle name="Comma 9 2 2 2 2" xfId="4927"/>
    <cellStyle name="Comma 9 2 2 3" xfId="4928"/>
    <cellStyle name="Comma 9 2 3" xfId="2256"/>
    <cellStyle name="Comma 9 2 3 2" xfId="4929"/>
    <cellStyle name="Comma 9 2 4" xfId="2257"/>
    <cellStyle name="Comma 9 2 5" xfId="2258"/>
    <cellStyle name="Comma 9 2 6" xfId="4930"/>
    <cellStyle name="Comma 9 2 7" xfId="5275"/>
    <cellStyle name="Comma 9 3" xfId="2259"/>
    <cellStyle name="Comma 9 3 2" xfId="2260"/>
    <cellStyle name="Comma 9 4" xfId="2261"/>
    <cellStyle name="Comma 9 4 2" xfId="2262"/>
    <cellStyle name="Comma 9 5" xfId="2263"/>
    <cellStyle name="Comma 9 5 2" xfId="2264"/>
    <cellStyle name="Comma 9 6" xfId="2265"/>
    <cellStyle name="Comma 9 6 2" xfId="2266"/>
    <cellStyle name="Comma 9 7" xfId="2267"/>
    <cellStyle name="Comma 9 7 2" xfId="2268"/>
    <cellStyle name="Comma 9 8" xfId="2269"/>
    <cellStyle name="Comma 9 8 2" xfId="2270"/>
    <cellStyle name="Comma 9 9" xfId="2271"/>
    <cellStyle name="Comma 9 9 2" xfId="2272"/>
    <cellStyle name="Comma 9_Q2-54+บิล แลนด์-นุ่น(1)" xfId="2273"/>
    <cellStyle name="comma zerodec" xfId="2274"/>
    <cellStyle name="comma zerodec 2" xfId="2275"/>
    <cellStyle name="comma zerodec 2 2" xfId="2276"/>
    <cellStyle name="comma zerodec 2 3" xfId="2277"/>
    <cellStyle name="comma zerodec 3" xfId="2278"/>
    <cellStyle name="comma zerodec 3 2" xfId="2279"/>
    <cellStyle name="comma zerodec 4" xfId="2280"/>
    <cellStyle name="comma zerodec_fixasset2008_fon" xfId="2281"/>
    <cellStyle name="Copied" xfId="2282"/>
    <cellStyle name="Copied 2" xfId="5276"/>
    <cellStyle name="Curren - Style3" xfId="2283"/>
    <cellStyle name="Curren - Style4" xfId="2284"/>
    <cellStyle name="Currency [00]" xfId="2285"/>
    <cellStyle name="Currency 10" xfId="2286"/>
    <cellStyle name="Currency 10 2" xfId="2287"/>
    <cellStyle name="Currency 10 2 2" xfId="2288"/>
    <cellStyle name="Currency 10 3" xfId="2289"/>
    <cellStyle name="Currency 11" xfId="2290"/>
    <cellStyle name="Currency 11 2" xfId="2291"/>
    <cellStyle name="Currency 11 2 2" xfId="2292"/>
    <cellStyle name="Currency 11 3" xfId="2293"/>
    <cellStyle name="Currency 12" xfId="2294"/>
    <cellStyle name="Currency 12 2" xfId="2295"/>
    <cellStyle name="Currency 12 2 2" xfId="2296"/>
    <cellStyle name="Currency 12 3" xfId="2297"/>
    <cellStyle name="Currency 13" xfId="2298"/>
    <cellStyle name="Currency 13 2" xfId="2299"/>
    <cellStyle name="Currency 13 2 2" xfId="2300"/>
    <cellStyle name="Currency 13 3" xfId="2301"/>
    <cellStyle name="Currency 14" xfId="2302"/>
    <cellStyle name="Currency 14 2" xfId="2303"/>
    <cellStyle name="Currency 14 2 2" xfId="2304"/>
    <cellStyle name="Currency 14 3" xfId="2305"/>
    <cellStyle name="Currency 15" xfId="2306"/>
    <cellStyle name="Currency 15 2" xfId="2307"/>
    <cellStyle name="Currency 15 2 2" xfId="2308"/>
    <cellStyle name="Currency 15 3" xfId="2309"/>
    <cellStyle name="Currency 16" xfId="2310"/>
    <cellStyle name="Currency 16 2" xfId="2311"/>
    <cellStyle name="Currency 16 2 2" xfId="2312"/>
    <cellStyle name="Currency 16 3" xfId="2313"/>
    <cellStyle name="Currency 2" xfId="2314"/>
    <cellStyle name="Currency 2 10" xfId="2315"/>
    <cellStyle name="Currency 2 10 2" xfId="4931"/>
    <cellStyle name="Currency 2 11" xfId="2316"/>
    <cellStyle name="Currency 2 12" xfId="4932"/>
    <cellStyle name="Currency 2 2" xfId="2317"/>
    <cellStyle name="Currency 2 2 2" xfId="2318"/>
    <cellStyle name="Currency 2 3" xfId="2319"/>
    <cellStyle name="Currency 2 3 2" xfId="2320"/>
    <cellStyle name="Currency 2 3 2 2" xfId="2321"/>
    <cellStyle name="Currency 2 3 3" xfId="2322"/>
    <cellStyle name="Currency 2 3 3 2" xfId="2323"/>
    <cellStyle name="Currency 2 3 4" xfId="2324"/>
    <cellStyle name="Currency 2 3 4 2" xfId="2325"/>
    <cellStyle name="Currency 2 3 5" xfId="2326"/>
    <cellStyle name="Currency 2 3 5 2" xfId="2327"/>
    <cellStyle name="Currency 2 3 6" xfId="2328"/>
    <cellStyle name="Currency 2 3 6 2" xfId="2329"/>
    <cellStyle name="Currency 2 3 7" xfId="4933"/>
    <cellStyle name="Currency 2 4" xfId="2330"/>
    <cellStyle name="Currency 2 4 2" xfId="2331"/>
    <cellStyle name="Currency 2 5" xfId="2332"/>
    <cellStyle name="Currency 2 5 2" xfId="2333"/>
    <cellStyle name="Currency 2 6" xfId="2334"/>
    <cellStyle name="Currency 2 6 2" xfId="4934"/>
    <cellStyle name="Currency 2 7" xfId="2335"/>
    <cellStyle name="Currency 2 7 2" xfId="4935"/>
    <cellStyle name="Currency 2 8" xfId="2336"/>
    <cellStyle name="Currency 2 8 2" xfId="4936"/>
    <cellStyle name="Currency 2 9" xfId="2337"/>
    <cellStyle name="Currency 2 9 2" xfId="4937"/>
    <cellStyle name="Currency 3" xfId="2338"/>
    <cellStyle name="Currency 3 2" xfId="2339"/>
    <cellStyle name="Currency 3 2 2" xfId="2340"/>
    <cellStyle name="Currency 4" xfId="2341"/>
    <cellStyle name="Currency 4 2" xfId="2342"/>
    <cellStyle name="Currency 4 2 2" xfId="2343"/>
    <cellStyle name="Currency 4 3" xfId="2344"/>
    <cellStyle name="Currency 5" xfId="2345"/>
    <cellStyle name="Currency 5 2" xfId="2346"/>
    <cellStyle name="Currency 5 2 2" xfId="2347"/>
    <cellStyle name="Currency 5 3" xfId="2348"/>
    <cellStyle name="Currency 6" xfId="2349"/>
    <cellStyle name="Currency 6 2" xfId="2350"/>
    <cellStyle name="Currency 6 2 2" xfId="2351"/>
    <cellStyle name="Currency 6 3" xfId="2352"/>
    <cellStyle name="Currency 7" xfId="2353"/>
    <cellStyle name="Currency 7 2" xfId="2354"/>
    <cellStyle name="Currency 7 2 2" xfId="2355"/>
    <cellStyle name="Currency 7 3" xfId="2356"/>
    <cellStyle name="Currency 8" xfId="2357"/>
    <cellStyle name="Currency 8 2" xfId="2358"/>
    <cellStyle name="Currency 8 2 2" xfId="2359"/>
    <cellStyle name="Currency 8 3" xfId="2360"/>
    <cellStyle name="Currency 9" xfId="2361"/>
    <cellStyle name="Currency 9 2" xfId="2362"/>
    <cellStyle name="Currency 9 2 2" xfId="2363"/>
    <cellStyle name="Currency 9 3" xfId="2364"/>
    <cellStyle name="Currency1" xfId="2365"/>
    <cellStyle name="Currency1 2" xfId="2366"/>
    <cellStyle name="Currency1 2 2" xfId="2367"/>
    <cellStyle name="Currency1 2 3" xfId="2368"/>
    <cellStyle name="Currency1 28" xfId="2369"/>
    <cellStyle name="Currency1 28 2" xfId="2370"/>
    <cellStyle name="Currency1 3" xfId="2371"/>
    <cellStyle name="Currency1 3 2" xfId="2372"/>
    <cellStyle name="Currency1 4" xfId="2373"/>
    <cellStyle name="Currency1 5" xfId="2374"/>
    <cellStyle name="Currency1_fixasset2008_fon" xfId="2375"/>
    <cellStyle name="Currency2" xfId="2376"/>
    <cellStyle name="Dan" xfId="2377"/>
    <cellStyle name="Date" xfId="2378"/>
    <cellStyle name="Date Short" xfId="2379"/>
    <cellStyle name="DELTA" xfId="2380"/>
    <cellStyle name="Dezimal [0]_AR-Bilanzen9901" xfId="2381"/>
    <cellStyle name="Dezimal_AR-Bilanzen9901" xfId="2382"/>
    <cellStyle name="Dollar (zero dec)" xfId="2383"/>
    <cellStyle name="Dollar (zero dec) 2" xfId="2384"/>
    <cellStyle name="Dollar (zero dec) 2 2" xfId="2385"/>
    <cellStyle name="Dollar (zero dec) 3" xfId="2386"/>
    <cellStyle name="Dollar (zero dec) 3 2" xfId="2387"/>
    <cellStyle name="Dollar (zero dec) 4" xfId="2388"/>
    <cellStyle name="Dollar (zero dec) 5" xfId="2389"/>
    <cellStyle name="Dollar (zero dec)_fixasset2008_fon" xfId="2390"/>
    <cellStyle name="E&amp;Y House" xfId="2391"/>
    <cellStyle name="Emphasis 1" xfId="2392"/>
    <cellStyle name="Emphasis 2" xfId="2393"/>
    <cellStyle name="Emphasis 3" xfId="2394"/>
    <cellStyle name="Enter Currency (0)" xfId="2395"/>
    <cellStyle name="Enter Currency (2)" xfId="2396"/>
    <cellStyle name="Enter Units (0)" xfId="2397"/>
    <cellStyle name="Enter Units (1)" xfId="2398"/>
    <cellStyle name="Enter Units (2)" xfId="2399"/>
    <cellStyle name="Entered" xfId="2400"/>
    <cellStyle name="Entered 2" xfId="5277"/>
    <cellStyle name="Euro" xfId="2401"/>
    <cellStyle name="Euro 2" xfId="2402"/>
    <cellStyle name="Excel Built-in Normal" xfId="2403"/>
    <cellStyle name="Explanatory Text" xfId="5187" builtinId="53" customBuiltin="1"/>
    <cellStyle name="Explanatory Text 10" xfId="2404"/>
    <cellStyle name="Explanatory Text 11" xfId="2405"/>
    <cellStyle name="Explanatory Text 12" xfId="2406"/>
    <cellStyle name="Explanatory Text 13" xfId="2407"/>
    <cellStyle name="Explanatory Text 14" xfId="2408"/>
    <cellStyle name="Explanatory Text 15" xfId="2409"/>
    <cellStyle name="Explanatory Text 16" xfId="2410"/>
    <cellStyle name="Explanatory Text 17" xfId="2411"/>
    <cellStyle name="Explanatory Text 18" xfId="2412"/>
    <cellStyle name="Explanatory Text 19" xfId="2413"/>
    <cellStyle name="Explanatory Text 2" xfId="2414"/>
    <cellStyle name="Explanatory Text 2 2" xfId="2415"/>
    <cellStyle name="Explanatory Text 2 3" xfId="2416"/>
    <cellStyle name="Explanatory Text 20" xfId="2417"/>
    <cellStyle name="Explanatory Text 21" xfId="2418"/>
    <cellStyle name="Explanatory Text 22" xfId="2419"/>
    <cellStyle name="Explanatory Text 3" xfId="2420"/>
    <cellStyle name="Explanatory Text 3 2" xfId="2421"/>
    <cellStyle name="Explanatory Text 4" xfId="2422"/>
    <cellStyle name="Explanatory Text 4 2" xfId="4938"/>
    <cellStyle name="Explanatory Text 5" xfId="2423"/>
    <cellStyle name="Explanatory Text 6" xfId="2424"/>
    <cellStyle name="Explanatory Text 7" xfId="2425"/>
    <cellStyle name="Explanatory Text 8" xfId="2426"/>
    <cellStyle name="Explanatory Text 9" xfId="2427"/>
    <cellStyle name="Fixed" xfId="2428"/>
    <cellStyle name="Format Number Column" xfId="2429"/>
    <cellStyle name="Good" xfId="5178" builtinId="26" customBuiltin="1"/>
    <cellStyle name="Good 10" xfId="2430"/>
    <cellStyle name="Good 11" xfId="2431"/>
    <cellStyle name="Good 12" xfId="2432"/>
    <cellStyle name="Good 13" xfId="2433"/>
    <cellStyle name="Good 14" xfId="2434"/>
    <cellStyle name="Good 15" xfId="2435"/>
    <cellStyle name="Good 16" xfId="2436"/>
    <cellStyle name="Good 17" xfId="2437"/>
    <cellStyle name="Good 18" xfId="2438"/>
    <cellStyle name="Good 19" xfId="2439"/>
    <cellStyle name="Good 2" xfId="2440"/>
    <cellStyle name="Good 2 2" xfId="2441"/>
    <cellStyle name="Good 2 3" xfId="2442"/>
    <cellStyle name="Good 20" xfId="2443"/>
    <cellStyle name="Good 21" xfId="2444"/>
    <cellStyle name="Good 22" xfId="2445"/>
    <cellStyle name="Good 3" xfId="2446"/>
    <cellStyle name="Good 3 2" xfId="2447"/>
    <cellStyle name="Good 4" xfId="2448"/>
    <cellStyle name="Good 4 2" xfId="4939"/>
    <cellStyle name="Good 5" xfId="2449"/>
    <cellStyle name="Good 6" xfId="2450"/>
    <cellStyle name="Good 7" xfId="2451"/>
    <cellStyle name="Good 8" xfId="2452"/>
    <cellStyle name="Good 9" xfId="2453"/>
    <cellStyle name="Grey" xfId="2454"/>
    <cellStyle name="Grey 2" xfId="4940"/>
    <cellStyle name="Header" xfId="2455"/>
    <cellStyle name="Header - Style1" xfId="2456"/>
    <cellStyle name="Header - Style1 2" xfId="2457"/>
    <cellStyle name="Header 10" xfId="5278"/>
    <cellStyle name="HEADER 2" xfId="2458"/>
    <cellStyle name="HEADER 2 2" xfId="2459"/>
    <cellStyle name="HEADER 2 3" xfId="2460"/>
    <cellStyle name="HEADER 2 4" xfId="2461"/>
    <cellStyle name="HEADER 2 5" xfId="2462"/>
    <cellStyle name="HEADER 2 6" xfId="2463"/>
    <cellStyle name="HEADER 3" xfId="2464"/>
    <cellStyle name="HEADER 4" xfId="2465"/>
    <cellStyle name="HEADER 5" xfId="2466"/>
    <cellStyle name="HEADER 6" xfId="2467"/>
    <cellStyle name="HEADER 7" xfId="2468"/>
    <cellStyle name="HEADER 8" xfId="2469"/>
    <cellStyle name="Header 9" xfId="4941"/>
    <cellStyle name="Header1" xfId="2470"/>
    <cellStyle name="Header2" xfId="2471"/>
    <cellStyle name="Header2 2" xfId="2472"/>
    <cellStyle name="Header2 2 2" xfId="2473"/>
    <cellStyle name="Header2 3" xfId="2474"/>
    <cellStyle name="Heading" xfId="2475"/>
    <cellStyle name="Heading 1" xfId="5174" builtinId="16" customBuiltin="1"/>
    <cellStyle name="Heading 1 10" xfId="2476"/>
    <cellStyle name="Heading 1 11" xfId="2477"/>
    <cellStyle name="Heading 1 12" xfId="2478"/>
    <cellStyle name="Heading 1 13" xfId="2479"/>
    <cellStyle name="Heading 1 14" xfId="2480"/>
    <cellStyle name="Heading 1 15" xfId="2481"/>
    <cellStyle name="Heading 1 16" xfId="2482"/>
    <cellStyle name="Heading 1 17" xfId="2483"/>
    <cellStyle name="Heading 1 18" xfId="2484"/>
    <cellStyle name="Heading 1 19" xfId="2485"/>
    <cellStyle name="Heading 1 2" xfId="2486"/>
    <cellStyle name="Heading 1 2 2" xfId="2487"/>
    <cellStyle name="Heading 1 2 3" xfId="2488"/>
    <cellStyle name="Heading 1 20" xfId="2489"/>
    <cellStyle name="Heading 1 21" xfId="2490"/>
    <cellStyle name="Heading 1 22" xfId="2491"/>
    <cellStyle name="Heading 1 3" xfId="2492"/>
    <cellStyle name="Heading 1 3 2" xfId="2493"/>
    <cellStyle name="Heading 1 4" xfId="2494"/>
    <cellStyle name="Heading 1 4 2" xfId="4942"/>
    <cellStyle name="Heading 1 5" xfId="2495"/>
    <cellStyle name="Heading 1 6" xfId="2496"/>
    <cellStyle name="Heading 1 7" xfId="2497"/>
    <cellStyle name="Heading 1 8" xfId="2498"/>
    <cellStyle name="Heading 1 9" xfId="2499"/>
    <cellStyle name="Heading 2" xfId="5175" builtinId="17" customBuiltin="1"/>
    <cellStyle name="Heading 2 10" xfId="2500"/>
    <cellStyle name="Heading 2 11" xfId="2501"/>
    <cellStyle name="Heading 2 12" xfId="2502"/>
    <cellStyle name="Heading 2 13" xfId="2503"/>
    <cellStyle name="Heading 2 14" xfId="2504"/>
    <cellStyle name="Heading 2 15" xfId="2505"/>
    <cellStyle name="Heading 2 16" xfId="2506"/>
    <cellStyle name="Heading 2 17" xfId="2507"/>
    <cellStyle name="Heading 2 18" xfId="2508"/>
    <cellStyle name="Heading 2 19" xfId="2509"/>
    <cellStyle name="Heading 2 2" xfId="2510"/>
    <cellStyle name="Heading 2 2 2" xfId="2511"/>
    <cellStyle name="Heading 2 2 3" xfId="2512"/>
    <cellStyle name="Heading 2 20" xfId="2513"/>
    <cellStyle name="Heading 2 21" xfId="2514"/>
    <cellStyle name="Heading 2 22" xfId="2515"/>
    <cellStyle name="Heading 2 3" xfId="2516"/>
    <cellStyle name="Heading 2 3 2" xfId="2517"/>
    <cellStyle name="Heading 2 4" xfId="2518"/>
    <cellStyle name="Heading 2 4 2" xfId="4943"/>
    <cellStyle name="Heading 2 5" xfId="2519"/>
    <cellStyle name="Heading 2 6" xfId="2520"/>
    <cellStyle name="Heading 2 7" xfId="2521"/>
    <cellStyle name="Heading 2 8" xfId="2522"/>
    <cellStyle name="Heading 2 9" xfId="2523"/>
    <cellStyle name="Heading 3" xfId="5176" builtinId="18" customBuiltin="1"/>
    <cellStyle name="Heading 3 10" xfId="2524"/>
    <cellStyle name="Heading 3 11" xfId="2525"/>
    <cellStyle name="Heading 3 12" xfId="2526"/>
    <cellStyle name="Heading 3 13" xfId="2527"/>
    <cellStyle name="Heading 3 14" xfId="2528"/>
    <cellStyle name="Heading 3 15" xfId="2529"/>
    <cellStyle name="Heading 3 16" xfId="2530"/>
    <cellStyle name="Heading 3 17" xfId="2531"/>
    <cellStyle name="Heading 3 18" xfId="2532"/>
    <cellStyle name="Heading 3 19" xfId="2533"/>
    <cellStyle name="Heading 3 2" xfId="2534"/>
    <cellStyle name="Heading 3 2 2" xfId="2535"/>
    <cellStyle name="Heading 3 2 3" xfId="2536"/>
    <cellStyle name="Heading 3 20" xfId="2537"/>
    <cellStyle name="Heading 3 21" xfId="2538"/>
    <cellStyle name="Heading 3 22" xfId="2539"/>
    <cellStyle name="Heading 3 3" xfId="2540"/>
    <cellStyle name="Heading 3 3 2" xfId="2541"/>
    <cellStyle name="Heading 3 4" xfId="2542"/>
    <cellStyle name="Heading 3 4 2" xfId="4944"/>
    <cellStyle name="Heading 3 5" xfId="2543"/>
    <cellStyle name="Heading 3 6" xfId="2544"/>
    <cellStyle name="Heading 3 7" xfId="2545"/>
    <cellStyle name="Heading 3 8" xfId="2546"/>
    <cellStyle name="Heading 3 9" xfId="2547"/>
    <cellStyle name="Heading 4" xfId="5177" builtinId="19" customBuiltin="1"/>
    <cellStyle name="Heading 4 10" xfId="2548"/>
    <cellStyle name="Heading 4 11" xfId="2549"/>
    <cellStyle name="Heading 4 12" xfId="2550"/>
    <cellStyle name="Heading 4 13" xfId="2551"/>
    <cellStyle name="Heading 4 14" xfId="2552"/>
    <cellStyle name="Heading 4 15" xfId="2553"/>
    <cellStyle name="Heading 4 16" xfId="2554"/>
    <cellStyle name="Heading 4 17" xfId="2555"/>
    <cellStyle name="Heading 4 18" xfId="2556"/>
    <cellStyle name="Heading 4 19" xfId="2557"/>
    <cellStyle name="Heading 4 2" xfId="2558"/>
    <cellStyle name="Heading 4 2 2" xfId="2559"/>
    <cellStyle name="Heading 4 2 3" xfId="2560"/>
    <cellStyle name="Heading 4 20" xfId="2561"/>
    <cellStyle name="Heading 4 21" xfId="2562"/>
    <cellStyle name="Heading 4 22" xfId="2563"/>
    <cellStyle name="Heading 4 3" xfId="2564"/>
    <cellStyle name="Heading 4 3 2" xfId="2565"/>
    <cellStyle name="Heading 4 4" xfId="2566"/>
    <cellStyle name="Heading 4 4 2" xfId="4945"/>
    <cellStyle name="Heading 4 5" xfId="2567"/>
    <cellStyle name="Heading 4 6" xfId="2568"/>
    <cellStyle name="Heading 4 7" xfId="2569"/>
    <cellStyle name="Heading 4 8" xfId="2570"/>
    <cellStyle name="Heading 4 9" xfId="2571"/>
    <cellStyle name="Heading 5" xfId="2572"/>
    <cellStyle name="Heading 6" xfId="2573"/>
    <cellStyle name="Heading 7" xfId="5279"/>
    <cellStyle name="Heading1" xfId="2574"/>
    <cellStyle name="Hyperlink 2" xfId="2575"/>
    <cellStyle name="Hyperlink 2 2" xfId="2576"/>
    <cellStyle name="Hyperlink 2 3" xfId="2577"/>
    <cellStyle name="Indent" xfId="2578"/>
    <cellStyle name="Info_Main" xfId="2579"/>
    <cellStyle name="Input" xfId="5181" builtinId="20" customBuiltin="1"/>
    <cellStyle name="Input [yellow]" xfId="2580"/>
    <cellStyle name="Input [yellow] 2" xfId="2581"/>
    <cellStyle name="Input [yellow] 2 2" xfId="2582"/>
    <cellStyle name="Input [yellow] 3" xfId="2583"/>
    <cellStyle name="Input [yellow] 3 2" xfId="4946"/>
    <cellStyle name="Input [yellow] 4" xfId="4947"/>
    <cellStyle name="Input [yellow] 5" xfId="5280"/>
    <cellStyle name="Input 10" xfId="2584"/>
    <cellStyle name="Input 11" xfId="2585"/>
    <cellStyle name="Input 12" xfId="2586"/>
    <cellStyle name="Input 13" xfId="2587"/>
    <cellStyle name="Input 14" xfId="2588"/>
    <cellStyle name="Input 15" xfId="2589"/>
    <cellStyle name="Input 16" xfId="2590"/>
    <cellStyle name="Input 17" xfId="2591"/>
    <cellStyle name="Input 18" xfId="2592"/>
    <cellStyle name="Input 19" xfId="2593"/>
    <cellStyle name="Input 2" xfId="2594"/>
    <cellStyle name="Input 2 2" xfId="2595"/>
    <cellStyle name="Input 2 2 2" xfId="2596"/>
    <cellStyle name="Input 2 2 3" xfId="2597"/>
    <cellStyle name="Input 20" xfId="2598"/>
    <cellStyle name="Input 21" xfId="2599"/>
    <cellStyle name="Input 22" xfId="2600"/>
    <cellStyle name="Input 23" xfId="2601"/>
    <cellStyle name="Input 24" xfId="2602"/>
    <cellStyle name="Input 25" xfId="2603"/>
    <cellStyle name="Input 26" xfId="4948"/>
    <cellStyle name="Input 3" xfId="2604"/>
    <cellStyle name="Input 3 2" xfId="2605"/>
    <cellStyle name="Input 3 2 2" xfId="2606"/>
    <cellStyle name="Input 3 2 3" xfId="2607"/>
    <cellStyle name="Input 4" xfId="2608"/>
    <cellStyle name="Input 4 2" xfId="4949"/>
    <cellStyle name="Input 5" xfId="2609"/>
    <cellStyle name="Input 5 2" xfId="4950"/>
    <cellStyle name="Input 6" xfId="2610"/>
    <cellStyle name="Input 6 2" xfId="4951"/>
    <cellStyle name="Input 7" xfId="2611"/>
    <cellStyle name="Input 8" xfId="2612"/>
    <cellStyle name="Input 9" xfId="2613"/>
    <cellStyle name="InputCurrency" xfId="2614"/>
    <cellStyle name="InputPercent1" xfId="2615"/>
    <cellStyle name="KPMG Heading 1" xfId="2616"/>
    <cellStyle name="KPMG Heading 2" xfId="2617"/>
    <cellStyle name="KPMG Heading 3" xfId="2618"/>
    <cellStyle name="KPMG Heading 4" xfId="2619"/>
    <cellStyle name="KPMG Normal" xfId="2620"/>
    <cellStyle name="KPMG Normal Text" xfId="2621"/>
    <cellStyle name="left" xfId="2622"/>
    <cellStyle name="LINEAL - Style2" xfId="2623"/>
    <cellStyle name="LINEAL - Style2 2" xfId="2624"/>
    <cellStyle name="LINEAL - Style2 2 2" xfId="2625"/>
    <cellStyle name="LINEAL - Style2 2 3" xfId="2626"/>
    <cellStyle name="LINEAL - Style2 3" xfId="2627"/>
    <cellStyle name="LINEAL - Style2 4" xfId="2628"/>
    <cellStyle name="Link Currency (0)" xfId="2629"/>
    <cellStyle name="Link Currency (2)" xfId="2630"/>
    <cellStyle name="Link Units (0)" xfId="2631"/>
    <cellStyle name="Link Units (1)" xfId="2632"/>
    <cellStyle name="Link Units (2)" xfId="2633"/>
    <cellStyle name="Linked Cell" xfId="5184" builtinId="24" customBuiltin="1"/>
    <cellStyle name="Linked Cell 10" xfId="2634"/>
    <cellStyle name="Linked Cell 11" xfId="2635"/>
    <cellStyle name="Linked Cell 12" xfId="2636"/>
    <cellStyle name="Linked Cell 13" xfId="2637"/>
    <cellStyle name="Linked Cell 14" xfId="2638"/>
    <cellStyle name="Linked Cell 15" xfId="2639"/>
    <cellStyle name="Linked Cell 16" xfId="2640"/>
    <cellStyle name="Linked Cell 17" xfId="2641"/>
    <cellStyle name="Linked Cell 18" xfId="2642"/>
    <cellStyle name="Linked Cell 19" xfId="2643"/>
    <cellStyle name="Linked Cell 2" xfId="2644"/>
    <cellStyle name="Linked Cell 2 2" xfId="2645"/>
    <cellStyle name="Linked Cell 2 3" xfId="2646"/>
    <cellStyle name="Linked Cell 20" xfId="2647"/>
    <cellStyle name="Linked Cell 21" xfId="2648"/>
    <cellStyle name="Linked Cell 22" xfId="2649"/>
    <cellStyle name="Linked Cell 3" xfId="2650"/>
    <cellStyle name="Linked Cell 3 2" xfId="2651"/>
    <cellStyle name="Linked Cell 4" xfId="2652"/>
    <cellStyle name="Linked Cell 4 2" xfId="4952"/>
    <cellStyle name="Linked Cell 5" xfId="2653"/>
    <cellStyle name="Linked Cell 6" xfId="2654"/>
    <cellStyle name="Linked Cell 7" xfId="2655"/>
    <cellStyle name="Linked Cell 8" xfId="2656"/>
    <cellStyle name="Linked Cell 9" xfId="2657"/>
    <cellStyle name="Milliers [0]_AR1194" xfId="2658"/>
    <cellStyle name="Milliers_AR1194" xfId="2659"/>
    <cellStyle name="Model" xfId="2660"/>
    <cellStyle name="Model 2" xfId="2661"/>
    <cellStyle name="Model 2 2" xfId="2662"/>
    <cellStyle name="Model 2 3" xfId="2663"/>
    <cellStyle name="Model 2 4" xfId="2664"/>
    <cellStyle name="Model 2 5" xfId="2665"/>
    <cellStyle name="Model 2 6" xfId="2666"/>
    <cellStyle name="Model 3" xfId="2667"/>
    <cellStyle name="Model 4" xfId="2668"/>
    <cellStyle name="Model 5" xfId="2669"/>
    <cellStyle name="Model 6" xfId="2670"/>
    <cellStyle name="Model 7" xfId="2671"/>
    <cellStyle name="Model 8" xfId="2672"/>
    <cellStyle name="Mon?taire [0]_AR1194" xfId="2673"/>
    <cellStyle name="Mon?taire_AR1194" xfId="2674"/>
    <cellStyle name="Monétaire [0]_laroux" xfId="2675"/>
    <cellStyle name="Monétaire_laroux" xfId="2676"/>
    <cellStyle name="Neutral" xfId="5180" builtinId="28" customBuiltin="1"/>
    <cellStyle name="Neutral 10" xfId="2677"/>
    <cellStyle name="Neutral 11" xfId="2678"/>
    <cellStyle name="Neutral 12" xfId="2679"/>
    <cellStyle name="Neutral 13" xfId="2680"/>
    <cellStyle name="Neutral 14" xfId="2681"/>
    <cellStyle name="Neutral 15" xfId="2682"/>
    <cellStyle name="Neutral 16" xfId="2683"/>
    <cellStyle name="Neutral 17" xfId="2684"/>
    <cellStyle name="Neutral 18" xfId="2685"/>
    <cellStyle name="Neutral 19" xfId="2686"/>
    <cellStyle name="Neutral 2" xfId="2687"/>
    <cellStyle name="Neutral 2 2" xfId="2688"/>
    <cellStyle name="Neutral 2 3" xfId="2689"/>
    <cellStyle name="Neutral 20" xfId="2690"/>
    <cellStyle name="Neutral 21" xfId="2691"/>
    <cellStyle name="Neutral 22" xfId="2692"/>
    <cellStyle name="Neutral 3" xfId="2693"/>
    <cellStyle name="Neutral 3 2" xfId="2694"/>
    <cellStyle name="Neutral 4" xfId="2695"/>
    <cellStyle name="Neutral 4 2" xfId="4953"/>
    <cellStyle name="Neutral 5" xfId="2696"/>
    <cellStyle name="Neutral 6" xfId="2697"/>
    <cellStyle name="Neutral 7" xfId="2698"/>
    <cellStyle name="Neutral 8" xfId="2699"/>
    <cellStyle name="Neutral 9" xfId="2700"/>
    <cellStyle name="no dec" xfId="2701"/>
    <cellStyle name="no dec 2" xfId="5281"/>
    <cellStyle name="Normal" xfId="0" builtinId="0"/>
    <cellStyle name="Normal - Style1" xfId="2702"/>
    <cellStyle name="Normal - Style1 2" xfId="2703"/>
    <cellStyle name="Normal - Style5" xfId="2704"/>
    <cellStyle name="Normal 10" xfId="2705"/>
    <cellStyle name="Normal 10 2" xfId="2706"/>
    <cellStyle name="Normal 10 2 2" xfId="2707"/>
    <cellStyle name="Normal 10 2 2 2" xfId="2708"/>
    <cellStyle name="Normal 10 2 2 2 2" xfId="5229"/>
    <cellStyle name="Normal 10 2 3" xfId="2709"/>
    <cellStyle name="Normal 10 2 3 2" xfId="4954"/>
    <cellStyle name="Normal 10 2 4" xfId="4955"/>
    <cellStyle name="Normal 10 2 5" xfId="4956"/>
    <cellStyle name="Normal 10 3" xfId="2710"/>
    <cellStyle name="Normal 10 3 2" xfId="2711"/>
    <cellStyle name="Normal 10 3 2 2" xfId="2712"/>
    <cellStyle name="Normal 10 3 2 2 2" xfId="2713"/>
    <cellStyle name="Normal 10 3 3" xfId="2714"/>
    <cellStyle name="Normal 10 3 4" xfId="2715"/>
    <cellStyle name="Normal 10 4" xfId="2716"/>
    <cellStyle name="Normal 10 4 2" xfId="2717"/>
    <cellStyle name="Normal 10 5" xfId="2718"/>
    <cellStyle name="Normal 10 5 2" xfId="4957"/>
    <cellStyle name="Normal 10 6" xfId="4958"/>
    <cellStyle name="Normal 10 7" xfId="4959"/>
    <cellStyle name="Normal 10 8" xfId="5361"/>
    <cellStyle name="Normal 10_Lead -  NU 31-3-54" xfId="2719"/>
    <cellStyle name="Normal 11" xfId="2720"/>
    <cellStyle name="Normal 11 2" xfId="2721"/>
    <cellStyle name="Normal 11 2 2" xfId="2722"/>
    <cellStyle name="Normal 11 2 2 2" xfId="2723"/>
    <cellStyle name="Normal 11 2 2 3" xfId="2724"/>
    <cellStyle name="Normal 11 2 3" xfId="2725"/>
    <cellStyle name="Normal 11 2 3 2" xfId="2726"/>
    <cellStyle name="Normal 11 2 4" xfId="2727"/>
    <cellStyle name="Normal 11 3" xfId="2728"/>
    <cellStyle name="Normal 11 3 2" xfId="4960"/>
    <cellStyle name="Normal 11 4" xfId="2729"/>
    <cellStyle name="Normal 11 5" xfId="2730"/>
    <cellStyle name="Normal 11 6" xfId="2731"/>
    <cellStyle name="Normal 11 6 2" xfId="4961"/>
    <cellStyle name="Normal 11 7" xfId="5365"/>
    <cellStyle name="Normal 12" xfId="2732"/>
    <cellStyle name="Normal 12 2" xfId="2733"/>
    <cellStyle name="Normal 12 2 2" xfId="2734"/>
    <cellStyle name="Normal 12 2 2 2" xfId="2735"/>
    <cellStyle name="Normal 12 2 2 2 2" xfId="2736"/>
    <cellStyle name="Normal 12 2 2 3" xfId="2737"/>
    <cellStyle name="Normal 12 2 3" xfId="2738"/>
    <cellStyle name="Normal 12 2 4" xfId="4962"/>
    <cellStyle name="Normal 12 2 5" xfId="4963"/>
    <cellStyle name="Normal 12 3" xfId="2739"/>
    <cellStyle name="Normal 12 3 2" xfId="2740"/>
    <cellStyle name="Normal 12 3 3" xfId="2741"/>
    <cellStyle name="Normal 12 3 4" xfId="4964"/>
    <cellStyle name="Normal 12 4" xfId="2742"/>
    <cellStyle name="Normal 12 5" xfId="2743"/>
    <cellStyle name="Normal 12 5 2" xfId="4965"/>
    <cellStyle name="Normal 12 6" xfId="4966"/>
    <cellStyle name="Normal 12 7" xfId="4967"/>
    <cellStyle name="Normal 13" xfId="2744"/>
    <cellStyle name="Normal 13 2" xfId="2745"/>
    <cellStyle name="Normal 13 2 2" xfId="2746"/>
    <cellStyle name="Normal 13 2 2 2" xfId="2747"/>
    <cellStyle name="Normal 13 2 3" xfId="2748"/>
    <cellStyle name="Normal 13 2 4" xfId="4968"/>
    <cellStyle name="Normal 13 2 5" xfId="4969"/>
    <cellStyle name="Normal 13 3" xfId="2749"/>
    <cellStyle name="Normal 13 3 2" xfId="2750"/>
    <cellStyle name="Normal 13 3 3" xfId="4970"/>
    <cellStyle name="Normal 13 4" xfId="2751"/>
    <cellStyle name="Normal 13 5" xfId="2752"/>
    <cellStyle name="Normal 13 6" xfId="4971"/>
    <cellStyle name="Normal 13 7" xfId="4972"/>
    <cellStyle name="Normal 14" xfId="2753"/>
    <cellStyle name="Normal 14 2" xfId="2754"/>
    <cellStyle name="Normal 14 2 2" xfId="2755"/>
    <cellStyle name="Normal 14 2 2 2" xfId="2756"/>
    <cellStyle name="Normal 14 2 3" xfId="2757"/>
    <cellStyle name="Normal 14 2 4" xfId="2758"/>
    <cellStyle name="Normal 14 3" xfId="2759"/>
    <cellStyle name="Normal 14 4" xfId="2760"/>
    <cellStyle name="Normal 14 5" xfId="2761"/>
    <cellStyle name="Normal 14 6" xfId="4973"/>
    <cellStyle name="Normal 14_Q2-54+บิล แลนด์-นุ่น(1)" xfId="2762"/>
    <cellStyle name="Normal 146" xfId="2763"/>
    <cellStyle name="Normal 15" xfId="2764"/>
    <cellStyle name="Normal 15 2" xfId="2765"/>
    <cellStyle name="Normal 15 2 2" xfId="2766"/>
    <cellStyle name="Normal 15 3" xfId="2767"/>
    <cellStyle name="Normal 15 3 2" xfId="2768"/>
    <cellStyle name="Normal 15 3 2 2" xfId="2769"/>
    <cellStyle name="Normal 15 3 3" xfId="2770"/>
    <cellStyle name="Normal 15 3 4" xfId="4974"/>
    <cellStyle name="Normal 15 4" xfId="2771"/>
    <cellStyle name="Normal 15 4 2" xfId="2772"/>
    <cellStyle name="Normal 15 4 2 2" xfId="5225"/>
    <cellStyle name="Normal 15 4 2 3" xfId="5221"/>
    <cellStyle name="Normal 15 5" xfId="2773"/>
    <cellStyle name="Normal 15 5 2" xfId="2774"/>
    <cellStyle name="Normal 15 5 2 2" xfId="5244"/>
    <cellStyle name="Normal 15 5 2 3" xfId="5217"/>
    <cellStyle name="Normal 15 6" xfId="2775"/>
    <cellStyle name="Normal 15 7" xfId="2776"/>
    <cellStyle name="Normal 15 8" xfId="4975"/>
    <cellStyle name="Normal 15_Q2-54+บิล แลนด์-นุ่น(1)" xfId="2777"/>
    <cellStyle name="Normal 16" xfId="2778"/>
    <cellStyle name="Normal 16 2" xfId="2779"/>
    <cellStyle name="Normal 16 2 2" xfId="2780"/>
    <cellStyle name="Normal 16 2 2 2" xfId="2781"/>
    <cellStyle name="Normal 16 2 3" xfId="2782"/>
    <cellStyle name="Normal 16 3" xfId="2783"/>
    <cellStyle name="Normal 17" xfId="2784"/>
    <cellStyle name="Normal 17 2" xfId="2785"/>
    <cellStyle name="Normal 17 2 2" xfId="2786"/>
    <cellStyle name="Normal 17 3" xfId="2787"/>
    <cellStyle name="Normal 17 3 2" xfId="2788"/>
    <cellStyle name="Normal 17 3 2 2" xfId="2789"/>
    <cellStyle name="Normal 17 3 3" xfId="2790"/>
    <cellStyle name="Normal 17 3 4" xfId="4976"/>
    <cellStyle name="Normal 17 4" xfId="2791"/>
    <cellStyle name="Normal 17 4 2" xfId="2792"/>
    <cellStyle name="Normal 17 5" xfId="2793"/>
    <cellStyle name="Normal 17 5 2" xfId="2794"/>
    <cellStyle name="Normal 17 6" xfId="4977"/>
    <cellStyle name="Normal 18" xfId="2795"/>
    <cellStyle name="Normal 18 2" xfId="2796"/>
    <cellStyle name="Normal 18 2 2" xfId="2797"/>
    <cellStyle name="Normal 18 3" xfId="2798"/>
    <cellStyle name="Normal 18 4" xfId="2799"/>
    <cellStyle name="Normal 18 5" xfId="2800"/>
    <cellStyle name="Normal 19" xfId="2801"/>
    <cellStyle name="Normal 19 2" xfId="2802"/>
    <cellStyle name="Normal 19 2 2" xfId="2803"/>
    <cellStyle name="Normal 19 3" xfId="2804"/>
    <cellStyle name="Normal 19 3 2" xfId="4978"/>
    <cellStyle name="Normal 19 4" xfId="2805"/>
    <cellStyle name="Normal 19 5" xfId="2806"/>
    <cellStyle name="Normal 2" xfId="16"/>
    <cellStyle name="Normal 2 10" xfId="2807"/>
    <cellStyle name="Normal 2 10 2" xfId="2808"/>
    <cellStyle name="Normal 2 10 2 2" xfId="2809"/>
    <cellStyle name="Normal 2 10 3" xfId="2810"/>
    <cellStyle name="Normal 2 10 4" xfId="2811"/>
    <cellStyle name="Normal 2 11" xfId="2812"/>
    <cellStyle name="Normal 2 11 2" xfId="2813"/>
    <cellStyle name="Normal 2 11 2 2" xfId="2814"/>
    <cellStyle name="Normal 2 12" xfId="2815"/>
    <cellStyle name="Normal 2 12 2" xfId="2816"/>
    <cellStyle name="Normal 2 12 2 2" xfId="2817"/>
    <cellStyle name="Normal 2 13" xfId="2818"/>
    <cellStyle name="Normal 2 13 2" xfId="2819"/>
    <cellStyle name="Normal 2 13 2 2" xfId="2820"/>
    <cellStyle name="Normal 2 14" xfId="2821"/>
    <cellStyle name="Normal 2 14 2" xfId="2822"/>
    <cellStyle name="Normal 2 14 2 2" xfId="2823"/>
    <cellStyle name="Normal 2 15" xfId="2824"/>
    <cellStyle name="Normal 2 15 2" xfId="2825"/>
    <cellStyle name="Normal 2 15 2 2" xfId="2826"/>
    <cellStyle name="Normal 2 16" xfId="2827"/>
    <cellStyle name="Normal 2 16 2" xfId="2828"/>
    <cellStyle name="Normal 2 16 2 2" xfId="2829"/>
    <cellStyle name="Normal 2 16 3" xfId="2830"/>
    <cellStyle name="Normal 2 17" xfId="2831"/>
    <cellStyle name="Normal 2 17 2" xfId="2832"/>
    <cellStyle name="Normal 2 17 2 2" xfId="2833"/>
    <cellStyle name="Normal 2 17 2 2 2" xfId="2834"/>
    <cellStyle name="Normal 2 17 2 3" xfId="2835"/>
    <cellStyle name="Normal 2 17 2 3 2" xfId="2836"/>
    <cellStyle name="Normal 2 17 2 4" xfId="2837"/>
    <cellStyle name="Normal 2 17 2 5" xfId="5364"/>
    <cellStyle name="Normal 2 17 3" xfId="2838"/>
    <cellStyle name="Normal 2 18" xfId="2839"/>
    <cellStyle name="Normal 2 19" xfId="2840"/>
    <cellStyle name="Normal 2 2" xfId="2841"/>
    <cellStyle name="Normal 2 2 10" xfId="2842"/>
    <cellStyle name="Normal 2 2 10 2" xfId="2843"/>
    <cellStyle name="Normal 2 2 11" xfId="2844"/>
    <cellStyle name="Normal 2 2 12" xfId="2845"/>
    <cellStyle name="Normal 2 2 13" xfId="2846"/>
    <cellStyle name="Normal 2 2 14" xfId="2847"/>
    <cellStyle name="Normal 2 2 2" xfId="2848"/>
    <cellStyle name="Normal 2 2 2 10" xfId="2849"/>
    <cellStyle name="Normal 2 2 2 11" xfId="2850"/>
    <cellStyle name="Normal 2 2 2 12" xfId="5241"/>
    <cellStyle name="Normal 2 2 2 2" xfId="2851"/>
    <cellStyle name="Normal 2 2 2 2 2" xfId="2852"/>
    <cellStyle name="Normal 2 2 2 2 2 2" xfId="4979"/>
    <cellStyle name="Normal 2 2 2 3" xfId="2853"/>
    <cellStyle name="Normal 2 2 2 3 2" xfId="5282"/>
    <cellStyle name="Normal 2 2 2 4" xfId="2854"/>
    <cellStyle name="Normal 2 2 2 4 2" xfId="2855"/>
    <cellStyle name="Normal 2 2 2 5" xfId="2856"/>
    <cellStyle name="Normal 2 2 2 6" xfId="2857"/>
    <cellStyle name="Normal 2 2 2 7" xfId="2858"/>
    <cellStyle name="Normal 2 2 2 8" xfId="2859"/>
    <cellStyle name="Normal 2 2 2 9" xfId="2860"/>
    <cellStyle name="Normal 2 2 3" xfId="2861"/>
    <cellStyle name="Normal 2 2 3 2" xfId="2862"/>
    <cellStyle name="Normal 2 2 3 2 2" xfId="2863"/>
    <cellStyle name="Normal 2 2 3 3" xfId="2864"/>
    <cellStyle name="Normal 2 2 3 3 2" xfId="2865"/>
    <cellStyle name="Normal 2 2 3 4" xfId="2866"/>
    <cellStyle name="Normal 2 2 3 4 2" xfId="2867"/>
    <cellStyle name="Normal 2 2 3 5" xfId="4980"/>
    <cellStyle name="Normal 2 2 4" xfId="2868"/>
    <cellStyle name="Normal 2 2 4 2" xfId="2869"/>
    <cellStyle name="Normal 2 2 4 3" xfId="2870"/>
    <cellStyle name="Normal 2 2 5" xfId="2871"/>
    <cellStyle name="Normal 2 2 6" xfId="6"/>
    <cellStyle name="Normal 2 2 6 2" xfId="2872"/>
    <cellStyle name="Normal 2 2 7" xfId="2873"/>
    <cellStyle name="Normal 2 2 8" xfId="2874"/>
    <cellStyle name="Normal 2 2 9" xfId="2875"/>
    <cellStyle name="Normal 2 2 9 2" xfId="2876"/>
    <cellStyle name="Normal 2 20" xfId="2877"/>
    <cellStyle name="Normal 2 21" xfId="2878"/>
    <cellStyle name="Normal 2 21 2" xfId="2879"/>
    <cellStyle name="Normal 2 22" xfId="2880"/>
    <cellStyle name="Normal 2 22 2" xfId="2881"/>
    <cellStyle name="Normal 2 23" xfId="2882"/>
    <cellStyle name="Normal 2 24" xfId="2883"/>
    <cellStyle name="Normal 2 25" xfId="2884"/>
    <cellStyle name="Normal 2 25 2" xfId="2885"/>
    <cellStyle name="Normal 2 26" xfId="2886"/>
    <cellStyle name="Normal 2 26 2" xfId="2887"/>
    <cellStyle name="Normal 2 27" xfId="2888"/>
    <cellStyle name="Normal 2 28" xfId="2889"/>
    <cellStyle name="Normal 2 29" xfId="2890"/>
    <cellStyle name="Normal 2 3" xfId="2891"/>
    <cellStyle name="Normal 2 3 2" xfId="2892"/>
    <cellStyle name="Normal 2 3 2 2" xfId="2893"/>
    <cellStyle name="Normal 2 3 2 2 2" xfId="4981"/>
    <cellStyle name="Normal 2 3 2 3" xfId="4982"/>
    <cellStyle name="Normal 2 3 3" xfId="2894"/>
    <cellStyle name="Normal 2 3 3 2" xfId="2895"/>
    <cellStyle name="Normal 2 3 4" xfId="2896"/>
    <cellStyle name="Normal 2 3 4 2" xfId="2897"/>
    <cellStyle name="Normal 2 3 4 3" xfId="2898"/>
    <cellStyle name="Normal 2 3 5" xfId="2899"/>
    <cellStyle name="Normal 2 3 5 2" xfId="2900"/>
    <cellStyle name="Normal 2 3 6" xfId="2901"/>
    <cellStyle name="Normal 2 3 7" xfId="2902"/>
    <cellStyle name="Normal 2 3 8" xfId="2903"/>
    <cellStyle name="Normal 2 30" xfId="2904"/>
    <cellStyle name="Normal 2 30 2" xfId="2905"/>
    <cellStyle name="Normal 2 31" xfId="2906"/>
    <cellStyle name="Normal 2 31 2" xfId="2907"/>
    <cellStyle name="Normal 2 32" xfId="2908"/>
    <cellStyle name="Normal 2 33" xfId="2909"/>
    <cellStyle name="Normal 2 34" xfId="2910"/>
    <cellStyle name="Normal 2 35" xfId="2911"/>
    <cellStyle name="Normal 2 36" xfId="2912"/>
    <cellStyle name="Normal 2 37" xfId="2913"/>
    <cellStyle name="Normal 2 38" xfId="2914"/>
    <cellStyle name="Normal 2 39" xfId="2915"/>
    <cellStyle name="Normal 2 39 2" xfId="2916"/>
    <cellStyle name="Normal 2 4" xfId="2917"/>
    <cellStyle name="Normal 2 4 2" xfId="2918"/>
    <cellStyle name="Normal 2 4 2 2" xfId="2919"/>
    <cellStyle name="Normal 2 4 3" xfId="2920"/>
    <cellStyle name="Normal 2 4 3 2" xfId="2921"/>
    <cellStyle name="Normal 2 4 4" xfId="2922"/>
    <cellStyle name="Normal 2 4 5" xfId="2923"/>
    <cellStyle name="Normal 2 40" xfId="2924"/>
    <cellStyle name="Normal 2 40 2" xfId="2925"/>
    <cellStyle name="Normal 2 41" xfId="2926"/>
    <cellStyle name="Normal 2 41 2" xfId="2927"/>
    <cellStyle name="Normal 2 42" xfId="2928"/>
    <cellStyle name="Normal 2 42 2" xfId="2929"/>
    <cellStyle name="Normal 2 42 2 2" xfId="2930"/>
    <cellStyle name="Normal 2 42 3" xfId="2931"/>
    <cellStyle name="Normal 2 43" xfId="2932"/>
    <cellStyle name="Normal 2 43 2" xfId="2933"/>
    <cellStyle name="Normal 2 43 2 2" xfId="2934"/>
    <cellStyle name="Normal 2 43 2 2 2" xfId="2935"/>
    <cellStyle name="Normal 2 43 2 3" xfId="2936"/>
    <cellStyle name="Normal 2 43 2 3 2" xfId="2937"/>
    <cellStyle name="Normal 2 43 2 4" xfId="2938"/>
    <cellStyle name="Normal 2 43 3" xfId="2939"/>
    <cellStyle name="Normal 2 43 3 2" xfId="2940"/>
    <cellStyle name="Normal 2 43 4" xfId="2941"/>
    <cellStyle name="Normal 2 43 4 2" xfId="2942"/>
    <cellStyle name="Normal 2 43 5" xfId="2943"/>
    <cellStyle name="Normal 2 43 5 2" xfId="2944"/>
    <cellStyle name="Normal 2 43 6" xfId="2945"/>
    <cellStyle name="Normal 2 44" xfId="2946"/>
    <cellStyle name="Normal 2 44 2" xfId="2947"/>
    <cellStyle name="Normal 2 44 2 2" xfId="2948"/>
    <cellStyle name="Normal 2 44 2 2 2" xfId="2949"/>
    <cellStyle name="Normal 2 44 2 3" xfId="2950"/>
    <cellStyle name="Normal 2 44 2 3 2" xfId="2951"/>
    <cellStyle name="Normal 2 44 2 3 2 2" xfId="5236"/>
    <cellStyle name="Normal 2 44 2 4" xfId="2952"/>
    <cellStyle name="Normal 2 44 3" xfId="2953"/>
    <cellStyle name="Normal 2 44 3 2" xfId="2954"/>
    <cellStyle name="Normal 2 44 4" xfId="2955"/>
    <cellStyle name="Normal 2 44 4 2" xfId="2956"/>
    <cellStyle name="Normal 2 44 5" xfId="2957"/>
    <cellStyle name="Normal 2 44 5 2" xfId="2958"/>
    <cellStyle name="Normal 2 44 6" xfId="2959"/>
    <cellStyle name="Normal 2 45" xfId="2960"/>
    <cellStyle name="Normal 2 45 2" xfId="2961"/>
    <cellStyle name="Normal 2 45 3" xfId="2962"/>
    <cellStyle name="Normal 2 45 4" xfId="2963"/>
    <cellStyle name="Normal 2 46" xfId="2964"/>
    <cellStyle name="Normal 2 46 2" xfId="2965"/>
    <cellStyle name="Normal 2 46 3" xfId="2966"/>
    <cellStyle name="Normal 2 47" xfId="2967"/>
    <cellStyle name="Normal 2 47 2" xfId="2968"/>
    <cellStyle name="Normal 2 48" xfId="2969"/>
    <cellStyle name="Normal 2 49" xfId="2970"/>
    <cellStyle name="Normal 2 5" xfId="2971"/>
    <cellStyle name="Normal 2 5 2" xfId="2972"/>
    <cellStyle name="Normal 2 5 2 2" xfId="2973"/>
    <cellStyle name="Normal 2 5 3" xfId="2974"/>
    <cellStyle name="Normal 2 5 3 2" xfId="2975"/>
    <cellStyle name="Normal 2 5 3 2 2" xfId="2976"/>
    <cellStyle name="Normal 2 5 3 3" xfId="2977"/>
    <cellStyle name="Normal 2 5 3 3 2" xfId="2978"/>
    <cellStyle name="Normal 2 5 3 4" xfId="2979"/>
    <cellStyle name="Normal 2 5 4" xfId="2980"/>
    <cellStyle name="Normal 2 5 4 2" xfId="4983"/>
    <cellStyle name="Normal 2 5 5" xfId="2981"/>
    <cellStyle name="Normal 2 5 6" xfId="2982"/>
    <cellStyle name="Normal 2 50" xfId="2983"/>
    <cellStyle name="Normal 2 51" xfId="2984"/>
    <cellStyle name="Normal 2 52" xfId="2985"/>
    <cellStyle name="Normal 2 53" xfId="2986"/>
    <cellStyle name="Normal 2 54" xfId="2987"/>
    <cellStyle name="Normal 2 55" xfId="4606"/>
    <cellStyle name="Normal 2 55 2" xfId="5363"/>
    <cellStyle name="Normal 2 6" xfId="2988"/>
    <cellStyle name="Normal 2 6 2" xfId="2989"/>
    <cellStyle name="Normal 2 6 2 2" xfId="2990"/>
    <cellStyle name="Normal 2 6 3" xfId="2991"/>
    <cellStyle name="Normal 2 6 3 2" xfId="2992"/>
    <cellStyle name="Normal 2 6 3 2 2" xfId="2993"/>
    <cellStyle name="Normal 2 6 3 3" xfId="2994"/>
    <cellStyle name="Normal 2 6 3 3 2" xfId="2995"/>
    <cellStyle name="Normal 2 6 3 4" xfId="2996"/>
    <cellStyle name="Normal 2 6 4" xfId="2997"/>
    <cellStyle name="Normal 2 6 4 2" xfId="4984"/>
    <cellStyle name="Normal 2 6 5" xfId="4985"/>
    <cellStyle name="Normal 2 64" xfId="4986"/>
    <cellStyle name="Normal 2 7" xfId="2998"/>
    <cellStyle name="Normal 2 7 2" xfId="2999"/>
    <cellStyle name="Normal 2 7 2 2" xfId="3000"/>
    <cellStyle name="Normal 2 7 3" xfId="3001"/>
    <cellStyle name="Normal 2 7 3 2" xfId="3002"/>
    <cellStyle name="Normal 2 7 3 2 2" xfId="3003"/>
    <cellStyle name="Normal 2 7 3 3" xfId="3004"/>
    <cellStyle name="Normal 2 7 3 3 2" xfId="3005"/>
    <cellStyle name="Normal 2 7 3 4" xfId="3006"/>
    <cellStyle name="Normal 2 7 4" xfId="3007"/>
    <cellStyle name="Normal 2 7 4 2" xfId="4987"/>
    <cellStyle name="Normal 2 7 5" xfId="5295"/>
    <cellStyle name="Normal 2 8" xfId="3008"/>
    <cellStyle name="Normal 2 8 2" xfId="3009"/>
    <cellStyle name="Normal 2 8 2 2" xfId="3010"/>
    <cellStyle name="Normal 2 8 3" xfId="3011"/>
    <cellStyle name="Normal 2 9" xfId="3012"/>
    <cellStyle name="Normal 2 9 2" xfId="3013"/>
    <cellStyle name="Normal 2 9 2 2" xfId="3014"/>
    <cellStyle name="Normal 2 9 3" xfId="3015"/>
    <cellStyle name="Normal 2_2007_Conso Mtech Group (8 co)" xfId="3016"/>
    <cellStyle name="Normal 20" xfId="3017"/>
    <cellStyle name="Normal 20 10" xfId="3018"/>
    <cellStyle name="Normal 20 11" xfId="4988"/>
    <cellStyle name="Normal 20 2" xfId="3019"/>
    <cellStyle name="Normal 20 2 2" xfId="3020"/>
    <cellStyle name="Normal 20 3" xfId="3021"/>
    <cellStyle name="Normal 20 3 2" xfId="4989"/>
    <cellStyle name="Normal 20 4" xfId="3022"/>
    <cellStyle name="Normal 20 4 2" xfId="3023"/>
    <cellStyle name="Normal 20 4 2 2" xfId="3024"/>
    <cellStyle name="Normal 20 4 2 2 2" xfId="3025"/>
    <cellStyle name="Normal 20 5" xfId="3026"/>
    <cellStyle name="Normal 20 5 2" xfId="3027"/>
    <cellStyle name="Normal 20 6" xfId="3028"/>
    <cellStyle name="Normal 20 7" xfId="3029"/>
    <cellStyle name="Normal 20 8" xfId="3030"/>
    <cellStyle name="Normal 20 8 2" xfId="3031"/>
    <cellStyle name="Normal 20 9" xfId="3032"/>
    <cellStyle name="Normal 21" xfId="3033"/>
    <cellStyle name="Normal 21 2" xfId="3034"/>
    <cellStyle name="Normal 21 3" xfId="3035"/>
    <cellStyle name="Normal 21 4" xfId="3036"/>
    <cellStyle name="Normal 21 5" xfId="4990"/>
    <cellStyle name="Normal 22" xfId="3037"/>
    <cellStyle name="Normal 22 2" xfId="3038"/>
    <cellStyle name="Normal 22 2 2" xfId="3039"/>
    <cellStyle name="Normal 22 3" xfId="3040"/>
    <cellStyle name="Normal 22 3 2" xfId="3041"/>
    <cellStyle name="Normal 22 4" xfId="3042"/>
    <cellStyle name="Normal 22 4 2" xfId="4991"/>
    <cellStyle name="Normal 22 5" xfId="4992"/>
    <cellStyle name="Normal 22 6" xfId="4993"/>
    <cellStyle name="Normal 22 7" xfId="5301"/>
    <cellStyle name="Normal 23" xfId="3043"/>
    <cellStyle name="Normal 23 2" xfId="3044"/>
    <cellStyle name="Normal 23 2 2" xfId="3045"/>
    <cellStyle name="Normal 23 2 2 2" xfId="3046"/>
    <cellStyle name="Normal 23 2 2 2 2" xfId="3047"/>
    <cellStyle name="Normal 23 2 2 3" xfId="3048"/>
    <cellStyle name="Normal 23 2 2 3 2" xfId="3049"/>
    <cellStyle name="Normal 23 2 2 4" xfId="3050"/>
    <cellStyle name="Normal 23 2 3" xfId="3051"/>
    <cellStyle name="Normal 23 2 3 2" xfId="3052"/>
    <cellStyle name="Normal 23 2 4" xfId="3053"/>
    <cellStyle name="Normal 23 2 4 2" xfId="3054"/>
    <cellStyle name="Normal 23 2 5" xfId="3055"/>
    <cellStyle name="Normal 23 2 5 2" xfId="3056"/>
    <cellStyle name="Normal 23 2 6" xfId="3057"/>
    <cellStyle name="Normal 23 2 6 2" xfId="3058"/>
    <cellStyle name="Normal 23 2 7" xfId="3059"/>
    <cellStyle name="Normal 23 3" xfId="3060"/>
    <cellStyle name="Normal 23 3 2" xfId="3061"/>
    <cellStyle name="Normal 23 3 2 2" xfId="3062"/>
    <cellStyle name="Normal 23 3 3" xfId="3063"/>
    <cellStyle name="Normal 23 3 3 2" xfId="3064"/>
    <cellStyle name="Normal 23 3 4" xfId="3065"/>
    <cellStyle name="Normal 23 4" xfId="3066"/>
    <cellStyle name="Normal 23 4 2" xfId="3067"/>
    <cellStyle name="Normal 23 5" xfId="3068"/>
    <cellStyle name="Normal 23 5 2" xfId="3069"/>
    <cellStyle name="Normal 23 5 3" xfId="4994"/>
    <cellStyle name="Normal 23 6" xfId="3070"/>
    <cellStyle name="Normal 23 6 2" xfId="3071"/>
    <cellStyle name="Normal 23 7" xfId="3072"/>
    <cellStyle name="Normal 24" xfId="3073"/>
    <cellStyle name="Normal 24 2" xfId="3074"/>
    <cellStyle name="Normal 24 2 2" xfId="3075"/>
    <cellStyle name="Normal 24 2 2 2" xfId="3076"/>
    <cellStyle name="Normal 24 2 2 2 2" xfId="3077"/>
    <cellStyle name="Normal 24 2 2 3" xfId="3078"/>
    <cellStyle name="Normal 24 2 2 3 2" xfId="3079"/>
    <cellStyle name="Normal 24 2 2 4" xfId="3080"/>
    <cellStyle name="Normal 24 2 3" xfId="3081"/>
    <cellStyle name="Normal 24 2 3 2" xfId="3082"/>
    <cellStyle name="Normal 24 2 4" xfId="3083"/>
    <cellStyle name="Normal 24 2 4 2" xfId="3084"/>
    <cellStyle name="Normal 24 2 5" xfId="3085"/>
    <cellStyle name="Normal 24 3" xfId="3086"/>
    <cellStyle name="Normal 24 3 2" xfId="4995"/>
    <cellStyle name="Normal 24 4" xfId="3087"/>
    <cellStyle name="Normal 24 5" xfId="3088"/>
    <cellStyle name="Normal 24 6" xfId="3089"/>
    <cellStyle name="Normal 25" xfId="3090"/>
    <cellStyle name="Normal 25 2" xfId="3091"/>
    <cellStyle name="Normal 25 2 2" xfId="3092"/>
    <cellStyle name="Normal 25 2 2 2" xfId="3093"/>
    <cellStyle name="Normal 25 2 2 2 2" xfId="3094"/>
    <cellStyle name="Normal 25 2 2 3" xfId="3095"/>
    <cellStyle name="Normal 25 2 2 3 2" xfId="3096"/>
    <cellStyle name="Normal 25 2 2 4" xfId="3097"/>
    <cellStyle name="Normal 25 2 3" xfId="3098"/>
    <cellStyle name="Normal 25 2 3 2" xfId="3099"/>
    <cellStyle name="Normal 25 2 4" xfId="3100"/>
    <cellStyle name="Normal 25 2 4 2" xfId="3101"/>
    <cellStyle name="Normal 25 2 5" xfId="3102"/>
    <cellStyle name="Normal 25 3" xfId="3103"/>
    <cellStyle name="Normal 25 3 2" xfId="4996"/>
    <cellStyle name="Normal 25 4" xfId="3104"/>
    <cellStyle name="Normal 26" xfId="3105"/>
    <cellStyle name="Normal 26 2" xfId="3106"/>
    <cellStyle name="Normal 26 2 2" xfId="3107"/>
    <cellStyle name="Normal 26 2 2 2" xfId="3108"/>
    <cellStyle name="Normal 26 3" xfId="3109"/>
    <cellStyle name="Normal 26 3 2" xfId="3110"/>
    <cellStyle name="Normal 26 4" xfId="3111"/>
    <cellStyle name="Normal 26 5" xfId="3112"/>
    <cellStyle name="Normal 26 5 2" xfId="3113"/>
    <cellStyle name="Normal 26 6" xfId="3114"/>
    <cellStyle name="Normal 26 7" xfId="3115"/>
    <cellStyle name="Normal 26 8" xfId="5329"/>
    <cellStyle name="Normal 27" xfId="3116"/>
    <cellStyle name="Normal 27 2" xfId="3117"/>
    <cellStyle name="Normal 27 2 2" xfId="3118"/>
    <cellStyle name="Normal 27 3" xfId="3119"/>
    <cellStyle name="Normal 27 3 2" xfId="4997"/>
    <cellStyle name="Normal 27 4" xfId="3120"/>
    <cellStyle name="Normal 27 5" xfId="5330"/>
    <cellStyle name="Normal 28" xfId="3121"/>
    <cellStyle name="Normal 28 2" xfId="3122"/>
    <cellStyle name="Normal 28 2 2" xfId="4998"/>
    <cellStyle name="Normal 28 3" xfId="3123"/>
    <cellStyle name="Normal 29" xfId="3124"/>
    <cellStyle name="Normal 29 2" xfId="3125"/>
    <cellStyle name="Normal 29 2 2" xfId="4999"/>
    <cellStyle name="Normal 29 2 2 2" xfId="5227"/>
    <cellStyle name="Normal 29 2 3" xfId="5223"/>
    <cellStyle name="Normal 29 3" xfId="3126"/>
    <cellStyle name="Normal 3" xfId="3127"/>
    <cellStyle name="Normal 3 10" xfId="3128"/>
    <cellStyle name="Normal 3 10 2" xfId="3129"/>
    <cellStyle name="Normal 3 10 3" xfId="3130"/>
    <cellStyle name="Normal 3 10 4" xfId="3131"/>
    <cellStyle name="Normal 3 11" xfId="3132"/>
    <cellStyle name="Normal 3 12" xfId="3133"/>
    <cellStyle name="Normal 3 13" xfId="3134"/>
    <cellStyle name="Normal 3 14" xfId="3135"/>
    <cellStyle name="Normal 3 15" xfId="3136"/>
    <cellStyle name="Normal 3 16" xfId="3137"/>
    <cellStyle name="Normal 3 17" xfId="3138"/>
    <cellStyle name="Normal 3 18" xfId="3139"/>
    <cellStyle name="Normal 3 19" xfId="3140"/>
    <cellStyle name="Normal 3 2" xfId="3141"/>
    <cellStyle name="Normal 3 2 10" xfId="5239"/>
    <cellStyle name="Normal 3 2 2" xfId="3142"/>
    <cellStyle name="Normal 3 2 2 2" xfId="3143"/>
    <cellStyle name="Normal 3 2 2 2 2" xfId="3144"/>
    <cellStyle name="Normal 3 2 2 3" xfId="3145"/>
    <cellStyle name="Normal 3 2 3" xfId="3146"/>
    <cellStyle name="Normal 3 2 3 2" xfId="3147"/>
    <cellStyle name="Normal 3 2 3 2 2" xfId="3148"/>
    <cellStyle name="Normal 3 2 3 3" xfId="3149"/>
    <cellStyle name="Normal 3 2 3 3 2" xfId="3150"/>
    <cellStyle name="Normal 3 2 3 4" xfId="5284"/>
    <cellStyle name="Normal 3 2 4" xfId="3151"/>
    <cellStyle name="Normal 3 2 4 2" xfId="3152"/>
    <cellStyle name="Normal 3 2 4 3" xfId="3153"/>
    <cellStyle name="Normal 3 2 5" xfId="3154"/>
    <cellStyle name="Normal 3 2 5 2" xfId="3155"/>
    <cellStyle name="Normal 3 2 5 3" xfId="5000"/>
    <cellStyle name="Normal 3 2 6" xfId="3156"/>
    <cellStyle name="Normal 3 2 6 2" xfId="3157"/>
    <cellStyle name="Normal 3 2 7" xfId="3158"/>
    <cellStyle name="Normal 3 2 8" xfId="3159"/>
    <cellStyle name="Normal 3 2 9" xfId="5001"/>
    <cellStyle name="Normal 3 2_Lead -  NU 31-3-54" xfId="3160"/>
    <cellStyle name="Normal 3 20" xfId="3161"/>
    <cellStyle name="Normal 3 21" xfId="3162"/>
    <cellStyle name="Normal 3 22" xfId="3163"/>
    <cellStyle name="Normal 3 23" xfId="3164"/>
    <cellStyle name="Normal 3 24" xfId="3165"/>
    <cellStyle name="Normal 3 25" xfId="3166"/>
    <cellStyle name="Normal 3 26" xfId="3167"/>
    <cellStyle name="Normal 3 27" xfId="3168"/>
    <cellStyle name="Normal 3 28" xfId="3169"/>
    <cellStyle name="Normal 3 29" xfId="3170"/>
    <cellStyle name="Normal 3 3" xfId="3171"/>
    <cellStyle name="Normal 3 3 2" xfId="3172"/>
    <cellStyle name="Normal 3 3 3" xfId="13"/>
    <cellStyle name="Normal 3 3 3 2" xfId="3173"/>
    <cellStyle name="Normal 3 3 3 2 2" xfId="3174"/>
    <cellStyle name="Normal 3 3 3 3" xfId="3175"/>
    <cellStyle name="Normal 3 3 3 3 2" xfId="3176"/>
    <cellStyle name="Normal 3 3 3 4" xfId="3177"/>
    <cellStyle name="Normal 3 3 3 5" xfId="5332"/>
    <cellStyle name="Normal 3 3 4" xfId="3178"/>
    <cellStyle name="Normal 3 3 5" xfId="5002"/>
    <cellStyle name="Normal 3 30" xfId="3179"/>
    <cellStyle name="Normal 3 31" xfId="3180"/>
    <cellStyle name="Normal 3 32" xfId="3181"/>
    <cellStyle name="Normal 3 33" xfId="3182"/>
    <cellStyle name="Normal 3 34" xfId="3183"/>
    <cellStyle name="Normal 3 35" xfId="3184"/>
    <cellStyle name="Normal 3 36" xfId="3185"/>
    <cellStyle name="Normal 3 37" xfId="3186"/>
    <cellStyle name="Normal 3 38" xfId="3187"/>
    <cellStyle name="Normal 3 39" xfId="3188"/>
    <cellStyle name="Normal 3 4" xfId="3189"/>
    <cellStyle name="Normal 3 4 2" xfId="3190"/>
    <cellStyle name="Normal 3 4 2 2" xfId="3191"/>
    <cellStyle name="Normal 3 4 2 2 2" xfId="3192"/>
    <cellStyle name="Normal 3 4 2 3" xfId="3193"/>
    <cellStyle name="Normal 3 4 2 3 2" xfId="3194"/>
    <cellStyle name="Normal 3 4 2 4" xfId="3195"/>
    <cellStyle name="Normal 3 4 3" xfId="3196"/>
    <cellStyle name="Normal 3 4 4" xfId="5003"/>
    <cellStyle name="Normal 3 40" xfId="3197"/>
    <cellStyle name="Normal 3 41" xfId="3198"/>
    <cellStyle name="Normal 3 41 2" xfId="3199"/>
    <cellStyle name="Normal 3 41 2 2" xfId="3200"/>
    <cellStyle name="Normal 3 41 2 3" xfId="3201"/>
    <cellStyle name="Normal 3 41 3" xfId="3202"/>
    <cellStyle name="Normal 3 41 3 2" xfId="3203"/>
    <cellStyle name="Normal 3 41 4" xfId="3204"/>
    <cellStyle name="Normal 3 41 5" xfId="3205"/>
    <cellStyle name="Normal 3 42" xfId="3206"/>
    <cellStyle name="Normal 3 42 2" xfId="3207"/>
    <cellStyle name="Normal 3 43" xfId="3208"/>
    <cellStyle name="Normal 3 43 2" xfId="5004"/>
    <cellStyle name="Normal 3 44" xfId="3209"/>
    <cellStyle name="Normal 3 45" xfId="5219"/>
    <cellStyle name="Normal 3 5" xfId="3210"/>
    <cellStyle name="Normal 3 5 2" xfId="3211"/>
    <cellStyle name="Normal 3 5 2 2" xfId="3212"/>
    <cellStyle name="Normal 3 5 2 2 2" xfId="3213"/>
    <cellStyle name="Normal 3 5 2 3" xfId="3214"/>
    <cellStyle name="Normal 3 5 2 3 2" xfId="3215"/>
    <cellStyle name="Normal 3 5 2 4" xfId="3216"/>
    <cellStyle name="Normal 3 5 3" xfId="3217"/>
    <cellStyle name="Normal 3 5 3 2" xfId="5005"/>
    <cellStyle name="Normal 3 5 4" xfId="3218"/>
    <cellStyle name="Normal 3 6" xfId="3219"/>
    <cellStyle name="Normal 3 6 2" xfId="3220"/>
    <cellStyle name="Normal 3 6 2 2" xfId="3221"/>
    <cellStyle name="Normal 3 6 2 2 2" xfId="3222"/>
    <cellStyle name="Normal 3 6 2 3" xfId="3223"/>
    <cellStyle name="Normal 3 6 2 3 2" xfId="3224"/>
    <cellStyle name="Normal 3 6 2 4" xfId="3225"/>
    <cellStyle name="Normal 3 6 3" xfId="3226"/>
    <cellStyle name="Normal 3 6 4" xfId="5283"/>
    <cellStyle name="Normal 3 7" xfId="3227"/>
    <cellStyle name="Normal 3 7 2" xfId="3228"/>
    <cellStyle name="Normal 3 7 2 2" xfId="3229"/>
    <cellStyle name="Normal 3 7 2 2 2" xfId="3230"/>
    <cellStyle name="Normal 3 7 2 3" xfId="3231"/>
    <cellStyle name="Normal 3 7 2 3 2" xfId="3232"/>
    <cellStyle name="Normal 3 7 2 4" xfId="3233"/>
    <cellStyle name="Normal 3 7 3" xfId="3234"/>
    <cellStyle name="Normal 3 8" xfId="3235"/>
    <cellStyle name="Normal 3 8 2" xfId="3236"/>
    <cellStyle name="Normal 3 8 2 2" xfId="3237"/>
    <cellStyle name="Normal 3 8 2 2 2" xfId="3238"/>
    <cellStyle name="Normal 3 8 3" xfId="3239"/>
    <cellStyle name="Normal 3 8 4" xfId="3240"/>
    <cellStyle name="Normal 3 9" xfId="3241"/>
    <cellStyle name="Normal 3 9 2" xfId="3242"/>
    <cellStyle name="Normal 3_2007_Conso Mtech Group (8 co)" xfId="3243"/>
    <cellStyle name="Normal 30" xfId="3244"/>
    <cellStyle name="Normal 30 2" xfId="3245"/>
    <cellStyle name="Normal 30 2 2" xfId="5357"/>
    <cellStyle name="Normal 30 3" xfId="3246"/>
    <cellStyle name="Normal 30 4" xfId="5006"/>
    <cellStyle name="Normal 31" xfId="3247"/>
    <cellStyle name="Normal 31 2" xfId="3248"/>
    <cellStyle name="Normal 31 2 2" xfId="3249"/>
    <cellStyle name="Normal 31 2 2 2" xfId="3250"/>
    <cellStyle name="Normal 31 2 3" xfId="5228"/>
    <cellStyle name="Normal 31 3" xfId="3251"/>
    <cellStyle name="Normal 31 3 2" xfId="3252"/>
    <cellStyle name="Normal 31 3 3" xfId="5231"/>
    <cellStyle name="Normal 31 4" xfId="3253"/>
    <cellStyle name="Normal 31 4 2" xfId="5333"/>
    <cellStyle name="Normal 31 5" xfId="3254"/>
    <cellStyle name="Normal 31 6" xfId="5220"/>
    <cellStyle name="Normal 32" xfId="3255"/>
    <cellStyle name="Normal 32 2" xfId="3256"/>
    <cellStyle name="Normal 32 2 2" xfId="3257"/>
    <cellStyle name="Normal 32 2 2 2" xfId="3258"/>
    <cellStyle name="Normal 32 3" xfId="3259"/>
    <cellStyle name="Normal 32 4" xfId="3260"/>
    <cellStyle name="Normal 32 4 2" xfId="3261"/>
    <cellStyle name="Normal 32 5" xfId="3262"/>
    <cellStyle name="Normal 32 6" xfId="5247"/>
    <cellStyle name="Normal 33" xfId="3263"/>
    <cellStyle name="Normal 33 2" xfId="3264"/>
    <cellStyle name="Normal 33 2 2" xfId="3265"/>
    <cellStyle name="Normal 33 3" xfId="3266"/>
    <cellStyle name="Normal 33 3 2" xfId="5007"/>
    <cellStyle name="Normal 33 4" xfId="5008"/>
    <cellStyle name="Normal 34" xfId="3267"/>
    <cellStyle name="Normal 34 2" xfId="3268"/>
    <cellStyle name="Normal 34 3" xfId="5298"/>
    <cellStyle name="Normal 35" xfId="3269"/>
    <cellStyle name="Normal 35 2" xfId="3270"/>
    <cellStyle name="Normal 35 3" xfId="3271"/>
    <cellStyle name="Normal 35 4" xfId="5348"/>
    <cellStyle name="Normal 36" xfId="3272"/>
    <cellStyle name="Normal 36 2" xfId="3273"/>
    <cellStyle name="Normal 36 3" xfId="5349"/>
    <cellStyle name="Normal 37" xfId="3274"/>
    <cellStyle name="Normal 37 2" xfId="3275"/>
    <cellStyle name="Normal 37 3" xfId="5350"/>
    <cellStyle name="Normal 38" xfId="3276"/>
    <cellStyle name="Normal 38 2" xfId="3277"/>
    <cellStyle name="Normal 38 2 2" xfId="3278"/>
    <cellStyle name="Normal 38 2 3" xfId="5358"/>
    <cellStyle name="Normal 38 3" xfId="3279"/>
    <cellStyle name="Normal 38 3 2" xfId="3280"/>
    <cellStyle name="Normal 38 4" xfId="3281"/>
    <cellStyle name="Normal 38 5" xfId="5352"/>
    <cellStyle name="Normal 39" xfId="3282"/>
    <cellStyle name="Normal 39 2" xfId="3283"/>
    <cellStyle name="Normal 39 2 2" xfId="3284"/>
    <cellStyle name="Normal 39 3" xfId="3285"/>
    <cellStyle name="Normal 39 3 2" xfId="3286"/>
    <cellStyle name="Normal 39 4" xfId="3287"/>
    <cellStyle name="Normal 39 5" xfId="5296"/>
    <cellStyle name="Normal 4" xfId="7"/>
    <cellStyle name="Normal 4 10" xfId="3288"/>
    <cellStyle name="Normal 4 11" xfId="3289"/>
    <cellStyle name="Normal 4 12" xfId="5009"/>
    <cellStyle name="Normal 4 13" xfId="5224"/>
    <cellStyle name="Normal 4 2" xfId="3290"/>
    <cellStyle name="Normal 4 2 10" xfId="3291"/>
    <cellStyle name="Normal 4 2 11" xfId="5010"/>
    <cellStyle name="Normal 4 2 12" xfId="5233"/>
    <cellStyle name="Normal 4 2 2" xfId="3292"/>
    <cellStyle name="Normal 4 2 2 2" xfId="3293"/>
    <cellStyle name="Normal 4 2 2 2 2" xfId="3294"/>
    <cellStyle name="Normal 4 2 2 3" xfId="3295"/>
    <cellStyle name="Normal 4 2 2 3 2" xfId="3296"/>
    <cellStyle name="Normal 4 2 2 4" xfId="3297"/>
    <cellStyle name="Normal 4 2 2 4 2" xfId="3298"/>
    <cellStyle name="Normal 4 2 2 5" xfId="5293"/>
    <cellStyle name="Normal 4 2 3" xfId="3299"/>
    <cellStyle name="Normal 4 2 3 2" xfId="3300"/>
    <cellStyle name="Normal 4 2 3 3" xfId="3301"/>
    <cellStyle name="Normal 4 2 3 4" xfId="3302"/>
    <cellStyle name="Normal 4 2 4" xfId="3303"/>
    <cellStyle name="Normal 4 2 4 2" xfId="3304"/>
    <cellStyle name="Normal 4 2 5" xfId="3305"/>
    <cellStyle name="Normal 4 2 6" xfId="3306"/>
    <cellStyle name="Normal 4 2 6 2" xfId="3307"/>
    <cellStyle name="Normal 4 2 7" xfId="3308"/>
    <cellStyle name="Normal 4 2 7 2" xfId="3309"/>
    <cellStyle name="Normal 4 2 8" xfId="3310"/>
    <cellStyle name="Normal 4 2 8 2" xfId="3311"/>
    <cellStyle name="Normal 4 2 9" xfId="3312"/>
    <cellStyle name="Normal 4 2 9 2" xfId="3313"/>
    <cellStyle name="Normal 4 3" xfId="3314"/>
    <cellStyle name="Normal 4 3 2" xfId="3315"/>
    <cellStyle name="Normal 4 3 2 2" xfId="3316"/>
    <cellStyle name="Normal 4 3 3" xfId="3317"/>
    <cellStyle name="Normal 4 3 4" xfId="5285"/>
    <cellStyle name="Normal 4 4" xfId="3318"/>
    <cellStyle name="Normal 4 4 2" xfId="3319"/>
    <cellStyle name="Normal 4 5" xfId="3320"/>
    <cellStyle name="Normal 4 5 2" xfId="3321"/>
    <cellStyle name="Normal 4 6" xfId="3322"/>
    <cellStyle name="Normal 4 6 2" xfId="3323"/>
    <cellStyle name="Normal 4 7" xfId="3324"/>
    <cellStyle name="Normal 4 7 2" xfId="3325"/>
    <cellStyle name="Normal 4 8" xfId="3326"/>
    <cellStyle name="Normal 4 8 2" xfId="5011"/>
    <cellStyle name="Normal 4 9" xfId="3327"/>
    <cellStyle name="Normal 4_Bulk _ Audit" xfId="3328"/>
    <cellStyle name="Normal 40" xfId="3329"/>
    <cellStyle name="Normal 40 2" xfId="3330"/>
    <cellStyle name="Normal 41" xfId="3331"/>
    <cellStyle name="Normal 41 2" xfId="3332"/>
    <cellStyle name="Normal 41 2 2" xfId="3333"/>
    <cellStyle name="Normal 41 3" xfId="3334"/>
    <cellStyle name="Normal 41 3 2" xfId="3335"/>
    <cellStyle name="Normal 41 4" xfId="3336"/>
    <cellStyle name="Normal 41 5" xfId="5353"/>
    <cellStyle name="Normal 42" xfId="3337"/>
    <cellStyle name="Normal 42 2" xfId="3338"/>
    <cellStyle name="Normal 42 3" xfId="3339"/>
    <cellStyle name="Normal 42 4" xfId="3340"/>
    <cellStyle name="Normal 42 5" xfId="5012"/>
    <cellStyle name="Normal 42 6" xfId="5013"/>
    <cellStyle name="Normal 43" xfId="3341"/>
    <cellStyle name="Normal 43 2" xfId="3342"/>
    <cellStyle name="Normal 43 3" xfId="5355"/>
    <cellStyle name="Normal 44" xfId="3343"/>
    <cellStyle name="Normal 44 2" xfId="5356"/>
    <cellStyle name="Normal 45" xfId="3344"/>
    <cellStyle name="Normal 45 2" xfId="3345"/>
    <cellStyle name="Normal 45 2 2" xfId="3346"/>
    <cellStyle name="Normal 45 3" xfId="3347"/>
    <cellStyle name="Normal 45 3 2" xfId="3348"/>
    <cellStyle name="Normal 45 4" xfId="3349"/>
    <cellStyle name="Normal 46" xfId="3350"/>
    <cellStyle name="Normal 46 2" xfId="3351"/>
    <cellStyle name="Normal 47" xfId="3352"/>
    <cellStyle name="Normal 47 2" xfId="3353"/>
    <cellStyle name="Normal 48" xfId="3354"/>
    <cellStyle name="Normal 48 2" xfId="5014"/>
    <cellStyle name="Normal 49" xfId="3355"/>
    <cellStyle name="Normal 5" xfId="3356"/>
    <cellStyle name="Normal 5 10" xfId="3357"/>
    <cellStyle name="Normal 5 11" xfId="3358"/>
    <cellStyle name="Normal 5 12" xfId="5015"/>
    <cellStyle name="Normal 5 2" xfId="3359"/>
    <cellStyle name="Normal 5 2 2" xfId="3360"/>
    <cellStyle name="Normal 5 2 2 2" xfId="3361"/>
    <cellStyle name="Normal 5 2 2 2 2" xfId="5016"/>
    <cellStyle name="Normal 5 2 2 2 3" xfId="5017"/>
    <cellStyle name="Normal 5 2 2 3" xfId="3362"/>
    <cellStyle name="Normal 5 2 2 3 2" xfId="5018"/>
    <cellStyle name="Normal 5 2 2 4" xfId="5019"/>
    <cellStyle name="Normal 5 2 3" xfId="3363"/>
    <cellStyle name="Normal 5 2 3 2" xfId="3364"/>
    <cellStyle name="Normal 5 2 3 2 2" xfId="5020"/>
    <cellStyle name="Normal 5 2 3 3" xfId="3365"/>
    <cellStyle name="Normal 5 2 3 3 2" xfId="5021"/>
    <cellStyle name="Normal 5 2 3 4" xfId="5022"/>
    <cellStyle name="Normal 5 2 4" xfId="3366"/>
    <cellStyle name="Normal 5 2 4 2" xfId="3367"/>
    <cellStyle name="Normal 5 2 4 2 2" xfId="3368"/>
    <cellStyle name="Normal 5 2 4 3" xfId="3369"/>
    <cellStyle name="Normal 5 2 4 4" xfId="3370"/>
    <cellStyle name="Normal 5 2 5" xfId="3371"/>
    <cellStyle name="Normal 5 2 5 2" xfId="3372"/>
    <cellStyle name="Normal 5 2 5 2 2" xfId="3373"/>
    <cellStyle name="Normal 5 2 5 3" xfId="3374"/>
    <cellStyle name="Normal 5 2 5 3 2" xfId="3375"/>
    <cellStyle name="Normal 5 2 5 4" xfId="3376"/>
    <cellStyle name="Normal 5 2 6" xfId="3377"/>
    <cellStyle name="Normal 5 2 6 2" xfId="3378"/>
    <cellStyle name="Normal 5 2 6 3" xfId="5023"/>
    <cellStyle name="Normal 5 2 7" xfId="3379"/>
    <cellStyle name="Normal 5 2 7 2" xfId="3380"/>
    <cellStyle name="Normal 5 2 8" xfId="3381"/>
    <cellStyle name="Normal 5 2 9" xfId="5024"/>
    <cellStyle name="Normal 5 3" xfId="3382"/>
    <cellStyle name="Normal 5 3 2" xfId="3383"/>
    <cellStyle name="Normal 5 3 2 2" xfId="3384"/>
    <cellStyle name="Normal 5 3 2 2 2" xfId="3385"/>
    <cellStyle name="Normal 5 3 2 3" xfId="3386"/>
    <cellStyle name="Normal 5 3 2 3 2" xfId="3387"/>
    <cellStyle name="Normal 5 3 2 4" xfId="3388"/>
    <cellStyle name="Normal 5 3 3" xfId="3389"/>
    <cellStyle name="Normal 5 3 3 2" xfId="3390"/>
    <cellStyle name="Normal 5 3 4" xfId="3391"/>
    <cellStyle name="Normal 5 3 4 2" xfId="3392"/>
    <cellStyle name="Normal 5 3 5" xfId="3393"/>
    <cellStyle name="Normal 5 3 5 2" xfId="5025"/>
    <cellStyle name="Normal 5 3 6" xfId="3394"/>
    <cellStyle name="Normal 5 3 7" xfId="5026"/>
    <cellStyle name="Normal 5 4" xfId="3395"/>
    <cellStyle name="Normal 5 4 2" xfId="3396"/>
    <cellStyle name="Normal 5 4 2 2" xfId="3397"/>
    <cellStyle name="Normal 5 4 2 3" xfId="3398"/>
    <cellStyle name="Normal 5 4 3" xfId="3399"/>
    <cellStyle name="Normal 5 4 3 2" xfId="3400"/>
    <cellStyle name="Normal 5 4 4" xfId="3401"/>
    <cellStyle name="Normal 5 4 4 2" xfId="3402"/>
    <cellStyle name="Normal 5 4 5" xfId="3403"/>
    <cellStyle name="Normal 5 4 5 2" xfId="3404"/>
    <cellStyle name="Normal 5 4 6" xfId="3405"/>
    <cellStyle name="Normal 5 4 6 2" xfId="3406"/>
    <cellStyle name="Normal 5 4 7" xfId="3407"/>
    <cellStyle name="Normal 5 4 8" xfId="3408"/>
    <cellStyle name="Normal 5 4 9" xfId="5027"/>
    <cellStyle name="Normal 5 5" xfId="3409"/>
    <cellStyle name="Normal 5 5 2" xfId="3410"/>
    <cellStyle name="Normal 5 5 3" xfId="3411"/>
    <cellStyle name="Normal 5 5 4" xfId="3412"/>
    <cellStyle name="Normal 5 5 5" xfId="5286"/>
    <cellStyle name="Normal 5 6" xfId="3413"/>
    <cellStyle name="Normal 5 6 2" xfId="3414"/>
    <cellStyle name="Normal 5 6 3" xfId="3415"/>
    <cellStyle name="Normal 5 7" xfId="3416"/>
    <cellStyle name="Normal 5 7 2" xfId="3417"/>
    <cellStyle name="Normal 5 8" xfId="3418"/>
    <cellStyle name="Normal 5 8 2" xfId="5028"/>
    <cellStyle name="Normal 5 9" xfId="3419"/>
    <cellStyle name="Normal 5_Bulk _ Audit" xfId="3420"/>
    <cellStyle name="Normal 50" xfId="3421"/>
    <cellStyle name="Normal 50 2" xfId="5029"/>
    <cellStyle name="Normal 51" xfId="3422"/>
    <cellStyle name="Normal 51 2" xfId="5030"/>
    <cellStyle name="Normal 51 3" xfId="5031"/>
    <cellStyle name="Normal 51 4" xfId="5290"/>
    <cellStyle name="Normal 52" xfId="3423"/>
    <cellStyle name="Normal 52 2" xfId="5032"/>
    <cellStyle name="Normal 53" xfId="3424"/>
    <cellStyle name="Normal 53 2" xfId="5033"/>
    <cellStyle name="Normal 54" xfId="3425"/>
    <cellStyle name="Normal 54 10" xfId="5034"/>
    <cellStyle name="Normal 54 2" xfId="3426"/>
    <cellStyle name="Normal 54 3" xfId="3427"/>
    <cellStyle name="Normal 54 4" xfId="3428"/>
    <cellStyle name="Normal 54 5" xfId="3429"/>
    <cellStyle name="Normal 54 6" xfId="3430"/>
    <cellStyle name="Normal 54 7" xfId="3431"/>
    <cellStyle name="Normal 54 8" xfId="3432"/>
    <cellStyle name="Normal 54 9" xfId="3433"/>
    <cellStyle name="Normal 55" xfId="3434"/>
    <cellStyle name="Normal 55 2" xfId="5035"/>
    <cellStyle name="Normal 56" xfId="3435"/>
    <cellStyle name="Normal 57" xfId="3436"/>
    <cellStyle name="Normal 58" xfId="3437"/>
    <cellStyle name="Normal 58 2" xfId="5036"/>
    <cellStyle name="Normal 59" xfId="3438"/>
    <cellStyle name="Normal 59 2" xfId="5037"/>
    <cellStyle name="Normal 6" xfId="3439"/>
    <cellStyle name="Normal 6 2" xfId="3440"/>
    <cellStyle name="Normal 6 2 2" xfId="3441"/>
    <cellStyle name="Normal 6 2 3" xfId="3442"/>
    <cellStyle name="Normal 6 2 4" xfId="3443"/>
    <cellStyle name="Normal 6 2 5" xfId="3444"/>
    <cellStyle name="Normal 6 2 6" xfId="3445"/>
    <cellStyle name="Normal 6 2 7" xfId="3446"/>
    <cellStyle name="Normal 6 3" xfId="3447"/>
    <cellStyle name="Normal 6 3 2" xfId="3448"/>
    <cellStyle name="Normal 6 4" xfId="3449"/>
    <cellStyle name="Normal 6 4 2" xfId="3450"/>
    <cellStyle name="Normal 6 5" xfId="3451"/>
    <cellStyle name="Normal 6 5 2" xfId="3452"/>
    <cellStyle name="Normal 6 6" xfId="3453"/>
    <cellStyle name="Normal 6 6 2" xfId="5038"/>
    <cellStyle name="Normal 6 7" xfId="3454"/>
    <cellStyle name="Normal 6 8" xfId="3455"/>
    <cellStyle name="Normal 6 9" xfId="5216"/>
    <cellStyle name="Normal 6_PRE-BUILTQ1-54" xfId="3456"/>
    <cellStyle name="Normal 60" xfId="3457"/>
    <cellStyle name="Normal 60 2" xfId="5039"/>
    <cellStyle name="Normal 61" xfId="3458"/>
    <cellStyle name="Normal 61 2" xfId="5040"/>
    <cellStyle name="Normal 62" xfId="3459"/>
    <cellStyle name="Normal 62 2" xfId="5041"/>
    <cellStyle name="Normal 63" xfId="3460"/>
    <cellStyle name="Normal 64" xfId="3461"/>
    <cellStyle name="Normal 65" xfId="3462"/>
    <cellStyle name="Normal 66" xfId="3463"/>
    <cellStyle name="Normal 67" xfId="3464"/>
    <cellStyle name="Normal 68" xfId="3465"/>
    <cellStyle name="Normal 69" xfId="3466"/>
    <cellStyle name="Normal 69 2" xfId="5042"/>
    <cellStyle name="Normal 7" xfId="3467"/>
    <cellStyle name="Normal 7 2" xfId="3468"/>
    <cellStyle name="Normal 7 2 2" xfId="3469"/>
    <cellStyle name="Normal 7 2 2 2" xfId="3470"/>
    <cellStyle name="Normal 7 2 2 2 2" xfId="5043"/>
    <cellStyle name="Normal 7 2 2 3" xfId="5044"/>
    <cellStyle name="Normal 7 2 2 4" xfId="5045"/>
    <cellStyle name="Normal 7 2 3" xfId="3471"/>
    <cellStyle name="Normal 7 2 4" xfId="3472"/>
    <cellStyle name="Normal 7 2 5" xfId="5046"/>
    <cellStyle name="Normal 7 2 6" xfId="5047"/>
    <cellStyle name="Normal 7 3" xfId="3473"/>
    <cellStyle name="Normal 7 3 2" xfId="3474"/>
    <cellStyle name="Normal 7 3 2 2" xfId="5048"/>
    <cellStyle name="Normal 7 4" xfId="3475"/>
    <cellStyle name="Normal 7 4 2" xfId="3476"/>
    <cellStyle name="Normal 7 5" xfId="3477"/>
    <cellStyle name="Normal 7_PRE-BUILTQ1-54" xfId="3478"/>
    <cellStyle name="Normal 70" xfId="3479"/>
    <cellStyle name="Normal 71" xfId="15"/>
    <cellStyle name="Normal 72" xfId="3480"/>
    <cellStyle name="Normal 73" xfId="3481"/>
    <cellStyle name="Normal 74" xfId="4605"/>
    <cellStyle name="Normal 74 2" xfId="5362"/>
    <cellStyle name="Normal 75" xfId="5213"/>
    <cellStyle name="Normal 75 2" xfId="5360"/>
    <cellStyle name="Normal 8" xfId="3482"/>
    <cellStyle name="Normal 8 2" xfId="3483"/>
    <cellStyle name="Normal 8 2 2" xfId="3484"/>
    <cellStyle name="Normal 8 2 3" xfId="3485"/>
    <cellStyle name="Normal 8 2 4" xfId="3486"/>
    <cellStyle name="Normal 8 3" xfId="3487"/>
    <cellStyle name="Normal 8 3 2" xfId="3488"/>
    <cellStyle name="Normal 8 4" xfId="3489"/>
    <cellStyle name="Normal 8 4 2" xfId="5049"/>
    <cellStyle name="Normal 8 5" xfId="3490"/>
    <cellStyle name="Normal 8 6" xfId="3491"/>
    <cellStyle name="Normal 8 7" xfId="3492"/>
    <cellStyle name="Normal 8 8" xfId="3493"/>
    <cellStyle name="Normal 8 9" xfId="5050"/>
    <cellStyle name="Normal 9" xfId="3494"/>
    <cellStyle name="Normal 9 2" xfId="3495"/>
    <cellStyle name="Normal 9 2 2" xfId="3496"/>
    <cellStyle name="Normal 9 2 2 2" xfId="3497"/>
    <cellStyle name="Normal 9 3" xfId="3498"/>
    <cellStyle name="Normal 9 3 2" xfId="3499"/>
    <cellStyle name="Normal 9 3 2 2" xfId="3500"/>
    <cellStyle name="Normal 9 3 3" xfId="3501"/>
    <cellStyle name="Normal 9 4" xfId="3502"/>
    <cellStyle name="Normal 9 5" xfId="5051"/>
    <cellStyle name="Normal_C779A0245" xfId="5052"/>
    <cellStyle name="Normal_Pre-Built-Mar'51-t3 2" xfId="5366"/>
    <cellStyle name="Normal0" xfId="3503"/>
    <cellStyle name="Normale_9639A02C" xfId="3504"/>
    <cellStyle name="Note 10" xfId="3505"/>
    <cellStyle name="Note 10 2" xfId="3506"/>
    <cellStyle name="Note 10 2 2" xfId="3507"/>
    <cellStyle name="Note 10 2 2 2" xfId="3508"/>
    <cellStyle name="Note 10 2 2 2 2" xfId="3509"/>
    <cellStyle name="Note 10 2 2 3" xfId="3510"/>
    <cellStyle name="Note 10 2 2 3 2" xfId="3511"/>
    <cellStyle name="Note 10 2 2 4" xfId="3512"/>
    <cellStyle name="Note 10 2 3" xfId="3513"/>
    <cellStyle name="Note 10 2 3 2" xfId="3514"/>
    <cellStyle name="Note 10 2 4" xfId="3515"/>
    <cellStyle name="Note 10 2 4 2" xfId="3516"/>
    <cellStyle name="Note 10 2 5" xfId="3517"/>
    <cellStyle name="Note 10 2 5 2" xfId="3518"/>
    <cellStyle name="Note 10 2 6" xfId="3519"/>
    <cellStyle name="Note 11" xfId="3520"/>
    <cellStyle name="Note 11 2" xfId="3521"/>
    <cellStyle name="Note 11 2 2" xfId="3522"/>
    <cellStyle name="Note 11 2 2 2" xfId="3523"/>
    <cellStyle name="Note 11 2 2 2 2" xfId="3524"/>
    <cellStyle name="Note 11 2 2 3" xfId="3525"/>
    <cellStyle name="Note 11 2 2 3 2" xfId="3526"/>
    <cellStyle name="Note 11 2 2 4" xfId="3527"/>
    <cellStyle name="Note 11 2 3" xfId="3528"/>
    <cellStyle name="Note 11 2 3 2" xfId="3529"/>
    <cellStyle name="Note 11 2 4" xfId="3530"/>
    <cellStyle name="Note 11 2 4 2" xfId="3531"/>
    <cellStyle name="Note 11 2 5" xfId="3532"/>
    <cellStyle name="Note 11 2 5 2" xfId="3533"/>
    <cellStyle name="Note 11 2 6" xfId="3534"/>
    <cellStyle name="Note 12" xfId="3535"/>
    <cellStyle name="Note 12 2" xfId="3536"/>
    <cellStyle name="Note 12 2 2" xfId="3537"/>
    <cellStyle name="Note 12 2 2 2" xfId="3538"/>
    <cellStyle name="Note 12 2 2 2 2" xfId="3539"/>
    <cellStyle name="Note 12 2 2 3" xfId="3540"/>
    <cellStyle name="Note 12 2 2 3 2" xfId="3541"/>
    <cellStyle name="Note 12 2 2 4" xfId="3542"/>
    <cellStyle name="Note 12 2 3" xfId="3543"/>
    <cellStyle name="Note 12 2 3 2" xfId="3544"/>
    <cellStyle name="Note 12 2 4" xfId="3545"/>
    <cellStyle name="Note 12 2 4 2" xfId="3546"/>
    <cellStyle name="Note 12 2 5" xfId="3547"/>
    <cellStyle name="Note 12 2 5 2" xfId="3548"/>
    <cellStyle name="Note 12 2 6" xfId="3549"/>
    <cellStyle name="Note 13" xfId="3550"/>
    <cellStyle name="Note 13 2" xfId="3551"/>
    <cellStyle name="Note 13 2 2" xfId="3552"/>
    <cellStyle name="Note 13 2 2 2" xfId="3553"/>
    <cellStyle name="Note 13 2 2 2 2" xfId="3554"/>
    <cellStyle name="Note 13 2 2 3" xfId="3555"/>
    <cellStyle name="Note 13 2 2 3 2" xfId="3556"/>
    <cellStyle name="Note 13 2 2 4" xfId="3557"/>
    <cellStyle name="Note 13 2 3" xfId="3558"/>
    <cellStyle name="Note 13 2 3 2" xfId="3559"/>
    <cellStyle name="Note 13 2 4" xfId="3560"/>
    <cellStyle name="Note 13 2 4 2" xfId="3561"/>
    <cellStyle name="Note 13 2 5" xfId="3562"/>
    <cellStyle name="Note 13 2 5 2" xfId="3563"/>
    <cellStyle name="Note 13 2 6" xfId="3564"/>
    <cellStyle name="Note 14" xfId="3565"/>
    <cellStyle name="Note 14 2" xfId="3566"/>
    <cellStyle name="Note 14 2 2" xfId="3567"/>
    <cellStyle name="Note 14 2 2 2" xfId="3568"/>
    <cellStyle name="Note 14 2 2 2 2" xfId="3569"/>
    <cellStyle name="Note 14 2 2 3" xfId="3570"/>
    <cellStyle name="Note 14 2 2 3 2" xfId="3571"/>
    <cellStyle name="Note 14 2 2 4" xfId="3572"/>
    <cellStyle name="Note 14 2 3" xfId="3573"/>
    <cellStyle name="Note 14 2 3 2" xfId="3574"/>
    <cellStyle name="Note 14 2 4" xfId="3575"/>
    <cellStyle name="Note 14 2 4 2" xfId="3576"/>
    <cellStyle name="Note 14 2 5" xfId="3577"/>
    <cellStyle name="Note 14 2 5 2" xfId="3578"/>
    <cellStyle name="Note 14 2 6" xfId="3579"/>
    <cellStyle name="Note 15" xfId="3580"/>
    <cellStyle name="Note 15 2" xfId="3581"/>
    <cellStyle name="Note 16" xfId="3582"/>
    <cellStyle name="Note 16 2" xfId="3583"/>
    <cellStyle name="Note 17" xfId="3584"/>
    <cellStyle name="Note 17 2" xfId="3585"/>
    <cellStyle name="Note 18" xfId="3586"/>
    <cellStyle name="Note 18 2" xfId="3587"/>
    <cellStyle name="Note 19" xfId="3588"/>
    <cellStyle name="Note 19 2" xfId="3589"/>
    <cellStyle name="Note 2" xfId="3590"/>
    <cellStyle name="Note 2 2" xfId="3591"/>
    <cellStyle name="Note 2 2 2" xfId="3592"/>
    <cellStyle name="Note 2 2 2 2" xfId="3593"/>
    <cellStyle name="Note 2 2 2 2 2" xfId="3594"/>
    <cellStyle name="Note 2 2 2 2 2 2" xfId="3595"/>
    <cellStyle name="Note 2 2 2 2 3" xfId="3596"/>
    <cellStyle name="Note 2 2 2 2 3 2" xfId="3597"/>
    <cellStyle name="Note 2 2 2 2 4" xfId="3598"/>
    <cellStyle name="Note 2 2 2 3" xfId="3599"/>
    <cellStyle name="Note 2 2 2 3 2" xfId="3600"/>
    <cellStyle name="Note 2 2 2 4" xfId="3601"/>
    <cellStyle name="Note 2 2 2 4 2" xfId="3602"/>
    <cellStyle name="Note 2 2 2 5" xfId="3603"/>
    <cellStyle name="Note 2 2 2 5 2" xfId="3604"/>
    <cellStyle name="Note 2 2 2 6" xfId="3605"/>
    <cellStyle name="Note 2 2 2 7" xfId="3606"/>
    <cellStyle name="Note 2 2 3" xfId="3607"/>
    <cellStyle name="Note 2 2 4" xfId="3608"/>
    <cellStyle name="Note 2 2 5" xfId="3609"/>
    <cellStyle name="Note 2 2 6" xfId="3610"/>
    <cellStyle name="Note 2 3" xfId="3611"/>
    <cellStyle name="Note 2 3 2" xfId="3612"/>
    <cellStyle name="Note 2 3 2 2" xfId="3613"/>
    <cellStyle name="Note 2 3 2 2 2" xfId="3614"/>
    <cellStyle name="Note 2 3 2 2 3" xfId="3615"/>
    <cellStyle name="Note 2 3 3" xfId="3616"/>
    <cellStyle name="Note 2 3 3 2" xfId="3617"/>
    <cellStyle name="Note 2 3 3 3" xfId="3618"/>
    <cellStyle name="Note 2 4" xfId="3619"/>
    <cellStyle name="Note 2 4 2" xfId="3620"/>
    <cellStyle name="Note 2 4 2 2" xfId="3621"/>
    <cellStyle name="Note 2 4 3" xfId="3622"/>
    <cellStyle name="Note 2 4 3 2" xfId="3623"/>
    <cellStyle name="Note 2 4 4" xfId="3624"/>
    <cellStyle name="Note 2 5" xfId="3625"/>
    <cellStyle name="Note 2 5 2" xfId="3626"/>
    <cellStyle name="Note 2 6" xfId="3627"/>
    <cellStyle name="Note 2 6 2" xfId="3628"/>
    <cellStyle name="Note 2 7" xfId="3629"/>
    <cellStyle name="Note 2 8" xfId="3630"/>
    <cellStyle name="Note 2 9" xfId="5299"/>
    <cellStyle name="Note 20" xfId="3631"/>
    <cellStyle name="Note 20 2" xfId="3632"/>
    <cellStyle name="Note 21" xfId="3633"/>
    <cellStyle name="Note 21 2" xfId="3634"/>
    <cellStyle name="Note 22" xfId="3635"/>
    <cellStyle name="Note 22 2" xfId="3636"/>
    <cellStyle name="Note 23" xfId="3637"/>
    <cellStyle name="Note 23 2" xfId="3638"/>
    <cellStyle name="Note 24" xfId="3639"/>
    <cellStyle name="Note 24 2" xfId="3640"/>
    <cellStyle name="Note 25" xfId="3641"/>
    <cellStyle name="Note 25 2" xfId="3642"/>
    <cellStyle name="Note 26" xfId="3643"/>
    <cellStyle name="Note 26 2" xfId="3644"/>
    <cellStyle name="Note 27" xfId="3645"/>
    <cellStyle name="Note 28" xfId="3646"/>
    <cellStyle name="Note 29" xfId="3647"/>
    <cellStyle name="Note 3" xfId="3648"/>
    <cellStyle name="Note 3 2" xfId="3649"/>
    <cellStyle name="Note 3 2 2" xfId="3650"/>
    <cellStyle name="Note 3 2 2 2" xfId="3651"/>
    <cellStyle name="Note 3 2 2 2 2" xfId="3652"/>
    <cellStyle name="Note 3 2 2 3" xfId="3653"/>
    <cellStyle name="Note 3 2 2 3 2" xfId="3654"/>
    <cellStyle name="Note 3 2 2 4" xfId="3655"/>
    <cellStyle name="Note 3 2 3" xfId="3656"/>
    <cellStyle name="Note 3 2 3 2" xfId="3657"/>
    <cellStyle name="Note 3 2 4" xfId="3658"/>
    <cellStyle name="Note 3 2 4 2" xfId="3659"/>
    <cellStyle name="Note 3 2 5" xfId="3660"/>
    <cellStyle name="Note 3 2 5 2" xfId="3661"/>
    <cellStyle name="Note 3 2 6" xfId="3662"/>
    <cellStyle name="Note 3 3" xfId="3663"/>
    <cellStyle name="Note 3 4" xfId="3664"/>
    <cellStyle name="Note 3 4 2" xfId="3665"/>
    <cellStyle name="Note 3 4 3" xfId="3666"/>
    <cellStyle name="Note 3 5" xfId="5302"/>
    <cellStyle name="Note 30" xfId="3667"/>
    <cellStyle name="Note 31" xfId="3668"/>
    <cellStyle name="Note 32" xfId="3669"/>
    <cellStyle name="Note 33" xfId="3670"/>
    <cellStyle name="Note 34" xfId="3671"/>
    <cellStyle name="Note 35" xfId="3672"/>
    <cellStyle name="Note 36" xfId="3673"/>
    <cellStyle name="Note 37" xfId="3674"/>
    <cellStyle name="Note 38" xfId="3675"/>
    <cellStyle name="Note 39" xfId="3676"/>
    <cellStyle name="Note 4" xfId="3677"/>
    <cellStyle name="Note 4 2" xfId="3678"/>
    <cellStyle name="Note 4 2 2" xfId="3679"/>
    <cellStyle name="Note 4 2 2 2" xfId="3680"/>
    <cellStyle name="Note 4 2 2 2 2" xfId="3681"/>
    <cellStyle name="Note 4 2 2 3" xfId="3682"/>
    <cellStyle name="Note 4 2 2 3 2" xfId="3683"/>
    <cellStyle name="Note 4 2 2 4" xfId="3684"/>
    <cellStyle name="Note 4 2 3" xfId="3685"/>
    <cellStyle name="Note 4 2 3 2" xfId="3686"/>
    <cellStyle name="Note 4 2 4" xfId="3687"/>
    <cellStyle name="Note 4 2 4 2" xfId="3688"/>
    <cellStyle name="Note 4 2 5" xfId="3689"/>
    <cellStyle name="Note 4 2 5 2" xfId="3690"/>
    <cellStyle name="Note 4 2 6" xfId="3691"/>
    <cellStyle name="Note 4 3" xfId="3692"/>
    <cellStyle name="Note 4 4" xfId="5315"/>
    <cellStyle name="Note 40" xfId="3693"/>
    <cellStyle name="Note 41" xfId="3694"/>
    <cellStyle name="Note 42" xfId="3695"/>
    <cellStyle name="Note 43" xfId="3696"/>
    <cellStyle name="Note 44" xfId="3697"/>
    <cellStyle name="Note 45" xfId="3698"/>
    <cellStyle name="Note 46" xfId="3699"/>
    <cellStyle name="Note 47" xfId="3700"/>
    <cellStyle name="Note 48" xfId="3701"/>
    <cellStyle name="Note 49" xfId="3702"/>
    <cellStyle name="Note 5" xfId="3703"/>
    <cellStyle name="Note 5 2" xfId="3704"/>
    <cellStyle name="Note 5 2 2" xfId="3705"/>
    <cellStyle name="Note 5 2 2 2" xfId="3706"/>
    <cellStyle name="Note 5 2 2 2 2" xfId="3707"/>
    <cellStyle name="Note 5 2 2 3" xfId="3708"/>
    <cellStyle name="Note 5 2 2 3 2" xfId="3709"/>
    <cellStyle name="Note 5 2 2 4" xfId="3710"/>
    <cellStyle name="Note 5 2 3" xfId="3711"/>
    <cellStyle name="Note 5 2 3 2" xfId="3712"/>
    <cellStyle name="Note 5 2 4" xfId="3713"/>
    <cellStyle name="Note 5 2 4 2" xfId="3714"/>
    <cellStyle name="Note 5 2 5" xfId="3715"/>
    <cellStyle name="Note 5 2 5 2" xfId="3716"/>
    <cellStyle name="Note 5 2 6" xfId="3717"/>
    <cellStyle name="Note 5 3" xfId="3718"/>
    <cellStyle name="Note 5 4" xfId="5334"/>
    <cellStyle name="Note 50" xfId="3719"/>
    <cellStyle name="Note 51" xfId="3720"/>
    <cellStyle name="Note 52" xfId="3721"/>
    <cellStyle name="Note 53" xfId="3722"/>
    <cellStyle name="Note 54" xfId="3723"/>
    <cellStyle name="Note 55" xfId="3724"/>
    <cellStyle name="Note 56" xfId="3725"/>
    <cellStyle name="Note 57" xfId="3726"/>
    <cellStyle name="Note 58" xfId="3727"/>
    <cellStyle name="Note 59" xfId="3728"/>
    <cellStyle name="Note 6" xfId="3729"/>
    <cellStyle name="Note 6 2" xfId="3730"/>
    <cellStyle name="Note 6 2 2" xfId="3731"/>
    <cellStyle name="Note 6 2 2 2" xfId="3732"/>
    <cellStyle name="Note 6 2 2 2 2" xfId="3733"/>
    <cellStyle name="Note 6 2 2 3" xfId="3734"/>
    <cellStyle name="Note 6 2 2 3 2" xfId="3735"/>
    <cellStyle name="Note 6 2 2 4" xfId="3736"/>
    <cellStyle name="Note 6 2 3" xfId="3737"/>
    <cellStyle name="Note 6 2 3 2" xfId="3738"/>
    <cellStyle name="Note 6 2 4" xfId="3739"/>
    <cellStyle name="Note 6 2 4 2" xfId="3740"/>
    <cellStyle name="Note 6 2 5" xfId="3741"/>
    <cellStyle name="Note 6 2 5 2" xfId="3742"/>
    <cellStyle name="Note 6 2 6" xfId="3743"/>
    <cellStyle name="Note 6 3" xfId="3744"/>
    <cellStyle name="Note 60" xfId="3745"/>
    <cellStyle name="Note 61" xfId="3746"/>
    <cellStyle name="Note 62" xfId="3747"/>
    <cellStyle name="Note 63" xfId="3748"/>
    <cellStyle name="Note 64" xfId="3749"/>
    <cellStyle name="Note 65" xfId="3750"/>
    <cellStyle name="Note 7" xfId="3751"/>
    <cellStyle name="Note 7 2" xfId="3752"/>
    <cellStyle name="Note 7 2 2" xfId="3753"/>
    <cellStyle name="Note 7 2 2 2" xfId="3754"/>
    <cellStyle name="Note 7 2 2 2 2" xfId="3755"/>
    <cellStyle name="Note 7 2 2 3" xfId="3756"/>
    <cellStyle name="Note 7 2 2 3 2" xfId="3757"/>
    <cellStyle name="Note 7 2 2 4" xfId="3758"/>
    <cellStyle name="Note 7 2 3" xfId="3759"/>
    <cellStyle name="Note 7 2 3 2" xfId="3760"/>
    <cellStyle name="Note 7 2 4" xfId="3761"/>
    <cellStyle name="Note 7 2 4 2" xfId="3762"/>
    <cellStyle name="Note 7 2 5" xfId="3763"/>
    <cellStyle name="Note 7 2 5 2" xfId="3764"/>
    <cellStyle name="Note 7 2 6" xfId="3765"/>
    <cellStyle name="Note 7 3" xfId="3766"/>
    <cellStyle name="Note 8" xfId="3767"/>
    <cellStyle name="Note 8 2" xfId="3768"/>
    <cellStyle name="Note 8 2 2" xfId="3769"/>
    <cellStyle name="Note 8 2 2 2" xfId="3770"/>
    <cellStyle name="Note 8 2 2 2 2" xfId="3771"/>
    <cellStyle name="Note 8 2 2 3" xfId="3772"/>
    <cellStyle name="Note 8 2 2 3 2" xfId="3773"/>
    <cellStyle name="Note 8 2 2 4" xfId="3774"/>
    <cellStyle name="Note 8 2 3" xfId="3775"/>
    <cellStyle name="Note 8 2 3 2" xfId="3776"/>
    <cellStyle name="Note 8 2 4" xfId="3777"/>
    <cellStyle name="Note 8 2 4 2" xfId="3778"/>
    <cellStyle name="Note 8 2 5" xfId="3779"/>
    <cellStyle name="Note 8 2 5 2" xfId="3780"/>
    <cellStyle name="Note 8 2 6" xfId="3781"/>
    <cellStyle name="Note 8 3" xfId="3782"/>
    <cellStyle name="Note 9" xfId="3783"/>
    <cellStyle name="Note 9 2" xfId="3784"/>
    <cellStyle name="Note 9 2 2" xfId="3785"/>
    <cellStyle name="Note 9 2 2 2" xfId="3786"/>
    <cellStyle name="Note 9 2 2 2 2" xfId="3787"/>
    <cellStyle name="Note 9 2 2 3" xfId="3788"/>
    <cellStyle name="Note 9 2 2 3 2" xfId="3789"/>
    <cellStyle name="Note 9 2 2 4" xfId="3790"/>
    <cellStyle name="Note 9 2 3" xfId="3791"/>
    <cellStyle name="Note 9 2 3 2" xfId="3792"/>
    <cellStyle name="Note 9 2 4" xfId="3793"/>
    <cellStyle name="Note 9 2 4 2" xfId="3794"/>
    <cellStyle name="Note 9 2 5" xfId="3795"/>
    <cellStyle name="Note 9 2 5 2" xfId="3796"/>
    <cellStyle name="Note 9 2 6" xfId="3797"/>
    <cellStyle name="Output" xfId="5182" builtinId="21" customBuiltin="1"/>
    <cellStyle name="Output 10" xfId="3798"/>
    <cellStyle name="Output 11" xfId="3799"/>
    <cellStyle name="Output 12" xfId="3800"/>
    <cellStyle name="Output 13" xfId="3801"/>
    <cellStyle name="Output 14" xfId="3802"/>
    <cellStyle name="Output 15" xfId="3803"/>
    <cellStyle name="Output 16" xfId="3804"/>
    <cellStyle name="Output 17" xfId="3805"/>
    <cellStyle name="Output 18" xfId="3806"/>
    <cellStyle name="Output 19" xfId="3807"/>
    <cellStyle name="Output 2" xfId="3808"/>
    <cellStyle name="Output 2 2" xfId="3809"/>
    <cellStyle name="Output 2 2 2" xfId="3810"/>
    <cellStyle name="Output 2 2 3" xfId="3811"/>
    <cellStyle name="Output 20" xfId="3812"/>
    <cellStyle name="Output 21" xfId="3813"/>
    <cellStyle name="Output 22" xfId="3814"/>
    <cellStyle name="Output 23" xfId="3815"/>
    <cellStyle name="Output 24" xfId="3816"/>
    <cellStyle name="Output 3" xfId="3817"/>
    <cellStyle name="Output 3 2" xfId="3818"/>
    <cellStyle name="Output 3 2 2" xfId="3819"/>
    <cellStyle name="Output 3 2 3" xfId="3820"/>
    <cellStyle name="Output 4" xfId="3821"/>
    <cellStyle name="Output 4 2" xfId="5053"/>
    <cellStyle name="Output 5" xfId="3822"/>
    <cellStyle name="Output 6" xfId="3823"/>
    <cellStyle name="Output 7" xfId="3824"/>
    <cellStyle name="Output 8" xfId="3825"/>
    <cellStyle name="Output 9" xfId="3826"/>
    <cellStyle name="Output Amounts" xfId="3827"/>
    <cellStyle name="Output Line Items" xfId="3828"/>
    <cellStyle name="PageSubTitle" xfId="3829"/>
    <cellStyle name="PageTitle" xfId="3830"/>
    <cellStyle name="Percent (0)" xfId="3831"/>
    <cellStyle name="Percent (0) 2" xfId="5054"/>
    <cellStyle name="Percent [0]" xfId="3832"/>
    <cellStyle name="Percent [00]" xfId="3833"/>
    <cellStyle name="Percent [2]" xfId="3834"/>
    <cellStyle name="Percent [2] 2" xfId="3835"/>
    <cellStyle name="Percent [2] 3" xfId="3836"/>
    <cellStyle name="Percent [2] 4" xfId="3837"/>
    <cellStyle name="Percent [2] 5" xfId="5055"/>
    <cellStyle name="Percent 10" xfId="3838"/>
    <cellStyle name="Percent 10 2" xfId="3839"/>
    <cellStyle name="Percent 10 2 2" xfId="3840"/>
    <cellStyle name="Percent 10 3" xfId="3841"/>
    <cellStyle name="Percent 10 3 2" xfId="3842"/>
    <cellStyle name="Percent 10 4" xfId="3843"/>
    <cellStyle name="Percent 11" xfId="3844"/>
    <cellStyle name="Percent 11 2" xfId="3845"/>
    <cellStyle name="Percent 11 2 2" xfId="3846"/>
    <cellStyle name="Percent 11 3" xfId="3847"/>
    <cellStyle name="Percent 12" xfId="3848"/>
    <cellStyle name="Percent 12 2" xfId="3849"/>
    <cellStyle name="Percent 12 2 2" xfId="3850"/>
    <cellStyle name="Percent 12 3" xfId="3851"/>
    <cellStyle name="Percent 13" xfId="3852"/>
    <cellStyle name="Percent 13 2" xfId="3853"/>
    <cellStyle name="Percent 13 2 2" xfId="3854"/>
    <cellStyle name="Percent 13 3" xfId="3855"/>
    <cellStyle name="Percent 14" xfId="3856"/>
    <cellStyle name="Percent 14 2" xfId="3857"/>
    <cellStyle name="Percent 14 2 2" xfId="3858"/>
    <cellStyle name="Percent 14 3" xfId="3859"/>
    <cellStyle name="Percent 15" xfId="3860"/>
    <cellStyle name="Percent 15 2" xfId="3861"/>
    <cellStyle name="Percent 15 2 2" xfId="3862"/>
    <cellStyle name="Percent 15 3" xfId="3863"/>
    <cellStyle name="Percent 16" xfId="3864"/>
    <cellStyle name="Percent 16 2" xfId="3865"/>
    <cellStyle name="Percent 16 2 2" xfId="3866"/>
    <cellStyle name="Percent 16 3" xfId="3867"/>
    <cellStyle name="Percent 17" xfId="3868"/>
    <cellStyle name="Percent 17 2" xfId="3869"/>
    <cellStyle name="Percent 18" xfId="3870"/>
    <cellStyle name="Percent 18 2" xfId="3871"/>
    <cellStyle name="Percent 18 2 2" xfId="3872"/>
    <cellStyle name="Percent 18 3" xfId="3873"/>
    <cellStyle name="Percent 18 3 2" xfId="3874"/>
    <cellStyle name="Percent 18 4" xfId="3875"/>
    <cellStyle name="Percent 18 4 2" xfId="3876"/>
    <cellStyle name="Percent 18 5" xfId="3877"/>
    <cellStyle name="Percent 18 5 2" xfId="3878"/>
    <cellStyle name="Percent 18 6" xfId="3879"/>
    <cellStyle name="Percent 18 6 2" xfId="3880"/>
    <cellStyle name="Percent 18 7" xfId="3881"/>
    <cellStyle name="Percent 19" xfId="3882"/>
    <cellStyle name="Percent 19 2" xfId="3883"/>
    <cellStyle name="Percent 2" xfId="3884"/>
    <cellStyle name="Percent 2 10" xfId="3885"/>
    <cellStyle name="Percent 2 10 2" xfId="3886"/>
    <cellStyle name="Percent 2 10 2 2" xfId="3887"/>
    <cellStyle name="Percent 2 10 3" xfId="3888"/>
    <cellStyle name="Percent 2 11" xfId="3889"/>
    <cellStyle name="Percent 2 11 2" xfId="3890"/>
    <cellStyle name="Percent 2 11 2 2" xfId="3891"/>
    <cellStyle name="Percent 2 11 3" xfId="3892"/>
    <cellStyle name="Percent 2 12" xfId="3893"/>
    <cellStyle name="Percent 2 12 2" xfId="3894"/>
    <cellStyle name="Percent 2 12 2 2" xfId="3895"/>
    <cellStyle name="Percent 2 12 3" xfId="3896"/>
    <cellStyle name="Percent 2 13" xfId="3897"/>
    <cellStyle name="Percent 2 13 2" xfId="3898"/>
    <cellStyle name="Percent 2 13 2 2" xfId="3899"/>
    <cellStyle name="Percent 2 13 2 3" xfId="3900"/>
    <cellStyle name="Percent 2 13 3" xfId="3901"/>
    <cellStyle name="Percent 2 13 4" xfId="3902"/>
    <cellStyle name="Percent 2 13 4 2" xfId="3903"/>
    <cellStyle name="Percent 2 13 5" xfId="3904"/>
    <cellStyle name="Percent 2 13 5 2" xfId="3905"/>
    <cellStyle name="Percent 2 14" xfId="3906"/>
    <cellStyle name="Percent 2 14 2" xfId="3907"/>
    <cellStyle name="Percent 2 14 2 2" xfId="3908"/>
    <cellStyle name="Percent 2 14 3" xfId="3909"/>
    <cellStyle name="Percent 2 14 4" xfId="3910"/>
    <cellStyle name="Percent 2 15" xfId="3911"/>
    <cellStyle name="Percent 2 15 2" xfId="3912"/>
    <cellStyle name="Percent 2 15 2 2" xfId="3913"/>
    <cellStyle name="Percent 2 15 3" xfId="3914"/>
    <cellStyle name="Percent 2 15 4" xfId="3915"/>
    <cellStyle name="Percent 2 16" xfId="3916"/>
    <cellStyle name="Percent 2 16 2" xfId="3917"/>
    <cellStyle name="Percent 2 16 2 2" xfId="3918"/>
    <cellStyle name="Percent 2 16 3" xfId="3919"/>
    <cellStyle name="Percent 2 17" xfId="3920"/>
    <cellStyle name="Percent 2 18" xfId="3921"/>
    <cellStyle name="Percent 2 18 2" xfId="3922"/>
    <cellStyle name="Percent 2 19" xfId="3923"/>
    <cellStyle name="Percent 2 19 2" xfId="3924"/>
    <cellStyle name="Percent 2 2" xfId="3925"/>
    <cellStyle name="Percent 2 2 2" xfId="3926"/>
    <cellStyle name="Percent 2 2 2 2" xfId="3927"/>
    <cellStyle name="Percent 2 2 2 2 2" xfId="5056"/>
    <cellStyle name="Percent 2 2 2 3" xfId="3928"/>
    <cellStyle name="Percent 2 2 2 4" xfId="3929"/>
    <cellStyle name="Percent 2 2 2 5" xfId="3930"/>
    <cellStyle name="Percent 2 2 3" xfId="3931"/>
    <cellStyle name="Percent 2 2 3 2" xfId="3932"/>
    <cellStyle name="Percent 2 2 4" xfId="3933"/>
    <cellStyle name="Percent 2 2 4 2" xfId="3934"/>
    <cellStyle name="Percent 2 2 5" xfId="3935"/>
    <cellStyle name="Percent 2 2 5 2" xfId="5057"/>
    <cellStyle name="Percent 2 2 6" xfId="3936"/>
    <cellStyle name="Percent 2 20" xfId="3937"/>
    <cellStyle name="Percent 2 21" xfId="3938"/>
    <cellStyle name="Percent 2 22" xfId="3939"/>
    <cellStyle name="Percent 2 22 2" xfId="3940"/>
    <cellStyle name="Percent 2 23" xfId="3941"/>
    <cellStyle name="Percent 2 23 2" xfId="3942"/>
    <cellStyle name="Percent 2 3" xfId="3943"/>
    <cellStyle name="Percent 2 3 2" xfId="3944"/>
    <cellStyle name="Percent 2 3 2 2" xfId="3945"/>
    <cellStyle name="Percent 2 3 3" xfId="3946"/>
    <cellStyle name="Percent 2 3 4" xfId="3947"/>
    <cellStyle name="Percent 2 3 5" xfId="5058"/>
    <cellStyle name="Percent 2 3 6" xfId="5059"/>
    <cellStyle name="Percent 2 4" xfId="3948"/>
    <cellStyle name="Percent 2 4 2" xfId="3949"/>
    <cellStyle name="Percent 2 4 2 2" xfId="3950"/>
    <cellStyle name="Percent 2 4 3" xfId="3951"/>
    <cellStyle name="Percent 2 4 4" xfId="5060"/>
    <cellStyle name="Percent 2 5" xfId="3952"/>
    <cellStyle name="Percent 2 5 2" xfId="3953"/>
    <cellStyle name="Percent 2 5 2 2" xfId="3954"/>
    <cellStyle name="Percent 2 5 3" xfId="3955"/>
    <cellStyle name="Percent 2 6" xfId="3956"/>
    <cellStyle name="Percent 2 6 2" xfId="3957"/>
    <cellStyle name="Percent 2 6 2 2" xfId="3958"/>
    <cellStyle name="Percent 2 6 3" xfId="3959"/>
    <cellStyle name="Percent 2 7" xfId="3960"/>
    <cellStyle name="Percent 2 7 2" xfId="3961"/>
    <cellStyle name="Percent 2 7 2 2" xfId="3962"/>
    <cellStyle name="Percent 2 7 3" xfId="3963"/>
    <cellStyle name="Percent 2 8" xfId="3964"/>
    <cellStyle name="Percent 2 8 2" xfId="3965"/>
    <cellStyle name="Percent 2 8 2 2" xfId="3966"/>
    <cellStyle name="Percent 2 8 3" xfId="3967"/>
    <cellStyle name="Percent 2 9" xfId="3968"/>
    <cellStyle name="Percent 2 9 2" xfId="3969"/>
    <cellStyle name="Percent 2 9 2 2" xfId="3970"/>
    <cellStyle name="Percent 2 9 3" xfId="3971"/>
    <cellStyle name="Percent 2_ประหน้าecl-19-4-54(แพน)" xfId="3972"/>
    <cellStyle name="Percent 20" xfId="3973"/>
    <cellStyle name="Percent 20 2" xfId="3974"/>
    <cellStyle name="Percent 21" xfId="3975"/>
    <cellStyle name="Percent 21 2" xfId="3976"/>
    <cellStyle name="Percent 22" xfId="3977"/>
    <cellStyle name="Percent 22 2" xfId="3978"/>
    <cellStyle name="Percent 22 2 2" xfId="3979"/>
    <cellStyle name="Percent 22 3" xfId="3980"/>
    <cellStyle name="Percent 22 3 2" xfId="3981"/>
    <cellStyle name="Percent 22 4" xfId="3982"/>
    <cellStyle name="Percent 22 4 2" xfId="3983"/>
    <cellStyle name="Percent 22 5" xfId="3984"/>
    <cellStyle name="Percent 23" xfId="3985"/>
    <cellStyle name="Percent 23 2" xfId="3986"/>
    <cellStyle name="Percent 24" xfId="3987"/>
    <cellStyle name="Percent 25" xfId="3988"/>
    <cellStyle name="Percent 26" xfId="3989"/>
    <cellStyle name="Percent 26 2" xfId="5061"/>
    <cellStyle name="Percent 27" xfId="3990"/>
    <cellStyle name="Percent 27 2" xfId="5062"/>
    <cellStyle name="Percent 28" xfId="3991"/>
    <cellStyle name="Percent 28 2" xfId="5063"/>
    <cellStyle name="Percent 29" xfId="3992"/>
    <cellStyle name="Percent 29 2" xfId="5064"/>
    <cellStyle name="Percent 3" xfId="3993"/>
    <cellStyle name="Percent 3 2" xfId="3994"/>
    <cellStyle name="Percent 3 2 2" xfId="3995"/>
    <cellStyle name="Percent 3 2 3" xfId="3996"/>
    <cellStyle name="Percent 3 2 4" xfId="3997"/>
    <cellStyle name="Percent 3 2 4 2" xfId="5065"/>
    <cellStyle name="Percent 3 2 5" xfId="5066"/>
    <cellStyle name="Percent 3 3" xfId="3998"/>
    <cellStyle name="Percent 3 3 2" xfId="3999"/>
    <cellStyle name="Percent 3 4" xfId="4000"/>
    <cellStyle name="Percent 3 4 2" xfId="4001"/>
    <cellStyle name="Percent 3 5" xfId="4002"/>
    <cellStyle name="Percent 3 5 2" xfId="4003"/>
    <cellStyle name="Percent 3 6" xfId="5067"/>
    <cellStyle name="Percent 3 7" xfId="5068"/>
    <cellStyle name="Percent 30" xfId="4004"/>
    <cellStyle name="Percent 30 2" xfId="5069"/>
    <cellStyle name="Percent 31" xfId="4005"/>
    <cellStyle name="Percent 32" xfId="4006"/>
    <cellStyle name="Percent 33" xfId="4007"/>
    <cellStyle name="Percent 34" xfId="4008"/>
    <cellStyle name="Percent 35" xfId="4009"/>
    <cellStyle name="Percent 36" xfId="4010"/>
    <cellStyle name="Percent 37" xfId="4011"/>
    <cellStyle name="Percent 38" xfId="4012"/>
    <cellStyle name="Percent 39" xfId="5215"/>
    <cellStyle name="Percent 4" xfId="4013"/>
    <cellStyle name="Percent 4 2" xfId="4014"/>
    <cellStyle name="Percent 4 2 2" xfId="4015"/>
    <cellStyle name="Percent 4 2 3" xfId="4016"/>
    <cellStyle name="Percent 4 3" xfId="4017"/>
    <cellStyle name="Percent 4 4" xfId="4018"/>
    <cellStyle name="Percent 4 5" xfId="5287"/>
    <cellStyle name="Percent 5" xfId="4019"/>
    <cellStyle name="Percent 5 2" xfId="4020"/>
    <cellStyle name="Percent 5 2 2" xfId="4021"/>
    <cellStyle name="Percent 5 3" xfId="4022"/>
    <cellStyle name="Percent 5 4" xfId="4023"/>
    <cellStyle name="Percent 5 5" xfId="5347"/>
    <cellStyle name="Percent 6" xfId="4024"/>
    <cellStyle name="Percent 6 2" xfId="4025"/>
    <cellStyle name="Percent 6 2 2" xfId="4026"/>
    <cellStyle name="Percent 6 3" xfId="4027"/>
    <cellStyle name="Percent 7" xfId="4028"/>
    <cellStyle name="Percent 7 2" xfId="4029"/>
    <cellStyle name="Percent 7 2 2" xfId="4030"/>
    <cellStyle name="Percent 7 3" xfId="4031"/>
    <cellStyle name="Percent 8" xfId="4032"/>
    <cellStyle name="Percent 8 2" xfId="4033"/>
    <cellStyle name="Percent 8 2 2" xfId="4034"/>
    <cellStyle name="Percent 8 3" xfId="4035"/>
    <cellStyle name="Percent 9" xfId="4036"/>
    <cellStyle name="Percent 9 2" xfId="4037"/>
    <cellStyle name="Percent 9 2 2" xfId="4038"/>
    <cellStyle name="Percent 9 3" xfId="4039"/>
    <cellStyle name="PERCENTAGE" xfId="4040"/>
    <cellStyle name="Pilkku_BINV" xfId="4041"/>
    <cellStyle name="PLAN" xfId="4042"/>
    <cellStyle name="PrePop Currency (0)" xfId="4043"/>
    <cellStyle name="PrePop Currency (2)" xfId="4044"/>
    <cellStyle name="PrePop Units (0)" xfId="4045"/>
    <cellStyle name="PrePop Units (1)" xfId="4046"/>
    <cellStyle name="PrePop Units (2)" xfId="4047"/>
    <cellStyle name="PSChar" xfId="4048"/>
    <cellStyle name="PSChar 2" xfId="5070"/>
    <cellStyle name="PSDate" xfId="4049"/>
    <cellStyle name="PSDate 2" xfId="5071"/>
    <cellStyle name="PSDec" xfId="4050"/>
    <cellStyle name="PSDec 2" xfId="5072"/>
    <cellStyle name="PSHeading" xfId="4051"/>
    <cellStyle name="PSHeading 2" xfId="5288"/>
    <cellStyle name="PSInt" xfId="4052"/>
    <cellStyle name="PSInt 2" xfId="5073"/>
    <cellStyle name="PSSpacer" xfId="4053"/>
    <cellStyle name="PSSpacer 2" xfId="5074"/>
    <cellStyle name="pwstyle" xfId="4054"/>
    <cellStyle name="Py?r. luku_BINV" xfId="4055"/>
    <cellStyle name="Py?r. valuutta_BINV" xfId="4056"/>
    <cellStyle name="Quantity" xfId="4057"/>
    <cellStyle name="Quantity 2" xfId="4058"/>
    <cellStyle name="Quantity 3" xfId="4059"/>
    <cellStyle name="Quantity 4" xfId="4060"/>
    <cellStyle name="Quantity_Q2-54+บิล แลนด์-นุ่น(1)" xfId="4061"/>
    <cellStyle name="Result" xfId="4062"/>
    <cellStyle name="Result2" xfId="4063"/>
    <cellStyle name="RevList" xfId="4064"/>
    <cellStyle name="RevList 2" xfId="4065"/>
    <cellStyle name="RevList 3" xfId="5075"/>
    <cellStyle name="Rittichai" xfId="4066"/>
    <cellStyle name="Rittichai 2" xfId="4067"/>
    <cellStyle name="SCH1" xfId="4068"/>
    <cellStyle name="Sheet Title" xfId="4069"/>
    <cellStyle name="Standard_9912(4)" xfId="4070"/>
    <cellStyle name="Style 1" xfId="4071"/>
    <cellStyle name="STYLE1" xfId="4072"/>
    <cellStyle name="STYLE2" xfId="4073"/>
    <cellStyle name="subhead" xfId="4074"/>
    <cellStyle name="subhead 2" xfId="4075"/>
    <cellStyle name="subhead 2 2" xfId="4076"/>
    <cellStyle name="subhead 2 3" xfId="4077"/>
    <cellStyle name="subhead 2 4" xfId="4078"/>
    <cellStyle name="subhead 2 5" xfId="4079"/>
    <cellStyle name="subhead 2 6" xfId="4080"/>
    <cellStyle name="subhead 3" xfId="4081"/>
    <cellStyle name="subhead 4" xfId="4082"/>
    <cellStyle name="subhead 5" xfId="4083"/>
    <cellStyle name="subhead 6" xfId="4084"/>
    <cellStyle name="subhead 7" xfId="4085"/>
    <cellStyle name="subhead 8" xfId="4086"/>
    <cellStyle name="SubHeading" xfId="4087"/>
    <cellStyle name="Subtotal" xfId="4088"/>
    <cellStyle name="Table" xfId="4089"/>
    <cellStyle name="Table 2" xfId="4090"/>
    <cellStyle name="Table 2 2" xfId="4091"/>
    <cellStyle name="Table 2 2 2" xfId="4092"/>
    <cellStyle name="Table 2 3" xfId="4093"/>
    <cellStyle name="Table 3" xfId="4094"/>
    <cellStyle name="Table 3 2" xfId="4095"/>
    <cellStyle name="Table 4" xfId="4096"/>
    <cellStyle name="taples Plaza" xfId="4097"/>
    <cellStyle name="Text" xfId="4098"/>
    <cellStyle name="Text Indent A" xfId="4099"/>
    <cellStyle name="Text Indent B" xfId="4100"/>
    <cellStyle name="Text Indent C" xfId="4101"/>
    <cellStyle name="Tickmark" xfId="4102"/>
    <cellStyle name="Times New Roman" xfId="4103"/>
    <cellStyle name="Title 2" xfId="4104"/>
    <cellStyle name="Title 2 2" xfId="4105"/>
    <cellStyle name="Title 2 3" xfId="4106"/>
    <cellStyle name="Title 2 4" xfId="4107"/>
    <cellStyle name="Title 3" xfId="4108"/>
    <cellStyle name="Title 4" xfId="4109"/>
    <cellStyle name="Title 4 2" xfId="5076"/>
    <cellStyle name="Title 5" xfId="5077"/>
    <cellStyle name="Total" xfId="5188" builtinId="25" customBuiltin="1"/>
    <cellStyle name="Total 10" xfId="4110"/>
    <cellStyle name="Total 11" xfId="4111"/>
    <cellStyle name="Total 12" xfId="4112"/>
    <cellStyle name="Total 13" xfId="4113"/>
    <cellStyle name="Total 14" xfId="4114"/>
    <cellStyle name="Total 15" xfId="4115"/>
    <cellStyle name="Total 16" xfId="4116"/>
    <cellStyle name="Total 17" xfId="4117"/>
    <cellStyle name="Total 18" xfId="4118"/>
    <cellStyle name="Total 19" xfId="4119"/>
    <cellStyle name="Total 2" xfId="4120"/>
    <cellStyle name="Total 2 2" xfId="4121"/>
    <cellStyle name="Total 2 2 2" xfId="4122"/>
    <cellStyle name="Total 2 2 3" xfId="4123"/>
    <cellStyle name="Total 20" xfId="4124"/>
    <cellStyle name="Total 21" xfId="4125"/>
    <cellStyle name="Total 22" xfId="4126"/>
    <cellStyle name="Total 23" xfId="4127"/>
    <cellStyle name="Total 24" xfId="4128"/>
    <cellStyle name="Total 3" xfId="4129"/>
    <cellStyle name="Total 3 2" xfId="4130"/>
    <cellStyle name="Total 3 2 2" xfId="4131"/>
    <cellStyle name="Total 3 2 3" xfId="4132"/>
    <cellStyle name="Total 4" xfId="4133"/>
    <cellStyle name="Total 4 2" xfId="5078"/>
    <cellStyle name="Total 5" xfId="4134"/>
    <cellStyle name="Total 6" xfId="4135"/>
    <cellStyle name="Total 7" xfId="4136"/>
    <cellStyle name="Total 8" xfId="4137"/>
    <cellStyle name="Total 9" xfId="4138"/>
    <cellStyle name="Tusental (0)_pldt" xfId="4139"/>
    <cellStyle name="Tusental_A-listan (fixad)" xfId="4140"/>
    <cellStyle name="Valuta (0)_pldt" xfId="4141"/>
    <cellStyle name="Valuta_NPV" xfId="4142"/>
    <cellStyle name="Valuutta_BINV" xfId="4143"/>
    <cellStyle name="Währung [0]_AR-Bilanzen9901" xfId="4144"/>
    <cellStyle name="Währung_AR-Bilanzen9901" xfId="4145"/>
    <cellStyle name="Warning Text" xfId="5186" builtinId="11" customBuiltin="1"/>
    <cellStyle name="Warning Text 10" xfId="4146"/>
    <cellStyle name="Warning Text 11" xfId="4147"/>
    <cellStyle name="Warning Text 12" xfId="4148"/>
    <cellStyle name="Warning Text 13" xfId="4149"/>
    <cellStyle name="Warning Text 14" xfId="4150"/>
    <cellStyle name="Warning Text 15" xfId="4151"/>
    <cellStyle name="Warning Text 16" xfId="4152"/>
    <cellStyle name="Warning Text 17" xfId="4153"/>
    <cellStyle name="Warning Text 18" xfId="4154"/>
    <cellStyle name="Warning Text 19" xfId="4155"/>
    <cellStyle name="Warning Text 2" xfId="4156"/>
    <cellStyle name="Warning Text 2 2" xfId="4157"/>
    <cellStyle name="Warning Text 2 3" xfId="4158"/>
    <cellStyle name="Warning Text 20" xfId="4159"/>
    <cellStyle name="Warning Text 21" xfId="4160"/>
    <cellStyle name="Warning Text 22" xfId="4161"/>
    <cellStyle name="Warning Text 3" xfId="4162"/>
    <cellStyle name="Warning Text 3 2" xfId="4163"/>
    <cellStyle name="Warning Text 4" xfId="4164"/>
    <cellStyle name="Warning Text 4 2" xfId="5079"/>
    <cellStyle name="Warning Text 5" xfId="4165"/>
    <cellStyle name="Warning Text 6" xfId="4166"/>
    <cellStyle name="Warning Text 7" xfId="4167"/>
    <cellStyle name="Warning Text 8" xfId="4168"/>
    <cellStyle name="Warning Text 9" xfId="4169"/>
    <cellStyle name="WHead - Style2" xfId="4170"/>
    <cellStyle name="WHead - Style2 10" xfId="4171"/>
    <cellStyle name="WHead - Style2 11" xfId="4172"/>
    <cellStyle name="WHead - Style2 12" xfId="4173"/>
    <cellStyle name="WHead - Style2 13" xfId="4174"/>
    <cellStyle name="WHead - Style2 2" xfId="4175"/>
    <cellStyle name="WHead - Style2 2 2" xfId="4176"/>
    <cellStyle name="WHead - Style2 3" xfId="4177"/>
    <cellStyle name="WHead - Style2 3 2" xfId="4178"/>
    <cellStyle name="WHead - Style2 4" xfId="4179"/>
    <cellStyle name="WHead - Style2 5" xfId="4180"/>
    <cellStyle name="WHead - Style2 6" xfId="4181"/>
    <cellStyle name="WHead - Style2 7" xfId="4182"/>
    <cellStyle name="WHead - Style2 8" xfId="4183"/>
    <cellStyle name="WHead - Style2 9" xfId="4184"/>
    <cellStyle name="wrap" xfId="4185"/>
    <cellStyle name="Wไhrung [0]_OPTIMIR1 (deutsch)" xfId="4186"/>
    <cellStyle name="Wไhrung_OPTIMIR1 (deutsch)" xfId="4187"/>
    <cellStyle name="ｵﾒﾁ｡ﾒﾃ爼ﾗ靉ﾁ篦ｧﾋﾅﾒﾂﾁﾔｵﾔ" xfId="4188"/>
    <cellStyle name="การคำนวณ" xfId="4189"/>
    <cellStyle name="การคำนวณ 2" xfId="4190"/>
    <cellStyle name="การคำนวณ 2 2" xfId="5080"/>
    <cellStyle name="การคำนวณ 3" xfId="4191"/>
    <cellStyle name="ข้อความเตือน" xfId="4192"/>
    <cellStyle name="ข้อความเตือน 2" xfId="4193"/>
    <cellStyle name="ข้อความเตือน 2 2" xfId="5081"/>
    <cellStyle name="ข้อความเตือน 3" xfId="4194"/>
    <cellStyle name="ข้อความอธิบาย" xfId="4195"/>
    <cellStyle name="ข้อความอธิบาย 2" xfId="4196"/>
    <cellStyle name="ข้อความอธิบาย 2 2" xfId="5082"/>
    <cellStyle name="ข้อความอธิบาย 3" xfId="4197"/>
    <cellStyle name="เครื่องหมายจุลภาค [0]" xfId="4198"/>
    <cellStyle name="เครื่องหมายจุลภาค 10" xfId="4199"/>
    <cellStyle name="เครื่องหมายจุลภาค 10 2" xfId="4200"/>
    <cellStyle name="เครื่องหมายจุลภาค 10 2 2" xfId="5083"/>
    <cellStyle name="เครื่องหมายจุลภาค 10 3" xfId="4201"/>
    <cellStyle name="เครื่องหมายจุลภาค 10 3 2" xfId="4202"/>
    <cellStyle name="เครื่องหมายจุลภาค 10 3 3" xfId="5084"/>
    <cellStyle name="เครื่องหมายจุลภาค 10 4" xfId="4203"/>
    <cellStyle name="เครื่องหมายจุลภาค 10 5" xfId="5085"/>
    <cellStyle name="เครื่องหมายจุลภาค 10_Q2-54+บิล แลนด์-นุ่น(1)" xfId="4204"/>
    <cellStyle name="เครื่องหมายจุลภาค 11" xfId="4205"/>
    <cellStyle name="เครื่องหมายจุลภาค 11 2" xfId="4206"/>
    <cellStyle name="เครื่องหมายจุลภาค 11 2 2" xfId="5086"/>
    <cellStyle name="เครื่องหมายจุลภาค 11 3" xfId="4207"/>
    <cellStyle name="เครื่องหมายจุลภาค 11 3 2" xfId="5087"/>
    <cellStyle name="เครื่องหมายจุลภาค 11 4" xfId="5088"/>
    <cellStyle name="เครื่องหมายจุลภาค 12" xfId="4208"/>
    <cellStyle name="เครื่องหมายจุลภาค 12 2" xfId="4209"/>
    <cellStyle name="เครื่องหมายจุลภาค 12 2 2" xfId="5089"/>
    <cellStyle name="เครื่องหมายจุลภาค 12 3" xfId="4210"/>
    <cellStyle name="เครื่องหมายจุลภาค 12 3 2" xfId="5090"/>
    <cellStyle name="เครื่องหมายจุลภาค 12 4" xfId="5091"/>
    <cellStyle name="เครื่องหมายจุลภาค 13" xfId="4211"/>
    <cellStyle name="เครื่องหมายจุลภาค 13 2" xfId="4212"/>
    <cellStyle name="เครื่องหมายจุลภาค 13 2 2" xfId="5092"/>
    <cellStyle name="เครื่องหมายจุลภาค 13 3" xfId="4213"/>
    <cellStyle name="เครื่องหมายจุลภาค 13 3 2" xfId="5093"/>
    <cellStyle name="เครื่องหมายจุลภาค 13 4" xfId="5094"/>
    <cellStyle name="เครื่องหมายจุลภาค 14" xfId="4214"/>
    <cellStyle name="เครื่องหมายจุลภาค 14 2" xfId="4215"/>
    <cellStyle name="เครื่องหมายจุลภาค 14 2 2" xfId="5095"/>
    <cellStyle name="เครื่องหมายจุลภาค 14 3" xfId="4216"/>
    <cellStyle name="เครื่องหมายจุลภาค 14 3 2" xfId="5096"/>
    <cellStyle name="เครื่องหมายจุลภาค 14 4" xfId="5097"/>
    <cellStyle name="เครื่องหมายจุลภาค 15" xfId="4217"/>
    <cellStyle name="เครื่องหมายจุลภาค 15 2" xfId="4218"/>
    <cellStyle name="เครื่องหมายจุลภาค 15 2 2" xfId="5098"/>
    <cellStyle name="เครื่องหมายจุลภาค 15 3" xfId="5099"/>
    <cellStyle name="เครื่องหมายจุลภาค 16" xfId="4219"/>
    <cellStyle name="เครื่องหมายจุลภาค 16 2" xfId="4220"/>
    <cellStyle name="เครื่องหมายจุลภาค 16 2 2" xfId="5100"/>
    <cellStyle name="เครื่องหมายจุลภาค 16 3" xfId="5101"/>
    <cellStyle name="เครื่องหมายจุลภาค 17" xfId="4221"/>
    <cellStyle name="เครื่องหมายจุลภาค 17 2" xfId="5102"/>
    <cellStyle name="เครื่องหมายจุลภาค 18 2" xfId="5103"/>
    <cellStyle name="เครื่องหมายจุลภาค 2" xfId="14"/>
    <cellStyle name="เครื่องหมายจุลภาค 2 10" xfId="4222"/>
    <cellStyle name="เครื่องหมายจุลภาค 2 11" xfId="4223"/>
    <cellStyle name="เครื่องหมายจุลภาค 2 12" xfId="5104"/>
    <cellStyle name="เครื่องหมายจุลภาค 2 2" xfId="4224"/>
    <cellStyle name="เครื่องหมายจุลภาค 2 2 2" xfId="4225"/>
    <cellStyle name="เครื่องหมายจุลภาค 2 2 2 2" xfId="4226"/>
    <cellStyle name="เครื่องหมายจุลภาค 2 2 2 3" xfId="5105"/>
    <cellStyle name="เครื่องหมายจุลภาค 2 2 3" xfId="4227"/>
    <cellStyle name="เครื่องหมายจุลภาค 2 2 4" xfId="4228"/>
    <cellStyle name="เครื่องหมายจุลภาค 2 2 5" xfId="5106"/>
    <cellStyle name="เครื่องหมายจุลภาค 2 3" xfId="4229"/>
    <cellStyle name="เครื่องหมายจุลภาค 2 3 2" xfId="4230"/>
    <cellStyle name="เครื่องหมายจุลภาค 2 3 3" xfId="4231"/>
    <cellStyle name="เครื่องหมายจุลภาค 2 4" xfId="4232"/>
    <cellStyle name="เครื่องหมายจุลภาค 2 4 2" xfId="4233"/>
    <cellStyle name="เครื่องหมายจุลภาค 2 4 2 2" xfId="5107"/>
    <cellStyle name="เครื่องหมายจุลภาค 2 5" xfId="4234"/>
    <cellStyle name="เครื่องหมายจุลภาค 2 5 2" xfId="4235"/>
    <cellStyle name="เครื่องหมายจุลภาค 2 5 2 2" xfId="5108"/>
    <cellStyle name="เครื่องหมายจุลภาค 2 6" xfId="4236"/>
    <cellStyle name="เครื่องหมายจุลภาค 2 7" xfId="4237"/>
    <cellStyle name="เครื่องหมายจุลภาค 2 7 2" xfId="5109"/>
    <cellStyle name="เครื่องหมายจุลภาค 2 8" xfId="4238"/>
    <cellStyle name="เครื่องหมายจุลภาค 2 9" xfId="4239"/>
    <cellStyle name="เครื่องหมายจุลภาค 2_AJE_Preb" xfId="4240"/>
    <cellStyle name="เครื่องหมายจุลภาค 20" xfId="4241"/>
    <cellStyle name="เครื่องหมายจุลภาค 20 2" xfId="4242"/>
    <cellStyle name="เครื่องหมายจุลภาค 20 2 2" xfId="4243"/>
    <cellStyle name="เครื่องหมายจุลภาค 20 3" xfId="4244"/>
    <cellStyle name="เครื่องหมายจุลภาค 20 3 2" xfId="4245"/>
    <cellStyle name="เครื่องหมายจุลภาค 20 4" xfId="4246"/>
    <cellStyle name="เครื่องหมายจุลภาค 3" xfId="4247"/>
    <cellStyle name="เครื่องหมายจุลภาค 3 2" xfId="4248"/>
    <cellStyle name="เครื่องหมายจุลภาค 3 2 2" xfId="4249"/>
    <cellStyle name="เครื่องหมายจุลภาค 3 2 2 2" xfId="5110"/>
    <cellStyle name="เครื่องหมายจุลภาค 3 2 3" xfId="5111"/>
    <cellStyle name="เครื่องหมายจุลภาค 3 3" xfId="4250"/>
    <cellStyle name="เครื่องหมายจุลภาค 3 3 2" xfId="4251"/>
    <cellStyle name="เครื่องหมายจุลภาค 3 3 2 2" xfId="4252"/>
    <cellStyle name="เครื่องหมายจุลภาค 3 3 2 3" xfId="5112"/>
    <cellStyle name="เครื่องหมายจุลภาค 3 3 3" xfId="4253"/>
    <cellStyle name="เครื่องหมายจุลภาค 3 3 4" xfId="5113"/>
    <cellStyle name="เครื่องหมายจุลภาค 3 4" xfId="4254"/>
    <cellStyle name="เครื่องหมายจุลภาค 3 4 2" xfId="4255"/>
    <cellStyle name="เครื่องหมายจุลภาค 3 4 3" xfId="5114"/>
    <cellStyle name="เครื่องหมายจุลภาค 3 5" xfId="4256"/>
    <cellStyle name="เครื่องหมายจุลภาค 3 6" xfId="5115"/>
    <cellStyle name="เครื่องหมายจุลภาค 4" xfId="4257"/>
    <cellStyle name="เครื่องหมายจุลภาค 4 10" xfId="4258"/>
    <cellStyle name="เครื่องหมายจุลภาค 4 10 2" xfId="5116"/>
    <cellStyle name="เครื่องหมายจุลภาค 4 11" xfId="4259"/>
    <cellStyle name="เครื่องหมายจุลภาค 4 12" xfId="4260"/>
    <cellStyle name="เครื่องหมายจุลภาค 4 13" xfId="5117"/>
    <cellStyle name="เครื่องหมายจุลภาค 4 14" xfId="5289"/>
    <cellStyle name="เครื่องหมายจุลภาค 4 2" xfId="4261"/>
    <cellStyle name="เครื่องหมายจุลภาค 4 2 2" xfId="4262"/>
    <cellStyle name="เครื่องหมายจุลภาค 4 2 3" xfId="4263"/>
    <cellStyle name="เครื่องหมายจุลภาค 4 2 4" xfId="5118"/>
    <cellStyle name="เครื่องหมายจุลภาค 4 3" xfId="4264"/>
    <cellStyle name="เครื่องหมายจุลภาค 4 3 2" xfId="4265"/>
    <cellStyle name="เครื่องหมายจุลภาค 4 3 2 2" xfId="4266"/>
    <cellStyle name="เครื่องหมายจุลภาค 4 3 2 2 2" xfId="5119"/>
    <cellStyle name="เครื่องหมายจุลภาค 4 3 2 3" xfId="5120"/>
    <cellStyle name="เครื่องหมายจุลภาค 4 3 3" xfId="4267"/>
    <cellStyle name="เครื่องหมายจุลภาค 4 3 3 2" xfId="4268"/>
    <cellStyle name="เครื่องหมายจุลภาค 4 3 3 2 2" xfId="5121"/>
    <cellStyle name="เครื่องหมายจุลภาค 4 3 3 3" xfId="5122"/>
    <cellStyle name="เครื่องหมายจุลภาค 4 3 4" xfId="4269"/>
    <cellStyle name="เครื่องหมายจุลภาค 4 3 4 2" xfId="4270"/>
    <cellStyle name="เครื่องหมายจุลภาค 4 3 4 2 2" xfId="5123"/>
    <cellStyle name="เครื่องหมายจุลภาค 4 3 4 3" xfId="5124"/>
    <cellStyle name="เครื่องหมายจุลภาค 4 3 5" xfId="4271"/>
    <cellStyle name="เครื่องหมายจุลภาค 4 3 5 2" xfId="4272"/>
    <cellStyle name="เครื่องหมายจุลภาค 4 3 5 2 2" xfId="5125"/>
    <cellStyle name="เครื่องหมายจุลภาค 4 3 5 3" xfId="5126"/>
    <cellStyle name="เครื่องหมายจุลภาค 4 3 6" xfId="4273"/>
    <cellStyle name="เครื่องหมายจุลภาค 4 3 6 2" xfId="4274"/>
    <cellStyle name="เครื่องหมายจุลภาค 4 3 6 2 2" xfId="5127"/>
    <cellStyle name="เครื่องหมายจุลภาค 4 3 6 3" xfId="5128"/>
    <cellStyle name="เครื่องหมายจุลภาค 4 3 7" xfId="5129"/>
    <cellStyle name="เครื่องหมายจุลภาค 4 4" xfId="4275"/>
    <cellStyle name="เครื่องหมายจุลภาค 4 4 2" xfId="4276"/>
    <cellStyle name="เครื่องหมายจุลภาค 4 4 2 2" xfId="5130"/>
    <cellStyle name="เครื่องหมายจุลภาค 4 4 3" xfId="5131"/>
    <cellStyle name="เครื่องหมายจุลภาค 4 5" xfId="4277"/>
    <cellStyle name="เครื่องหมายจุลภาค 4 5 2" xfId="4278"/>
    <cellStyle name="เครื่องหมายจุลภาค 4 5 2 2" xfId="5132"/>
    <cellStyle name="เครื่องหมายจุลภาค 4 5 3" xfId="5133"/>
    <cellStyle name="เครื่องหมายจุลภาค 4 6" xfId="4279"/>
    <cellStyle name="เครื่องหมายจุลภาค 4 6 2" xfId="5134"/>
    <cellStyle name="เครื่องหมายจุลภาค 4 7" xfId="4280"/>
    <cellStyle name="เครื่องหมายจุลภาค 4 7 2" xfId="5135"/>
    <cellStyle name="เครื่องหมายจุลภาค 4 8" xfId="4281"/>
    <cellStyle name="เครื่องหมายจุลภาค 4 8 2" xfId="5136"/>
    <cellStyle name="เครื่องหมายจุลภาค 4 9" xfId="4282"/>
    <cellStyle name="เครื่องหมายจุลภาค 4 9 2" xfId="5137"/>
    <cellStyle name="เครื่องหมายจุลภาค 5" xfId="4283"/>
    <cellStyle name="เครื่องหมายจุลภาค 5 2" xfId="4284"/>
    <cellStyle name="เครื่องหมายจุลภาค 5 2 2" xfId="4285"/>
    <cellStyle name="เครื่องหมายจุลภาค 5 3" xfId="4286"/>
    <cellStyle name="เครื่องหมายจุลภาค 6" xfId="4287"/>
    <cellStyle name="เครื่องหมายจุลภาค 6 2" xfId="4288"/>
    <cellStyle name="เครื่องหมายจุลภาค 6 2 2" xfId="4289"/>
    <cellStyle name="เครื่องหมายจุลภาค 6 2 2 2" xfId="4290"/>
    <cellStyle name="เครื่องหมายจุลภาค 6 3" xfId="4291"/>
    <cellStyle name="เครื่องหมายจุลภาค 6 3 2" xfId="4292"/>
    <cellStyle name="เครื่องหมายจุลภาค 7" xfId="4293"/>
    <cellStyle name="เครื่องหมายจุลภาค 7 10" xfId="4294"/>
    <cellStyle name="เครื่องหมายจุลภาค 7 2" xfId="4295"/>
    <cellStyle name="เครื่องหมายจุลภาค 7 2 2" xfId="4296"/>
    <cellStyle name="เครื่องหมายจุลภาค 7 2 2 2" xfId="4297"/>
    <cellStyle name="เครื่องหมายจุลภาค 7 2 3" xfId="4298"/>
    <cellStyle name="เครื่องหมายจุลภาค 7 2 3 2" xfId="4299"/>
    <cellStyle name="เครื่องหมายจุลภาค 7 2 4" xfId="4300"/>
    <cellStyle name="เครื่องหมายจุลภาค 7 2 4 2" xfId="4301"/>
    <cellStyle name="เครื่องหมายจุลภาค 7 3" xfId="4302"/>
    <cellStyle name="เครื่องหมายจุลภาค 7 3 2" xfId="4303"/>
    <cellStyle name="เครื่องหมายจุลภาค 7 4" xfId="4304"/>
    <cellStyle name="เครื่องหมายจุลภาค 7 4 2" xfId="4305"/>
    <cellStyle name="เครื่องหมายจุลภาค 7 4 2 2" xfId="5138"/>
    <cellStyle name="เครื่องหมายจุลภาค 7 4 3" xfId="5139"/>
    <cellStyle name="เครื่องหมายจุลภาค 7 5" xfId="4306"/>
    <cellStyle name="เครื่องหมายจุลภาค 7 5 2" xfId="4307"/>
    <cellStyle name="เครื่องหมายจุลภาค 7 5 2 2" xfId="4308"/>
    <cellStyle name="เครื่องหมายจุลภาค 7 5 3" xfId="4309"/>
    <cellStyle name="เครื่องหมายจุลภาค 7 5 3 2" xfId="4310"/>
    <cellStyle name="เครื่องหมายจุลภาค 7 5 4" xfId="4311"/>
    <cellStyle name="เครื่องหมายจุลภาค 7 6" xfId="4312"/>
    <cellStyle name="เครื่องหมายจุลภาค 7 6 2" xfId="4313"/>
    <cellStyle name="เครื่องหมายจุลภาค 7 7" xfId="4314"/>
    <cellStyle name="เครื่องหมายจุลภาค 7 7 2" xfId="4315"/>
    <cellStyle name="เครื่องหมายจุลภาค 7 8" xfId="4316"/>
    <cellStyle name="เครื่องหมายจุลภาค 7 8 2" xfId="4317"/>
    <cellStyle name="เครื่องหมายจุลภาค 7 9" xfId="4318"/>
    <cellStyle name="เครื่องหมายจุลภาค 7 9 2" xfId="4319"/>
    <cellStyle name="เครื่องหมายจุลภาค 7_Lead -  NU 31-3-54" xfId="4320"/>
    <cellStyle name="เครื่องหมายจุลภาค 8" xfId="4321"/>
    <cellStyle name="เครื่องหมายจุลภาค 8 2" xfId="4322"/>
    <cellStyle name="เครื่องหมายจุลภาค 8 2 2" xfId="4323"/>
    <cellStyle name="เครื่องหมายจุลภาค 8 2 2 2" xfId="5140"/>
    <cellStyle name="เครื่องหมายจุลภาค 8 2 3" xfId="5141"/>
    <cellStyle name="เครื่องหมายจุลภาค 8 3" xfId="4324"/>
    <cellStyle name="เครื่องหมายจุลภาค 8 3 2" xfId="5142"/>
    <cellStyle name="เครื่องหมายจุลภาค 8 4" xfId="5143"/>
    <cellStyle name="เครื่องหมายจุลภาค 9" xfId="4325"/>
    <cellStyle name="เครื่องหมายจุลภาค 9 2" xfId="4326"/>
    <cellStyle name="เครื่องหมายจุลภาค 9 2 2" xfId="5144"/>
    <cellStyle name="เครื่องหมายจุลภาค 9 3" xfId="5145"/>
    <cellStyle name="เครื่องหมายจุลภาค_AC Recconcile 4-6 ปี 51" xfId="4327"/>
    <cellStyle name="เครื่องหมายเปอร์เซ็นต์_7935 DET2" xfId="4328"/>
    <cellStyle name="เครื่องหมายสกุลเงิน [0]" xfId="4329"/>
    <cellStyle name="เครื่องหมายสกุลเงิน 2" xfId="4330"/>
    <cellStyle name="เครื่องหมายสกุลเงิน 2 2" xfId="5146"/>
    <cellStyle name="เครื่องหมายสกุลเงิน 3" xfId="4331"/>
    <cellStyle name="เครื่องหมายสกุลเงิน 3 2" xfId="4332"/>
    <cellStyle name="เครื่องหมายสกุลเงิน 3 2 2" xfId="5147"/>
    <cellStyle name="เครื่องหมายสกุลเงิน 3 3" xfId="5148"/>
    <cellStyle name="เครื่องหมายสกุลเงิน 4" xfId="4333"/>
    <cellStyle name="เครื่องหมายสกุลเงิน 4 2" xfId="4334"/>
    <cellStyle name="เครื่องหมายสกุลเงิน 4 2 2" xfId="5149"/>
    <cellStyle name="เครื่องหมายสกุลเงิน 4 3" xfId="5150"/>
    <cellStyle name="จุลภาค 2" xfId="4335"/>
    <cellStyle name="ชื่อเรื่อง" xfId="4336"/>
    <cellStyle name="ชื่อเรื่อง 2" xfId="4337"/>
    <cellStyle name="ชื่อเรื่อง 3" xfId="4338"/>
    <cellStyle name="ชื่อเรื่อง 4" xfId="4339"/>
    <cellStyle name="เชื่อมโยงหลายมิติ" xfId="4340"/>
    <cellStyle name="เชื่อมโยงหลายมิติ 2" xfId="4341"/>
    <cellStyle name="เชื่อมโยงหลายมิติ 3" xfId="4342"/>
    <cellStyle name="เชื่อมโยงหลายมิติ 4" xfId="4343"/>
    <cellStyle name="เชื่อมโยงหลายมิติ_PATO wk12-2006" xfId="4344"/>
    <cellStyle name="เซลล์ตรวจสอบ" xfId="4345"/>
    <cellStyle name="เซลล์ตรวจสอบ 2" xfId="4346"/>
    <cellStyle name="เซลล์ตรวจสอบ 2 2" xfId="5151"/>
    <cellStyle name="เซลล์ตรวจสอบ 3" xfId="4347"/>
    <cellStyle name="เซลล์ที่มีการเชื่อมโยง" xfId="4348"/>
    <cellStyle name="เซลล์ที่มีการเชื่อมโยง 2" xfId="4349"/>
    <cellStyle name="เซลล์ที่มีการเชื่อมโยง 2 2" xfId="4350"/>
    <cellStyle name="เซลล์ที่มีการเชื่อมโยง 2 3" xfId="5152"/>
    <cellStyle name="เซลล์ที่มีการเชื่อมโยง 3" xfId="4351"/>
    <cellStyle name="ดี" xfId="4352"/>
    <cellStyle name="ดี 2" xfId="4353"/>
    <cellStyle name="ดี 2 2" xfId="4354"/>
    <cellStyle name="ดี 2 3" xfId="5153"/>
    <cellStyle name="ดี 3" xfId="4355"/>
    <cellStyle name="ตามการเชื่อมโยงหลายมิติ" xfId="4356"/>
    <cellStyle name="ตามการเชื่อมโยงหลายมิติ 2" xfId="4357"/>
    <cellStyle name="ตามการเชื่อมโยงหลายมิติ 3" xfId="4358"/>
    <cellStyle name="ตามการเชื่อมโยงหลายมิติ 4" xfId="4359"/>
    <cellStyle name="ตามการเชื่อมโยงหลายมิติ_PATO wk12-2006" xfId="4360"/>
    <cellStyle name="น้บะภฒ_95" xfId="4361"/>
    <cellStyle name="ปกติ 10" xfId="4362"/>
    <cellStyle name="ปกติ 10 2" xfId="4363"/>
    <cellStyle name="ปกติ 11" xfId="4364"/>
    <cellStyle name="ปกติ 11 2" xfId="4365"/>
    <cellStyle name="ปกติ 12" xfId="4366"/>
    <cellStyle name="ปกติ 12 2" xfId="4367"/>
    <cellStyle name="ปกติ 13" xfId="4368"/>
    <cellStyle name="ปกติ 13 2" xfId="4369"/>
    <cellStyle name="ปกติ 13 3" xfId="4370"/>
    <cellStyle name="ปกติ 14" xfId="4371"/>
    <cellStyle name="ปกติ 14 2" xfId="4372"/>
    <cellStyle name="ปกติ 14 2 2" xfId="4373"/>
    <cellStyle name="ปกติ 14 3" xfId="4374"/>
    <cellStyle name="ปกติ 14 3 2" xfId="4375"/>
    <cellStyle name="ปกติ 14 4" xfId="4376"/>
    <cellStyle name="ปกติ 15" xfId="4377"/>
    <cellStyle name="ปกติ 15 2" xfId="4378"/>
    <cellStyle name="ปกติ 16" xfId="4379"/>
    <cellStyle name="ปกติ 16 2" xfId="4380"/>
    <cellStyle name="ปกติ 16 2 2" xfId="4381"/>
    <cellStyle name="ปกติ 16 3" xfId="4382"/>
    <cellStyle name="ปกติ 16 3 2" xfId="4383"/>
    <cellStyle name="ปกติ 16 4" xfId="4384"/>
    <cellStyle name="ปกติ 17" xfId="4385"/>
    <cellStyle name="ปกติ 2" xfId="4386"/>
    <cellStyle name="ปกติ 2 10" xfId="4387"/>
    <cellStyle name="ปกติ 2 2" xfId="4388"/>
    <cellStyle name="ปกติ 2 2 2" xfId="4389"/>
    <cellStyle name="ปกติ 2 2 3" xfId="4390"/>
    <cellStyle name="ปกติ 2 3" xfId="4391"/>
    <cellStyle name="ปกติ 2 3 2" xfId="4392"/>
    <cellStyle name="ปกติ 2 3 3" xfId="4393"/>
    <cellStyle name="ปกติ 2 4" xfId="4394"/>
    <cellStyle name="ปกติ 2 5" xfId="4395"/>
    <cellStyle name="ปกติ 2 6" xfId="4396"/>
    <cellStyle name="ปกติ 2 7" xfId="4397"/>
    <cellStyle name="ปกติ 2 7 2" xfId="4398"/>
    <cellStyle name="ปกติ 2 8" xfId="4399"/>
    <cellStyle name="ปกติ 2 9" xfId="4400"/>
    <cellStyle name="ปกติ 2_40-1 บิลแลนด์" xfId="4401"/>
    <cellStyle name="ปกติ 3" xfId="4402"/>
    <cellStyle name="ปกติ 3 10" xfId="12"/>
    <cellStyle name="ปกติ 3 10 2" xfId="4403"/>
    <cellStyle name="ปกติ 3 11" xfId="4404"/>
    <cellStyle name="ปกติ 3 2" xfId="4405"/>
    <cellStyle name="ปกติ 3 2 2" xfId="4406"/>
    <cellStyle name="ปกติ 3 2 2 2" xfId="4407"/>
    <cellStyle name="ปกติ 3 2 3" xfId="4408"/>
    <cellStyle name="ปกติ 3 2 3 2" xfId="4409"/>
    <cellStyle name="ปกติ 3 2 4" xfId="4410"/>
    <cellStyle name="ปกติ 3 2 5" xfId="4411"/>
    <cellStyle name="ปกติ 3 3" xfId="4412"/>
    <cellStyle name="ปกติ 3 3 2" xfId="4413"/>
    <cellStyle name="ปกติ 3 3 3" xfId="4414"/>
    <cellStyle name="ปกติ 3 3 4" xfId="4415"/>
    <cellStyle name="ปกติ 3 3 5" xfId="4416"/>
    <cellStyle name="ปกติ 3 3 6" xfId="4417"/>
    <cellStyle name="ปกติ 3 4" xfId="4418"/>
    <cellStyle name="ปกติ 3 5" xfId="4419"/>
    <cellStyle name="ปกติ 3 6" xfId="4420"/>
    <cellStyle name="ปกติ 3 6 2" xfId="4421"/>
    <cellStyle name="ปกติ 3 7" xfId="4422"/>
    <cellStyle name="ปกติ 3 7 2" xfId="4423"/>
    <cellStyle name="ปกติ 3 8" xfId="4424"/>
    <cellStyle name="ปกติ 3 8 2" xfId="4425"/>
    <cellStyle name="ปกติ 3 9" xfId="4426"/>
    <cellStyle name="ปกติ 3 9 2" xfId="4427"/>
    <cellStyle name="ปกติ 3_Index Prebuilt" xfId="4428"/>
    <cellStyle name="ปกติ 4" xfId="8"/>
    <cellStyle name="ปกติ 4 10" xfId="4429"/>
    <cellStyle name="ปกติ 4 11" xfId="4430"/>
    <cellStyle name="ปกติ 4 11 2" xfId="4431"/>
    <cellStyle name="ปกติ 4 12" xfId="4432"/>
    <cellStyle name="ปกติ 4 12 2" xfId="4433"/>
    <cellStyle name="ปกติ 4 13" xfId="4434"/>
    <cellStyle name="ปกติ 4 13 2" xfId="4435"/>
    <cellStyle name="ปกติ 4 14" xfId="4436"/>
    <cellStyle name="ปกติ 4 14 2" xfId="4437"/>
    <cellStyle name="ปกติ 4 15" xfId="4438"/>
    <cellStyle name="ปกติ 4 2" xfId="5"/>
    <cellStyle name="ปกติ 4 2 10" xfId="4439"/>
    <cellStyle name="ปกติ 4 2 10 2" xfId="4440"/>
    <cellStyle name="ปกติ 4 2 11" xfId="4441"/>
    <cellStyle name="ปกติ 4 2 2" xfId="4442"/>
    <cellStyle name="ปกติ 4 2 2 2" xfId="4443"/>
    <cellStyle name="ปกติ 4 2 2 3" xfId="4444"/>
    <cellStyle name="ปกติ 4 2 3" xfId="4445"/>
    <cellStyle name="ปกติ 4 2 3 2" xfId="4446"/>
    <cellStyle name="ปกติ 4 2 4" xfId="4447"/>
    <cellStyle name="ปกติ 4 2 4 2" xfId="4448"/>
    <cellStyle name="ปกติ 4 2 5" xfId="4449"/>
    <cellStyle name="ปกติ 4 2 5 2" xfId="4450"/>
    <cellStyle name="ปกติ 4 2 6" xfId="4451"/>
    <cellStyle name="ปกติ 4 2 6 2" xfId="4452"/>
    <cellStyle name="ปกติ 4 2 7" xfId="4453"/>
    <cellStyle name="ปกติ 4 2 7 2" xfId="4454"/>
    <cellStyle name="ปกติ 4 2 8" xfId="4455"/>
    <cellStyle name="ปกติ 4 2 8 2" xfId="4456"/>
    <cellStyle name="ปกติ 4 2 9" xfId="4457"/>
    <cellStyle name="ปกติ 4 2 9 2" xfId="4458"/>
    <cellStyle name="ปกติ 4 3" xfId="4459"/>
    <cellStyle name="ปกติ 4 3 2" xfId="4460"/>
    <cellStyle name="ปกติ 4 3 3" xfId="4461"/>
    <cellStyle name="ปกติ 4 4" xfId="4462"/>
    <cellStyle name="ปกติ 4 4 2" xfId="4463"/>
    <cellStyle name="ปกติ 4 5" xfId="4464"/>
    <cellStyle name="ปกติ 4 6" xfId="4465"/>
    <cellStyle name="ปกติ 4 7" xfId="4466"/>
    <cellStyle name="ปกติ 4 8" xfId="4467"/>
    <cellStyle name="ปกติ 4 9" xfId="4468"/>
    <cellStyle name="ปกติ 4_Book2" xfId="4469"/>
    <cellStyle name="ปกติ 5" xfId="4470"/>
    <cellStyle name="ปกติ 5 2" xfId="4471"/>
    <cellStyle name="ปกติ 5 2 2" xfId="4472"/>
    <cellStyle name="ปกติ 5 3" xfId="4473"/>
    <cellStyle name="ปกติ 6" xfId="4474"/>
    <cellStyle name="ปกติ 6 2" xfId="4475"/>
    <cellStyle name="ปกติ 6 3" xfId="4476"/>
    <cellStyle name="ปกติ 6 3 2" xfId="4477"/>
    <cellStyle name="ปกติ 6 4" xfId="4478"/>
    <cellStyle name="ปกติ 6 5" xfId="4479"/>
    <cellStyle name="ปกติ 6_PRE-BUILTQ1-54" xfId="4480"/>
    <cellStyle name="ปกติ 7" xfId="4481"/>
    <cellStyle name="ปกติ 7 2" xfId="4482"/>
    <cellStyle name="ปกติ 8" xfId="4483"/>
    <cellStyle name="ปกติ 8 2" xfId="4484"/>
    <cellStyle name="ปกติ 8 3" xfId="4485"/>
    <cellStyle name="ปกติ 8 4" xfId="4486"/>
    <cellStyle name="ปกติ 9" xfId="4487"/>
    <cellStyle name="ปกติ 9 2" xfId="4488"/>
    <cellStyle name="ปกติ 9 3" xfId="4489"/>
    <cellStyle name="ปกติ 9_Lead -  NU 31-3-54" xfId="4490"/>
    <cellStyle name="ปกติ_1แลนด์47Q4 2" xfId="4491"/>
    <cellStyle name="ปกติ_Sheet1" xfId="2"/>
    <cellStyle name="ปกติ_Sheet1 2" xfId="10"/>
    <cellStyle name="ปกติ_Sheet1 2 2" xfId="9"/>
    <cellStyle name="ปกติ_Sheet1 3" xfId="11"/>
    <cellStyle name="ปกติ_Sheet1 3 2" xfId="4492"/>
    <cellStyle name="ปกติ_Sheet1_Q141-Mar'49-T2" xfId="3"/>
    <cellStyle name="ปกติ_Sheet1_Q141-Sep'48-T3" xfId="4493"/>
    <cellStyle name="ปกติ_Sheet1_Sheet1_Q141-Sep'48-T3" xfId="4494"/>
    <cellStyle name="ป้อนค่า" xfId="4495"/>
    <cellStyle name="ป้อนค่า 2" xfId="4496"/>
    <cellStyle name="ป้อนค่า 2 2" xfId="5154"/>
    <cellStyle name="ป้อนค่า 3" xfId="4497"/>
    <cellStyle name="ปานกลาง" xfId="4498"/>
    <cellStyle name="ปานกลาง 2" xfId="4499"/>
    <cellStyle name="ปานกลาง 2 2" xfId="5155"/>
    <cellStyle name="ปานกลาง 3" xfId="4500"/>
    <cellStyle name="ปานกลาง 4" xfId="4501"/>
    <cellStyle name="เปอร์เซ็นต์ 2" xfId="4502"/>
    <cellStyle name="เปอร์เซ็นต์ 2 2" xfId="4503"/>
    <cellStyle name="เปอร์เซ็นต์ 2 2 2" xfId="4504"/>
    <cellStyle name="เปอร์เซ็นต์ 2 2 3" xfId="4505"/>
    <cellStyle name="เปอร์เซ็นต์ 2 2 3 2" xfId="5156"/>
    <cellStyle name="เปอร์เซ็นต์ 2 2 4" xfId="5157"/>
    <cellStyle name="เปอร์เซ็นต์ 2 3" xfId="4506"/>
    <cellStyle name="เปอร์เซ็นต์ 2 3 2" xfId="4507"/>
    <cellStyle name="เปอร์เซ็นต์ 2 3 3" xfId="4508"/>
    <cellStyle name="เปอร์เซ็นต์ 2 4" xfId="4509"/>
    <cellStyle name="เปอร์เซ็นต์ 2 4 2" xfId="4510"/>
    <cellStyle name="เปอร์เซ็นต์ 2 5" xfId="4511"/>
    <cellStyle name="เปอร์เซ็นต์ 3" xfId="4512"/>
    <cellStyle name="เปอร์เซ็นต์ 3 2" xfId="4513"/>
    <cellStyle name="เปอร์เซ็นต์ 3 3" xfId="4514"/>
    <cellStyle name="เปอร์เซ็นต์ 4" xfId="4515"/>
    <cellStyle name="เปอร์เซ็นต์ 4 2" xfId="4516"/>
    <cellStyle name="เปอร์เซ็นต์ 5" xfId="4517"/>
    <cellStyle name="เปอร์เซ็นต์ 5 2" xfId="4518"/>
    <cellStyle name="เปอร์เซ็นต์ 6" xfId="4519"/>
    <cellStyle name="เปอร์เซ็นต์ 6 2" xfId="4520"/>
    <cellStyle name="เปอร์เซ็นต์ 7" xfId="4521"/>
    <cellStyle name="เปอร์เซ็นต์ 7 2" xfId="4522"/>
    <cellStyle name="เปอร์เซ็นต์ 7 2 2" xfId="4523"/>
    <cellStyle name="เปอร์เซ็นต์ 7 3" xfId="4524"/>
    <cellStyle name="เปอร์เซ็นต์ 7 3 2" xfId="4525"/>
    <cellStyle name="เปอร์เซ็นต์ 7 4" xfId="4526"/>
    <cellStyle name="ผลรวม" xfId="4527"/>
    <cellStyle name="ผลรวม 2" xfId="4528"/>
    <cellStyle name="ผลรวม 2 2" xfId="5158"/>
    <cellStyle name="ผลรวม 3" xfId="4529"/>
    <cellStyle name="แย่" xfId="4530"/>
    <cellStyle name="แย่ 2" xfId="4531"/>
    <cellStyle name="แย่ 2 2" xfId="4532"/>
    <cellStyle name="แย่ 2 3" xfId="5159"/>
    <cellStyle name="แย่ 3" xfId="4533"/>
    <cellStyle name="ฤ?ธถ [0]_95" xfId="4534"/>
    <cellStyle name="ฤ?ธถ_95" xfId="4535"/>
    <cellStyle name="ฤธถ [0]_10' 0.26D MS" xfId="4536"/>
    <cellStyle name="ฤธถ_10' 0.26D MS" xfId="4537"/>
    <cellStyle name="ล๋ศญ [0]_10' 0.26D MS" xfId="4538"/>
    <cellStyle name="ล๋ศญ_10' 0.26D MS" xfId="4539"/>
    <cellStyle name="ลักษณะ 1" xfId="4540"/>
    <cellStyle name="วฅมุ_#2(M17)_1" xfId="4541"/>
    <cellStyle name="ส่วนที่ถูกเน้น1" xfId="4542"/>
    <cellStyle name="ส่วนที่ถูกเน้น1 2" xfId="4543"/>
    <cellStyle name="ส่วนที่ถูกเน้น1 2 2" xfId="5160"/>
    <cellStyle name="ส่วนที่ถูกเน้น1 3" xfId="4544"/>
    <cellStyle name="ส่วนที่ถูกเน้น2" xfId="4545"/>
    <cellStyle name="ส่วนที่ถูกเน้น2 2" xfId="4546"/>
    <cellStyle name="ส่วนที่ถูกเน้น2 2 2" xfId="5161"/>
    <cellStyle name="ส่วนที่ถูกเน้น2 3" xfId="4547"/>
    <cellStyle name="ส่วนที่ถูกเน้น3" xfId="4548"/>
    <cellStyle name="ส่วนที่ถูกเน้น3 2" xfId="4549"/>
    <cellStyle name="ส่วนที่ถูกเน้น3 2 2" xfId="5162"/>
    <cellStyle name="ส่วนที่ถูกเน้น3 3" xfId="4550"/>
    <cellStyle name="ส่วนที่ถูกเน้น4" xfId="4551"/>
    <cellStyle name="ส่วนที่ถูกเน้น4 2" xfId="4552"/>
    <cellStyle name="ส่วนที่ถูกเน้น4 2 2" xfId="5163"/>
    <cellStyle name="ส่วนที่ถูกเน้น4 3" xfId="4553"/>
    <cellStyle name="ส่วนที่ถูกเน้น5" xfId="4554"/>
    <cellStyle name="ส่วนที่ถูกเน้น5 2" xfId="4555"/>
    <cellStyle name="ส่วนที่ถูกเน้น5 2 2" xfId="5164"/>
    <cellStyle name="ส่วนที่ถูกเน้น5 3" xfId="4556"/>
    <cellStyle name="ส่วนที่ถูกเน้น6" xfId="4557"/>
    <cellStyle name="ส่วนที่ถูกเน้น6 2" xfId="4558"/>
    <cellStyle name="ส่วนที่ถูกเน้น6 2 2" xfId="5165"/>
    <cellStyle name="ส่วนที่ถูกเน้น6 3" xfId="4559"/>
    <cellStyle name="เส้นขอบขวา" xfId="4560"/>
    <cellStyle name="เส้นขอบขวา 2" xfId="4561"/>
    <cellStyle name="เส้นขอบขวา 3" xfId="4562"/>
    <cellStyle name="เส้นขอบขวา 4" xfId="4563"/>
    <cellStyle name="เส้นขอบขวา 5" xfId="4564"/>
    <cellStyle name="เส้นขอบขวา_Lead -  NU 31-3-54" xfId="4565"/>
    <cellStyle name="แสดงผล" xfId="4566"/>
    <cellStyle name="แสดงผล 2" xfId="4567"/>
    <cellStyle name="แสดงผล 2 2" xfId="5166"/>
    <cellStyle name="แสดงผล 3" xfId="4568"/>
    <cellStyle name="หมายเหตุ 2" xfId="4569"/>
    <cellStyle name="หมายเหตุ 2 2" xfId="4570"/>
    <cellStyle name="หมายเหตุ 2 2 2" xfId="4571"/>
    <cellStyle name="หมายเหตุ 2 2 2 2" xfId="4572"/>
    <cellStyle name="หมายเหตุ 2 2 2 3" xfId="4573"/>
    <cellStyle name="หมายเหตุ 2 2 3" xfId="4574"/>
    <cellStyle name="หมายเหตุ 2 2 4" xfId="4575"/>
    <cellStyle name="หมายเหตุ 2 3" xfId="4576"/>
    <cellStyle name="หมายเหตุ 2 3 2" xfId="4577"/>
    <cellStyle name="หมายเหตุ 2 3 3" xfId="4578"/>
    <cellStyle name="หมายเหตุ 2 4" xfId="4579"/>
    <cellStyle name="หมายเหตุ 2 5" xfId="4580"/>
    <cellStyle name="หมายเหตุ 2 6" xfId="5167"/>
    <cellStyle name="หมายเหตุ 3" xfId="5168"/>
    <cellStyle name="หมายเหตุ 4" xfId="5169"/>
    <cellStyle name="หัวเรื่อง 1" xfId="4581"/>
    <cellStyle name="หัวเรื่อง 1 2" xfId="4582"/>
    <cellStyle name="หัวเรื่อง 1 2 2" xfId="5170"/>
    <cellStyle name="หัวเรื่อง 1 3" xfId="4583"/>
    <cellStyle name="หัวเรื่อง 2" xfId="4584"/>
    <cellStyle name="หัวเรื่อง 2 2" xfId="4585"/>
    <cellStyle name="หัวเรื่อง 2 2 2" xfId="5171"/>
    <cellStyle name="หัวเรื่อง 2 3" xfId="4586"/>
    <cellStyle name="หัวเรื่อง 3" xfId="4587"/>
    <cellStyle name="หัวเรื่อง 3 2" xfId="4588"/>
    <cellStyle name="หัวเรื่อง 3 2 2" xfId="5172"/>
    <cellStyle name="หัวเรื่อง 3 3" xfId="4589"/>
    <cellStyle name="หัวเรื่อง 4" xfId="4590"/>
    <cellStyle name="หัวเรื่อง 4 2" xfId="4591"/>
    <cellStyle name="หัวเรื่อง 4 2 2" xfId="5173"/>
    <cellStyle name="หัวเรื่อง 4 3" xfId="4592"/>
    <cellStyle name="표준_Sheet1" xfId="4593"/>
    <cellStyle name="一般_0006(1)" xfId="4594"/>
    <cellStyle name="千分位[0]_LC (2)" xfId="4595"/>
    <cellStyle name="千分位_LC (2)" xfId="4596"/>
    <cellStyle name="常规_สต๊อกเดือน 12" xfId="4597"/>
    <cellStyle name="未定義" xfId="4598"/>
    <cellStyle name="桁区切り_Receivable Dec" xfId="4599"/>
    <cellStyle name="標準_AR562売上出来高確認表印刷_帳票レイアウト" xfId="4600"/>
    <cellStyle name="爼ﾗ靉ﾁ篦ｧﾋﾅﾒﾂﾁﾔｵﾔ" xfId="4601"/>
    <cellStyle name="貨幣 [0]_liz-ss" xfId="4602"/>
    <cellStyle name="貨幣[0]_LC (2)" xfId="4603"/>
    <cellStyle name="貨幣_LC (2)" xfId="4604"/>
  </cellStyles>
  <dxfs count="0"/>
  <tableStyles count="0" defaultTableStyle="TableStyleMedium2" defaultPivotStyle="PivotStyleMedium9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8"/>
  <sheetViews>
    <sheetView view="pageBreakPreview" zoomScale="90" zoomScaleNormal="100" zoomScaleSheetLayoutView="90" workbookViewId="0">
      <selection activeCell="H281" sqref="H281"/>
    </sheetView>
  </sheetViews>
  <sheetFormatPr defaultColWidth="9" defaultRowHeight="23.4"/>
  <cols>
    <col min="1" max="1" width="2.5546875" style="1" customWidth="1"/>
    <col min="2" max="2" width="3.33203125" style="1" customWidth="1"/>
    <col min="3" max="3" width="3.77734375" style="1" customWidth="1"/>
    <col min="4" max="4" width="9.33203125" style="1" customWidth="1"/>
    <col min="5" max="5" width="8.88671875" style="1" customWidth="1"/>
    <col min="6" max="6" width="1.109375" style="1" customWidth="1"/>
    <col min="7" max="7" width="11.44140625" style="1" customWidth="1"/>
    <col min="8" max="8" width="1" style="1" customWidth="1"/>
    <col min="9" max="9" width="15.5546875" style="1" customWidth="1"/>
    <col min="10" max="10" width="0.77734375" style="1" customWidth="1"/>
    <col min="11" max="11" width="15.5546875" style="1" customWidth="1"/>
    <col min="12" max="12" width="0.88671875" style="1" customWidth="1"/>
    <col min="13" max="13" width="16.21875" style="1" customWidth="1"/>
    <col min="14" max="14" width="0.88671875" style="1" customWidth="1"/>
    <col min="15" max="15" width="16.21875" style="1" customWidth="1"/>
    <col min="16" max="16" width="0.88671875" style="1" customWidth="1"/>
    <col min="17" max="17" width="12" style="1" customWidth="1"/>
    <col min="18" max="18" width="15.21875" style="4" customWidth="1"/>
    <col min="19" max="19" width="18" style="15" customWidth="1"/>
    <col min="20" max="20" width="10.77734375" style="4" customWidth="1"/>
    <col min="21" max="21" width="14.77734375" style="15" customWidth="1"/>
    <col min="22" max="22" width="9" style="15"/>
    <col min="23" max="23" width="12.109375" style="15" bestFit="1" customWidth="1"/>
    <col min="24" max="16384" width="9" style="15"/>
  </cols>
  <sheetData>
    <row r="1" spans="1:15">
      <c r="A1" s="358" t="s">
        <v>51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</row>
    <row r="2" spans="1:15">
      <c r="A2" s="358" t="s">
        <v>52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</row>
    <row r="3" spans="1:15">
      <c r="A3" s="358" t="s">
        <v>529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</row>
    <row r="4" spans="1:15">
      <c r="A4" s="359" t="s">
        <v>53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</row>
    <row r="6" spans="1:15">
      <c r="A6" s="45" t="s">
        <v>1</v>
      </c>
      <c r="B6" s="45" t="s">
        <v>567</v>
      </c>
      <c r="C6" s="7"/>
      <c r="D6" s="7"/>
    </row>
    <row r="7" spans="1:15">
      <c r="B7" s="9" t="s">
        <v>54</v>
      </c>
      <c r="C7" s="8"/>
      <c r="D7" s="15"/>
      <c r="E7" s="8" t="s">
        <v>55</v>
      </c>
      <c r="F7" s="8"/>
      <c r="G7" s="12"/>
      <c r="H7" s="12"/>
      <c r="I7" s="12"/>
    </row>
    <row r="8" spans="1:15">
      <c r="B8" s="5"/>
      <c r="C8" s="8"/>
      <c r="D8" s="15"/>
      <c r="E8" s="8" t="s">
        <v>56</v>
      </c>
      <c r="F8" s="8"/>
      <c r="G8" s="12"/>
      <c r="H8" s="12"/>
      <c r="I8" s="12"/>
    </row>
    <row r="9" spans="1:15">
      <c r="B9" s="5"/>
      <c r="C9" s="8"/>
      <c r="D9" s="15"/>
      <c r="E9" s="8" t="s">
        <v>57</v>
      </c>
      <c r="F9" s="8"/>
      <c r="G9" s="12"/>
      <c r="H9" s="12"/>
      <c r="I9" s="12"/>
    </row>
    <row r="10" spans="1:15">
      <c r="B10" s="9" t="s">
        <v>58</v>
      </c>
      <c r="C10" s="12"/>
      <c r="D10" s="15"/>
      <c r="E10" s="5"/>
    </row>
    <row r="11" spans="1:15">
      <c r="B11" s="7" t="s">
        <v>59</v>
      </c>
      <c r="D11" s="15"/>
      <c r="E11" s="1" t="s">
        <v>64</v>
      </c>
      <c r="F11" s="12"/>
      <c r="H11" s="12"/>
      <c r="I11" s="12"/>
      <c r="J11" s="12"/>
      <c r="K11" s="12"/>
    </row>
    <row r="12" spans="1:15">
      <c r="B12" s="7" t="s">
        <v>60</v>
      </c>
      <c r="D12" s="15"/>
      <c r="E12" s="1" t="s">
        <v>65</v>
      </c>
      <c r="F12" s="12"/>
      <c r="H12" s="12"/>
      <c r="I12" s="12"/>
      <c r="J12" s="12"/>
      <c r="K12" s="12"/>
    </row>
    <row r="13" spans="1:15">
      <c r="B13" s="7" t="s">
        <v>61</v>
      </c>
      <c r="D13" s="15"/>
      <c r="E13" s="1" t="s">
        <v>66</v>
      </c>
      <c r="F13" s="12"/>
      <c r="H13" s="12"/>
      <c r="I13" s="12"/>
      <c r="J13" s="12"/>
      <c r="K13" s="12"/>
    </row>
    <row r="14" spans="1:15">
      <c r="B14" s="7" t="s">
        <v>62</v>
      </c>
      <c r="D14" s="15"/>
      <c r="E14" s="1" t="s">
        <v>67</v>
      </c>
      <c r="F14" s="12"/>
      <c r="H14" s="12"/>
      <c r="I14" s="12"/>
      <c r="J14" s="12"/>
      <c r="K14" s="12"/>
    </row>
    <row r="15" spans="1:15">
      <c r="B15" s="7" t="s">
        <v>63</v>
      </c>
      <c r="D15" s="15"/>
      <c r="E15" s="1" t="s">
        <v>68</v>
      </c>
      <c r="F15" s="12"/>
      <c r="H15" s="12"/>
      <c r="I15" s="12"/>
      <c r="J15" s="12"/>
      <c r="K15" s="12"/>
    </row>
    <row r="16" spans="1:15" ht="7.2" customHeight="1">
      <c r="D16" s="15"/>
    </row>
    <row r="17" spans="1:17">
      <c r="B17" s="9" t="s">
        <v>69</v>
      </c>
      <c r="D17" s="15"/>
      <c r="E17" s="7" t="s">
        <v>70</v>
      </c>
      <c r="F17" s="5"/>
      <c r="G17" s="5"/>
      <c r="H17" s="12"/>
      <c r="I17" s="12"/>
    </row>
    <row r="18" spans="1:17">
      <c r="E18" s="7" t="s">
        <v>71</v>
      </c>
      <c r="F18" s="5"/>
      <c r="H18" s="12"/>
      <c r="I18" s="12"/>
    </row>
    <row r="19" spans="1:17">
      <c r="E19" s="7" t="s">
        <v>72</v>
      </c>
      <c r="F19" s="5"/>
      <c r="G19" s="5"/>
      <c r="H19" s="12"/>
      <c r="I19" s="12"/>
    </row>
    <row r="20" spans="1:17">
      <c r="E20" s="7" t="s">
        <v>73</v>
      </c>
      <c r="F20" s="5"/>
      <c r="G20" s="5"/>
      <c r="H20" s="12"/>
      <c r="I20" s="12"/>
    </row>
    <row r="21" spans="1:17">
      <c r="E21" s="7" t="s">
        <v>74</v>
      </c>
      <c r="F21" s="5"/>
      <c r="G21" s="7"/>
      <c r="H21" s="12"/>
      <c r="I21" s="12"/>
    </row>
    <row r="22" spans="1:17" ht="9.6" customHeight="1"/>
    <row r="23" spans="1:17">
      <c r="B23" s="5" t="s">
        <v>612</v>
      </c>
      <c r="E23" s="7"/>
    </row>
    <row r="25" spans="1:17">
      <c r="A25" s="46" t="s">
        <v>2</v>
      </c>
      <c r="B25" s="8" t="s">
        <v>75</v>
      </c>
      <c r="C25" s="15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6"/>
      <c r="O25" s="15"/>
      <c r="P25" s="15"/>
      <c r="Q25" s="15"/>
    </row>
    <row r="26" spans="1:17">
      <c r="A26" s="92"/>
      <c r="B26" s="41" t="s">
        <v>76</v>
      </c>
      <c r="C26" s="41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92"/>
      <c r="Q26" s="92"/>
    </row>
    <row r="27" spans="1:17">
      <c r="A27" s="92"/>
      <c r="C27" s="15" t="s">
        <v>77</v>
      </c>
      <c r="D27" s="12"/>
      <c r="E27" s="12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92"/>
      <c r="Q27" s="92"/>
    </row>
    <row r="28" spans="1:17">
      <c r="A28" s="92"/>
      <c r="C28" s="15" t="s">
        <v>78</v>
      </c>
      <c r="D28" s="12"/>
      <c r="E28" s="12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92"/>
      <c r="Q28" s="92"/>
    </row>
    <row r="29" spans="1:17">
      <c r="A29" s="92"/>
      <c r="C29" s="15" t="s">
        <v>79</v>
      </c>
      <c r="D29" s="12"/>
      <c r="E29" s="12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92"/>
      <c r="Q29" s="92"/>
    </row>
    <row r="30" spans="1:17" ht="11.4" customHeight="1">
      <c r="A30" s="92"/>
      <c r="C30" s="5"/>
      <c r="D30" s="12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92"/>
      <c r="Q30" s="92"/>
    </row>
    <row r="31" spans="1:17">
      <c r="A31" s="92"/>
      <c r="B31" s="14"/>
      <c r="C31" s="14" t="s">
        <v>80</v>
      </c>
      <c r="D31" s="12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92"/>
      <c r="Q31" s="92"/>
    </row>
    <row r="32" spans="1:17">
      <c r="A32" s="92"/>
      <c r="B32" s="41"/>
      <c r="C32" s="14" t="s">
        <v>81</v>
      </c>
      <c r="D32" s="7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92"/>
      <c r="Q32" s="92"/>
    </row>
    <row r="33" spans="1:17" ht="10.8" customHeight="1">
      <c r="A33" s="92"/>
      <c r="B33" s="14"/>
      <c r="C33" s="95"/>
      <c r="D33" s="7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92"/>
      <c r="Q33" s="92"/>
    </row>
    <row r="34" spans="1:17">
      <c r="A34" s="92"/>
      <c r="B34" s="15"/>
      <c r="C34" s="94" t="s">
        <v>82</v>
      </c>
      <c r="D34" s="95"/>
      <c r="E34" s="15"/>
      <c r="F34" s="15"/>
      <c r="G34" s="15"/>
      <c r="H34" s="14"/>
      <c r="I34" s="14"/>
      <c r="J34" s="14"/>
      <c r="K34" s="14"/>
      <c r="L34" s="14"/>
      <c r="M34" s="14"/>
      <c r="N34" s="14"/>
      <c r="O34" s="14"/>
      <c r="P34" s="92"/>
      <c r="Q34" s="92"/>
    </row>
    <row r="35" spans="1:17">
      <c r="A35" s="92"/>
      <c r="B35" s="15"/>
      <c r="C35" s="96" t="s">
        <v>83</v>
      </c>
      <c r="D35" s="95"/>
      <c r="E35" s="15"/>
      <c r="F35" s="15"/>
      <c r="G35" s="15"/>
      <c r="H35" s="14"/>
      <c r="I35" s="14"/>
      <c r="J35" s="14"/>
      <c r="K35" s="14"/>
      <c r="L35" s="14"/>
      <c r="M35" s="14"/>
      <c r="N35" s="14"/>
      <c r="O35" s="14"/>
      <c r="P35" s="92"/>
      <c r="Q35" s="92"/>
    </row>
    <row r="36" spans="1:17">
      <c r="A36" s="92"/>
      <c r="B36" s="15"/>
      <c r="C36" s="95" t="s">
        <v>84</v>
      </c>
      <c r="D36" s="95"/>
      <c r="E36" s="15"/>
      <c r="F36" s="15"/>
      <c r="G36" s="15"/>
      <c r="H36" s="14"/>
      <c r="I36" s="14"/>
      <c r="J36" s="14"/>
      <c r="K36" s="14"/>
      <c r="L36" s="14"/>
      <c r="M36" s="14"/>
      <c r="N36" s="14"/>
      <c r="O36" s="14"/>
      <c r="P36" s="92"/>
      <c r="Q36" s="92"/>
    </row>
    <row r="37" spans="1:17">
      <c r="A37" s="92"/>
      <c r="B37" s="15"/>
      <c r="C37" s="95" t="s">
        <v>85</v>
      </c>
      <c r="D37" s="95"/>
      <c r="E37" s="15"/>
      <c r="F37" s="15"/>
      <c r="G37" s="15"/>
      <c r="H37" s="14"/>
      <c r="I37" s="14"/>
      <c r="J37" s="14"/>
      <c r="K37" s="14"/>
      <c r="L37" s="14"/>
      <c r="M37" s="14"/>
      <c r="N37" s="14"/>
      <c r="O37" s="14"/>
      <c r="P37" s="92"/>
      <c r="Q37" s="92"/>
    </row>
    <row r="38" spans="1:17">
      <c r="A38" s="92"/>
      <c r="B38" s="15"/>
      <c r="C38" s="95" t="s">
        <v>86</v>
      </c>
      <c r="D38" s="95"/>
      <c r="E38" s="15"/>
      <c r="F38" s="15"/>
      <c r="G38" s="15"/>
      <c r="H38" s="14"/>
      <c r="I38" s="14"/>
      <c r="J38" s="14"/>
      <c r="K38" s="14"/>
      <c r="L38" s="14"/>
      <c r="M38" s="14"/>
      <c r="N38" s="14"/>
      <c r="O38" s="14"/>
      <c r="P38" s="92"/>
      <c r="Q38" s="14"/>
    </row>
    <row r="39" spans="1:17">
      <c r="A39" s="92"/>
      <c r="B39" s="15"/>
      <c r="C39" s="95" t="s">
        <v>87</v>
      </c>
      <c r="D39" s="95"/>
      <c r="E39" s="15"/>
      <c r="F39" s="15"/>
      <c r="G39" s="15"/>
      <c r="H39" s="14"/>
      <c r="I39" s="14"/>
      <c r="J39" s="14"/>
      <c r="K39" s="14"/>
      <c r="L39" s="14"/>
      <c r="M39" s="14"/>
      <c r="N39" s="14"/>
      <c r="O39" s="14"/>
      <c r="P39" s="92"/>
      <c r="Q39" s="14"/>
    </row>
    <row r="40" spans="1:17">
      <c r="A40" s="92"/>
      <c r="B40" s="15"/>
      <c r="C40" s="15"/>
      <c r="D40" s="15"/>
      <c r="E40" s="15"/>
      <c r="F40" s="15"/>
      <c r="G40" s="15"/>
      <c r="H40" s="14"/>
      <c r="I40" s="14"/>
      <c r="J40" s="14"/>
      <c r="K40" s="14"/>
      <c r="L40" s="14"/>
      <c r="M40" s="14"/>
      <c r="N40" s="14"/>
      <c r="O40" s="14"/>
      <c r="P40" s="92"/>
      <c r="Q40" s="14"/>
    </row>
    <row r="41" spans="1:17">
      <c r="A41" s="92"/>
      <c r="B41" s="15"/>
      <c r="C41" s="15"/>
      <c r="D41" s="15"/>
      <c r="E41" s="15"/>
      <c r="F41" s="15"/>
      <c r="G41" s="15"/>
      <c r="H41" s="14"/>
      <c r="I41" s="14"/>
      <c r="J41" s="14"/>
      <c r="K41" s="14"/>
      <c r="L41" s="14"/>
      <c r="M41" s="14"/>
      <c r="N41" s="14"/>
      <c r="O41" s="14"/>
      <c r="P41" s="92"/>
      <c r="Q41" s="14"/>
    </row>
    <row r="42" spans="1:17">
      <c r="A42" s="92"/>
      <c r="B42" s="41" t="s">
        <v>91</v>
      </c>
      <c r="C42" s="95"/>
      <c r="D42" s="95"/>
      <c r="E42" s="15"/>
      <c r="F42" s="15"/>
      <c r="G42" s="15"/>
      <c r="H42" s="14"/>
      <c r="I42" s="14"/>
      <c r="J42" s="14"/>
      <c r="K42" s="14"/>
      <c r="L42" s="14"/>
      <c r="M42" s="14"/>
      <c r="N42" s="14"/>
      <c r="O42" s="14"/>
      <c r="P42" s="92"/>
      <c r="Q42" s="14"/>
    </row>
    <row r="43" spans="1:17">
      <c r="A43" s="92"/>
      <c r="C43" s="5" t="s">
        <v>88</v>
      </c>
      <c r="D43" s="5"/>
      <c r="E43" s="15"/>
      <c r="F43" s="15"/>
      <c r="G43" s="15"/>
      <c r="H43" s="14"/>
      <c r="I43" s="14"/>
      <c r="J43" s="14"/>
      <c r="K43" s="14"/>
      <c r="L43" s="14"/>
      <c r="M43" s="14"/>
      <c r="N43" s="14"/>
      <c r="O43" s="14"/>
      <c r="P43" s="92"/>
      <c r="Q43" s="92"/>
    </row>
    <row r="44" spans="1:17">
      <c r="A44" s="92"/>
      <c r="C44" s="95" t="s">
        <v>89</v>
      </c>
      <c r="D44" s="5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92"/>
      <c r="Q44" s="92"/>
    </row>
    <row r="45" spans="1:17">
      <c r="A45" s="92"/>
      <c r="C45" s="95" t="s">
        <v>90</v>
      </c>
      <c r="D45" s="5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92"/>
      <c r="Q45" s="92"/>
    </row>
    <row r="46" spans="1:17" ht="11.4" customHeight="1">
      <c r="A46" s="92"/>
      <c r="B46" s="14"/>
      <c r="C46" s="15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92"/>
      <c r="Q46" s="92"/>
    </row>
    <row r="47" spans="1:17">
      <c r="A47" s="92"/>
      <c r="B47" s="41" t="s">
        <v>92</v>
      </c>
      <c r="C47" s="15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92"/>
      <c r="Q47" s="92"/>
    </row>
    <row r="48" spans="1:17">
      <c r="A48" s="92"/>
      <c r="B48" s="14"/>
      <c r="C48" s="15" t="s">
        <v>93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92"/>
      <c r="Q48" s="92"/>
    </row>
    <row r="49" spans="1:17">
      <c r="A49" s="92"/>
      <c r="B49" s="14"/>
      <c r="C49" s="15" t="s">
        <v>94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92"/>
      <c r="Q49" s="92"/>
    </row>
    <row r="50" spans="1:17">
      <c r="A50" s="92"/>
      <c r="B50" s="14"/>
      <c r="C50" s="15" t="s">
        <v>95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92"/>
      <c r="Q50" s="92"/>
    </row>
    <row r="51" spans="1:17">
      <c r="A51" s="92"/>
      <c r="B51" s="14"/>
      <c r="C51" s="15" t="s">
        <v>96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92"/>
      <c r="Q51" s="92"/>
    </row>
    <row r="52" spans="1:17">
      <c r="A52" s="92"/>
      <c r="B52" s="14"/>
      <c r="C52" s="15" t="s">
        <v>97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92"/>
      <c r="Q52" s="92"/>
    </row>
    <row r="53" spans="1:17">
      <c r="A53" s="92"/>
      <c r="B53" s="14"/>
      <c r="C53" s="15" t="s">
        <v>98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92"/>
      <c r="Q53" s="92"/>
    </row>
    <row r="54" spans="1:17" ht="13.8" customHeight="1">
      <c r="A54" s="92"/>
      <c r="B54" s="14"/>
      <c r="C54" s="15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92"/>
      <c r="Q54" s="92"/>
    </row>
    <row r="55" spans="1:17">
      <c r="A55" s="92"/>
      <c r="B55" s="14"/>
      <c r="C55" s="255" t="s">
        <v>99</v>
      </c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92"/>
      <c r="Q55" s="92"/>
    </row>
    <row r="56" spans="1:17">
      <c r="A56" s="92"/>
      <c r="B56" s="14"/>
      <c r="C56" s="15" t="s">
        <v>100</v>
      </c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92"/>
      <c r="Q56" s="92"/>
    </row>
    <row r="57" spans="1:17" ht="13.8" customHeight="1">
      <c r="A57" s="92"/>
      <c r="B57" s="14"/>
      <c r="C57" s="5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92"/>
      <c r="Q57" s="92"/>
    </row>
    <row r="58" spans="1:17">
      <c r="A58" s="92"/>
      <c r="B58" s="14"/>
      <c r="C58" s="15"/>
      <c r="D58" s="256" t="s">
        <v>101</v>
      </c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92"/>
      <c r="Q58" s="92"/>
    </row>
    <row r="59" spans="1:17">
      <c r="A59" s="92"/>
      <c r="B59" s="14"/>
      <c r="C59" s="15"/>
      <c r="D59" s="14"/>
      <c r="E59" s="14" t="s">
        <v>102</v>
      </c>
      <c r="F59" s="14"/>
      <c r="G59" s="14" t="s">
        <v>104</v>
      </c>
      <c r="H59" s="14"/>
      <c r="I59" s="14"/>
      <c r="J59" s="14"/>
      <c r="K59" s="14"/>
      <c r="L59" s="14"/>
      <c r="M59" s="14"/>
      <c r="N59" s="14"/>
      <c r="O59" s="14"/>
      <c r="P59" s="92"/>
      <c r="Q59" s="92"/>
    </row>
    <row r="60" spans="1:17">
      <c r="A60" s="92"/>
      <c r="B60" s="14"/>
      <c r="C60" s="15"/>
      <c r="D60" s="14"/>
      <c r="E60" s="14" t="s">
        <v>103</v>
      </c>
      <c r="F60" s="14"/>
      <c r="G60" s="14" t="s">
        <v>105</v>
      </c>
      <c r="H60" s="14"/>
      <c r="I60" s="14"/>
      <c r="J60" s="14"/>
      <c r="K60" s="14"/>
      <c r="L60" s="14"/>
      <c r="M60" s="14"/>
      <c r="N60" s="14"/>
      <c r="O60" s="14"/>
      <c r="P60" s="92"/>
      <c r="Q60" s="92"/>
    </row>
    <row r="61" spans="1:17">
      <c r="A61" s="92"/>
      <c r="B61" s="14"/>
      <c r="C61" s="15"/>
      <c r="D61" s="14" t="s">
        <v>106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92"/>
      <c r="Q61" s="92"/>
    </row>
    <row r="62" spans="1:17">
      <c r="A62" s="16"/>
      <c r="B62" s="16"/>
      <c r="C62" s="16"/>
      <c r="D62" s="14"/>
      <c r="E62" s="14" t="s">
        <v>107</v>
      </c>
      <c r="F62" s="15"/>
      <c r="G62" s="14" t="s">
        <v>108</v>
      </c>
      <c r="H62" s="14"/>
      <c r="I62" s="14"/>
      <c r="J62" s="16"/>
      <c r="K62" s="16"/>
      <c r="L62" s="16"/>
      <c r="M62" s="16"/>
      <c r="N62" s="16"/>
      <c r="O62" s="16"/>
    </row>
    <row r="63" spans="1:17">
      <c r="A63" s="92"/>
      <c r="B63" s="14"/>
      <c r="C63" s="15"/>
      <c r="D63" s="14" t="s">
        <v>109</v>
      </c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92"/>
      <c r="Q63" s="92"/>
    </row>
    <row r="64" spans="1:17">
      <c r="A64" s="92"/>
      <c r="B64" s="14"/>
      <c r="C64" s="15"/>
      <c r="D64" s="14"/>
      <c r="E64" s="14" t="s">
        <v>110</v>
      </c>
      <c r="F64" s="15"/>
      <c r="G64" s="14" t="s">
        <v>111</v>
      </c>
      <c r="H64" s="14"/>
      <c r="I64" s="14"/>
      <c r="J64" s="14"/>
      <c r="K64" s="14"/>
      <c r="L64" s="14"/>
      <c r="M64" s="14"/>
      <c r="N64" s="14"/>
      <c r="O64" s="14"/>
      <c r="P64" s="92"/>
      <c r="Q64" s="92"/>
    </row>
    <row r="65" spans="1:17">
      <c r="A65" s="92"/>
      <c r="B65" s="14"/>
      <c r="C65" s="15"/>
      <c r="D65" s="14"/>
      <c r="E65" s="14" t="s">
        <v>112</v>
      </c>
      <c r="F65" s="15"/>
      <c r="G65" s="14" t="s">
        <v>113</v>
      </c>
      <c r="H65" s="14"/>
      <c r="I65" s="14"/>
      <c r="J65" s="14"/>
      <c r="K65" s="14"/>
      <c r="L65" s="14"/>
      <c r="M65" s="14"/>
      <c r="N65" s="14"/>
      <c r="O65" s="14"/>
      <c r="P65" s="92"/>
      <c r="Q65" s="92"/>
    </row>
    <row r="66" spans="1:17" ht="12.6" customHeight="1">
      <c r="A66" s="92"/>
      <c r="B66" s="14"/>
      <c r="C66" s="15"/>
      <c r="D66" s="14"/>
      <c r="E66" s="14"/>
      <c r="F66" s="15"/>
      <c r="G66" s="14"/>
      <c r="H66" s="14"/>
      <c r="I66" s="14"/>
      <c r="J66" s="14"/>
      <c r="K66" s="14"/>
      <c r="L66" s="14"/>
      <c r="M66" s="14"/>
      <c r="N66" s="14"/>
      <c r="O66" s="14"/>
      <c r="P66" s="92"/>
      <c r="Q66" s="92"/>
    </row>
    <row r="67" spans="1:17">
      <c r="A67" s="92"/>
      <c r="B67" s="14"/>
      <c r="C67" s="15" t="s">
        <v>114</v>
      </c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92"/>
      <c r="Q67" s="92"/>
    </row>
    <row r="68" spans="1:17">
      <c r="A68" s="92"/>
      <c r="B68" s="14"/>
      <c r="C68" s="15" t="s">
        <v>115</v>
      </c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92"/>
      <c r="Q68" s="92"/>
    </row>
    <row r="69" spans="1:17">
      <c r="A69" s="92"/>
      <c r="B69" s="14"/>
      <c r="C69" s="15" t="s">
        <v>116</v>
      </c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92"/>
      <c r="Q69" s="92"/>
    </row>
    <row r="70" spans="1:17">
      <c r="A70" s="92"/>
      <c r="B70" s="14"/>
      <c r="C70" s="15" t="s">
        <v>117</v>
      </c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92"/>
      <c r="Q70" s="92"/>
    </row>
    <row r="71" spans="1:17" ht="10.199999999999999" customHeight="1">
      <c r="A71" s="92"/>
      <c r="B71" s="14"/>
      <c r="C71" s="14"/>
      <c r="D71" s="15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92"/>
      <c r="Q71" s="92"/>
    </row>
    <row r="72" spans="1:17">
      <c r="A72" s="92"/>
      <c r="B72" s="14"/>
      <c r="C72" s="5" t="s">
        <v>118</v>
      </c>
      <c r="D72" s="15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92"/>
      <c r="Q72" s="92"/>
    </row>
    <row r="73" spans="1:17" ht="12.6" customHeight="1">
      <c r="A73" s="92"/>
      <c r="B73" s="14"/>
      <c r="C73" s="14"/>
      <c r="D73" s="15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92"/>
      <c r="Q73" s="92"/>
    </row>
    <row r="74" spans="1:17">
      <c r="A74" s="92"/>
      <c r="B74" s="14"/>
      <c r="C74" s="257" t="s">
        <v>119</v>
      </c>
      <c r="D74" s="95"/>
      <c r="E74" s="95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92"/>
      <c r="Q74" s="92"/>
    </row>
    <row r="75" spans="1:17">
      <c r="A75" s="92"/>
      <c r="B75" s="14"/>
      <c r="C75" s="15" t="s">
        <v>120</v>
      </c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92"/>
      <c r="Q75" s="92"/>
    </row>
    <row r="76" spans="1:17">
      <c r="A76" s="92"/>
      <c r="B76" s="14"/>
      <c r="C76" s="15" t="s">
        <v>121</v>
      </c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92"/>
      <c r="Q76" s="92"/>
    </row>
    <row r="77" spans="1:17">
      <c r="A77" s="92"/>
      <c r="B77" s="14"/>
      <c r="C77" s="15" t="s">
        <v>122</v>
      </c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92"/>
      <c r="Q77" s="92"/>
    </row>
    <row r="78" spans="1:17" ht="11.4" customHeight="1">
      <c r="A78" s="92"/>
      <c r="B78" s="14"/>
      <c r="C78" s="14"/>
      <c r="D78" s="15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92"/>
      <c r="Q78" s="92"/>
    </row>
    <row r="79" spans="1:17">
      <c r="A79" s="92"/>
      <c r="B79" s="14"/>
      <c r="C79" s="15" t="s">
        <v>123</v>
      </c>
      <c r="D79" s="15"/>
      <c r="E79" s="5"/>
      <c r="F79" s="5"/>
      <c r="G79" s="5"/>
      <c r="H79" s="14"/>
      <c r="I79" s="14"/>
      <c r="J79" s="14"/>
      <c r="K79" s="14"/>
      <c r="L79" s="14"/>
      <c r="M79" s="14"/>
      <c r="N79" s="14"/>
      <c r="O79" s="14"/>
      <c r="P79" s="92"/>
      <c r="Q79" s="92"/>
    </row>
    <row r="80" spans="1:17">
      <c r="A80" s="92"/>
      <c r="B80" s="14"/>
      <c r="C80" s="15" t="s">
        <v>124</v>
      </c>
      <c r="D80" s="15"/>
      <c r="E80" s="5"/>
      <c r="F80" s="5"/>
      <c r="G80" s="5"/>
      <c r="H80" s="14"/>
      <c r="I80" s="14"/>
      <c r="J80" s="14"/>
      <c r="K80" s="14"/>
      <c r="L80" s="14"/>
      <c r="M80" s="14"/>
      <c r="N80" s="14"/>
      <c r="O80" s="14"/>
      <c r="P80" s="92"/>
      <c r="Q80" s="92"/>
    </row>
    <row r="81" spans="1:17">
      <c r="A81" s="92"/>
      <c r="B81" s="14"/>
      <c r="C81" s="5"/>
      <c r="D81" s="5"/>
      <c r="E81" s="5"/>
      <c r="F81" s="5"/>
      <c r="G81" s="5"/>
      <c r="H81" s="14"/>
      <c r="I81" s="14"/>
      <c r="J81" s="14"/>
      <c r="K81" s="14"/>
      <c r="L81" s="14"/>
      <c r="M81" s="14"/>
      <c r="N81" s="14"/>
      <c r="O81" s="14"/>
      <c r="P81" s="92"/>
      <c r="Q81" s="92"/>
    </row>
    <row r="82" spans="1:17">
      <c r="A82" s="92"/>
      <c r="B82" s="14"/>
      <c r="C82" s="5"/>
      <c r="D82" s="5"/>
      <c r="E82" s="5"/>
      <c r="F82" s="5"/>
      <c r="G82" s="5"/>
      <c r="H82" s="14"/>
      <c r="I82" s="14"/>
      <c r="J82" s="14"/>
      <c r="K82" s="14"/>
      <c r="L82" s="14"/>
      <c r="M82" s="14"/>
      <c r="N82" s="14"/>
      <c r="O82" s="14"/>
      <c r="P82" s="92"/>
      <c r="Q82" s="92"/>
    </row>
    <row r="83" spans="1:17">
      <c r="A83" s="92"/>
      <c r="B83" s="14"/>
      <c r="C83" s="15" t="s">
        <v>125</v>
      </c>
      <c r="D83" s="15"/>
      <c r="E83" s="5"/>
      <c r="F83" s="5"/>
      <c r="G83" s="5"/>
      <c r="H83" s="14"/>
      <c r="I83" s="14"/>
      <c r="J83" s="14"/>
      <c r="K83" s="14"/>
      <c r="L83" s="14"/>
      <c r="M83" s="14"/>
      <c r="N83" s="14"/>
      <c r="O83" s="14"/>
      <c r="P83" s="92"/>
      <c r="Q83" s="92"/>
    </row>
    <row r="84" spans="1:17">
      <c r="A84" s="92"/>
      <c r="B84" s="14"/>
      <c r="C84" s="15" t="s">
        <v>126</v>
      </c>
      <c r="D84" s="15"/>
      <c r="E84" s="5"/>
      <c r="F84" s="5"/>
      <c r="G84" s="5"/>
      <c r="H84" s="14"/>
      <c r="I84" s="14"/>
      <c r="J84" s="14"/>
      <c r="K84" s="14"/>
      <c r="L84" s="14"/>
      <c r="M84" s="14"/>
      <c r="N84" s="14"/>
      <c r="O84" s="14"/>
      <c r="P84" s="92"/>
      <c r="Q84" s="92"/>
    </row>
    <row r="85" spans="1:17" ht="12" customHeight="1">
      <c r="A85" s="92"/>
      <c r="B85" s="14"/>
      <c r="C85" s="5"/>
      <c r="D85" s="5"/>
      <c r="E85" s="5"/>
      <c r="F85" s="5"/>
      <c r="G85" s="5"/>
      <c r="H85" s="14"/>
      <c r="I85" s="14"/>
      <c r="J85" s="14"/>
      <c r="K85" s="14"/>
      <c r="L85" s="14"/>
      <c r="M85" s="14"/>
      <c r="N85" s="14"/>
      <c r="O85" s="14"/>
      <c r="P85" s="92"/>
      <c r="Q85" s="92"/>
    </row>
    <row r="86" spans="1:17">
      <c r="A86" s="92"/>
      <c r="B86" s="14"/>
      <c r="C86" s="5" t="s">
        <v>118</v>
      </c>
      <c r="D86" s="5"/>
      <c r="E86" s="5"/>
      <c r="F86" s="5"/>
      <c r="G86" s="5"/>
      <c r="H86" s="92"/>
      <c r="I86" s="92"/>
      <c r="J86" s="92"/>
      <c r="K86" s="92"/>
      <c r="L86" s="92"/>
      <c r="M86" s="92"/>
      <c r="N86" s="92"/>
      <c r="O86" s="92"/>
      <c r="P86" s="92"/>
      <c r="Q86" s="92"/>
    </row>
    <row r="87" spans="1:17" ht="13.2" customHeight="1">
      <c r="A87" s="92"/>
      <c r="B87" s="14"/>
      <c r="C87" s="95"/>
      <c r="D87" s="95"/>
      <c r="E87" s="95"/>
      <c r="F87" s="95"/>
      <c r="G87" s="95"/>
      <c r="H87" s="92"/>
      <c r="I87" s="92"/>
      <c r="J87" s="92"/>
      <c r="K87" s="92"/>
      <c r="L87" s="92"/>
      <c r="M87" s="92"/>
      <c r="N87" s="92"/>
      <c r="O87" s="92"/>
      <c r="P87" s="92"/>
      <c r="Q87" s="92"/>
    </row>
    <row r="88" spans="1:17">
      <c r="A88" s="92"/>
      <c r="B88" s="41"/>
      <c r="C88" s="257" t="s">
        <v>127</v>
      </c>
      <c r="D88" s="14"/>
      <c r="E88" s="95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</row>
    <row r="89" spans="1:17">
      <c r="A89" s="92"/>
      <c r="B89" s="41"/>
      <c r="C89" s="258" t="s">
        <v>128</v>
      </c>
      <c r="D89" s="14"/>
      <c r="E89" s="95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</row>
    <row r="90" spans="1:17">
      <c r="A90" s="92"/>
      <c r="B90" s="41"/>
      <c r="C90" s="259" t="s">
        <v>129</v>
      </c>
      <c r="D90" s="14"/>
      <c r="E90" s="14"/>
      <c r="F90" s="14"/>
      <c r="G90" s="14"/>
      <c r="H90" s="92"/>
      <c r="I90" s="92"/>
      <c r="J90" s="92"/>
      <c r="K90" s="92"/>
      <c r="L90" s="92"/>
      <c r="M90" s="92"/>
      <c r="N90" s="92"/>
      <c r="O90" s="92"/>
      <c r="P90" s="92"/>
      <c r="Q90" s="92"/>
    </row>
    <row r="91" spans="1:17">
      <c r="A91" s="92"/>
      <c r="B91" s="41"/>
      <c r="C91" s="15" t="s">
        <v>130</v>
      </c>
      <c r="D91" s="14"/>
      <c r="E91" s="14"/>
      <c r="F91" s="14"/>
      <c r="G91" s="14"/>
      <c r="H91" s="92"/>
      <c r="I91" s="92"/>
      <c r="J91" s="92"/>
      <c r="K91" s="92"/>
      <c r="L91" s="92"/>
      <c r="M91" s="92"/>
      <c r="N91" s="92"/>
      <c r="O91" s="92"/>
      <c r="P91" s="92"/>
      <c r="Q91" s="92"/>
    </row>
    <row r="92" spans="1:17">
      <c r="A92" s="92"/>
      <c r="B92" s="41"/>
      <c r="C92" s="15" t="s">
        <v>131</v>
      </c>
      <c r="D92" s="14"/>
      <c r="E92" s="14"/>
      <c r="F92" s="14"/>
      <c r="G92" s="14"/>
      <c r="H92" s="92"/>
      <c r="I92" s="92"/>
      <c r="J92" s="92"/>
      <c r="K92" s="92"/>
      <c r="L92" s="92"/>
      <c r="M92" s="92"/>
      <c r="N92" s="92"/>
      <c r="O92" s="92"/>
      <c r="P92" s="92"/>
      <c r="Q92" s="92"/>
    </row>
    <row r="93" spans="1:17">
      <c r="A93" s="92"/>
      <c r="B93" s="41"/>
      <c r="C93" s="15" t="s">
        <v>132</v>
      </c>
      <c r="D93" s="14"/>
      <c r="E93" s="14"/>
      <c r="F93" s="14"/>
      <c r="G93" s="14"/>
      <c r="H93" s="92"/>
      <c r="I93" s="92"/>
      <c r="J93" s="92"/>
      <c r="K93" s="92"/>
      <c r="L93" s="92"/>
      <c r="M93" s="92"/>
      <c r="N93" s="92"/>
      <c r="O93" s="92"/>
      <c r="P93" s="92"/>
      <c r="Q93" s="92"/>
    </row>
    <row r="94" spans="1:17" ht="13.8" customHeight="1">
      <c r="A94" s="92"/>
      <c r="B94" s="41"/>
      <c r="C94" s="14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</row>
    <row r="95" spans="1:17">
      <c r="A95" s="92"/>
      <c r="B95" s="41"/>
      <c r="C95" s="1" t="s">
        <v>133</v>
      </c>
      <c r="D95" s="14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</row>
    <row r="96" spans="1:17">
      <c r="A96" s="92"/>
      <c r="B96" s="41"/>
      <c r="C96" s="15" t="s">
        <v>134</v>
      </c>
      <c r="D96" s="14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</row>
    <row r="97" spans="1:20" ht="9.6" customHeight="1">
      <c r="A97" s="92"/>
      <c r="B97" s="41"/>
      <c r="C97" s="98"/>
      <c r="D97" s="95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</row>
    <row r="98" spans="1:20">
      <c r="A98" s="91"/>
      <c r="B98" s="91"/>
      <c r="C98" s="15" t="s">
        <v>135</v>
      </c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</row>
    <row r="99" spans="1:20">
      <c r="A99" s="91"/>
      <c r="B99" s="91"/>
      <c r="C99" s="254" t="s">
        <v>136</v>
      </c>
      <c r="E99" s="14"/>
      <c r="F99" s="91"/>
      <c r="G99" s="91"/>
      <c r="H99" s="91"/>
      <c r="I99" s="91"/>
      <c r="J99" s="91"/>
      <c r="K99" s="91"/>
      <c r="L99" s="91"/>
      <c r="M99" s="91"/>
      <c r="N99" s="91"/>
      <c r="O99" s="91"/>
    </row>
    <row r="100" spans="1:20">
      <c r="A100" s="91"/>
      <c r="B100" s="91"/>
      <c r="C100" s="15" t="s">
        <v>137</v>
      </c>
      <c r="E100" s="14"/>
      <c r="F100" s="91"/>
      <c r="G100" s="91"/>
      <c r="H100" s="91"/>
      <c r="I100" s="91"/>
      <c r="J100" s="91"/>
      <c r="K100" s="91"/>
      <c r="L100" s="91"/>
      <c r="M100" s="91"/>
      <c r="N100" s="91"/>
      <c r="O100" s="91"/>
    </row>
    <row r="101" spans="1:20">
      <c r="A101" s="91"/>
      <c r="B101" s="91"/>
      <c r="C101" s="15" t="s">
        <v>138</v>
      </c>
      <c r="E101" s="14"/>
      <c r="F101" s="91"/>
      <c r="G101" s="91"/>
      <c r="H101" s="91"/>
      <c r="I101" s="91"/>
      <c r="J101" s="91"/>
      <c r="K101" s="91"/>
      <c r="L101" s="91"/>
      <c r="M101" s="91"/>
      <c r="N101" s="91"/>
      <c r="O101" s="91"/>
    </row>
    <row r="102" spans="1:20" ht="12.6" customHeight="1">
      <c r="A102" s="91"/>
      <c r="B102" s="91"/>
      <c r="C102" s="5"/>
      <c r="D102" s="15"/>
      <c r="F102" s="91"/>
      <c r="G102" s="91"/>
      <c r="H102" s="91"/>
      <c r="I102" s="91"/>
      <c r="J102" s="91"/>
      <c r="K102" s="91"/>
      <c r="L102" s="91"/>
      <c r="M102" s="91"/>
      <c r="N102" s="91"/>
      <c r="O102" s="91"/>
    </row>
    <row r="103" spans="1:20">
      <c r="A103" s="91"/>
      <c r="B103" s="91"/>
      <c r="C103" s="254" t="s">
        <v>139</v>
      </c>
      <c r="F103" s="91"/>
      <c r="G103" s="91"/>
      <c r="H103" s="91"/>
      <c r="I103" s="91"/>
      <c r="J103" s="91"/>
      <c r="K103" s="91"/>
      <c r="L103" s="91"/>
      <c r="M103" s="91"/>
      <c r="N103" s="91"/>
      <c r="O103" s="91"/>
    </row>
    <row r="104" spans="1:20">
      <c r="A104" s="91"/>
      <c r="B104" s="91"/>
      <c r="C104" s="15" t="s">
        <v>140</v>
      </c>
      <c r="F104" s="91"/>
      <c r="G104" s="91"/>
      <c r="H104" s="91"/>
      <c r="I104" s="91"/>
      <c r="J104" s="91"/>
      <c r="K104" s="91"/>
      <c r="L104" s="91"/>
      <c r="M104" s="91"/>
      <c r="N104" s="91"/>
      <c r="O104" s="91"/>
    </row>
    <row r="105" spans="1:20">
      <c r="A105" s="91"/>
      <c r="B105" s="91"/>
      <c r="C105" s="91"/>
      <c r="D105" s="5"/>
      <c r="F105" s="91"/>
      <c r="G105" s="91"/>
      <c r="H105" s="91"/>
      <c r="I105" s="91"/>
      <c r="J105" s="91"/>
      <c r="K105" s="91"/>
      <c r="L105" s="91"/>
      <c r="M105" s="91"/>
      <c r="N105" s="91"/>
      <c r="O105" s="91"/>
    </row>
    <row r="106" spans="1:20" s="255" customFormat="1">
      <c r="A106" s="266"/>
      <c r="B106" s="41" t="s">
        <v>609</v>
      </c>
      <c r="D106" s="257"/>
      <c r="E106" s="257"/>
      <c r="F106" s="257"/>
      <c r="G106" s="257"/>
      <c r="H106" s="257"/>
      <c r="I106" s="257"/>
      <c r="J106" s="266"/>
      <c r="K106" s="266"/>
      <c r="L106" s="266"/>
      <c r="M106" s="266"/>
      <c r="N106" s="266"/>
      <c r="O106" s="266"/>
      <c r="P106" s="100"/>
      <c r="Q106" s="100"/>
      <c r="R106" s="352"/>
      <c r="T106" s="352"/>
    </row>
    <row r="107" spans="1:20">
      <c r="A107" s="91"/>
      <c r="B107" s="91"/>
      <c r="C107" s="41" t="s">
        <v>607</v>
      </c>
      <c r="D107" s="95"/>
      <c r="E107" s="51"/>
      <c r="F107" s="41"/>
      <c r="G107" s="91"/>
      <c r="H107" s="91"/>
      <c r="I107" s="91"/>
      <c r="J107" s="91"/>
      <c r="K107" s="91"/>
      <c r="L107" s="91"/>
      <c r="M107" s="91"/>
      <c r="N107" s="91"/>
      <c r="O107" s="91"/>
    </row>
    <row r="108" spans="1:20">
      <c r="A108" s="91"/>
      <c r="B108" s="91"/>
      <c r="C108" s="41" t="s">
        <v>603</v>
      </c>
      <c r="D108" s="95"/>
      <c r="E108" s="51"/>
      <c r="F108" s="41"/>
      <c r="G108" s="91"/>
      <c r="H108" s="91"/>
      <c r="I108" s="91"/>
      <c r="J108" s="91"/>
      <c r="K108" s="91"/>
      <c r="L108" s="91"/>
      <c r="M108" s="91"/>
      <c r="N108" s="91"/>
      <c r="O108" s="91"/>
    </row>
    <row r="109" spans="1:20">
      <c r="A109" s="91"/>
      <c r="B109" s="91"/>
      <c r="C109" s="41" t="s">
        <v>604</v>
      </c>
      <c r="D109" s="95"/>
      <c r="E109" s="51"/>
      <c r="F109" s="41"/>
      <c r="G109" s="91"/>
      <c r="H109" s="91"/>
      <c r="I109" s="91"/>
      <c r="J109" s="91"/>
      <c r="K109" s="91"/>
      <c r="L109" s="91"/>
      <c r="M109" s="91"/>
      <c r="N109" s="91"/>
      <c r="O109" s="91"/>
    </row>
    <row r="110" spans="1:20">
      <c r="A110" s="91"/>
      <c r="B110" s="91"/>
      <c r="C110" s="41" t="s">
        <v>611</v>
      </c>
      <c r="D110" s="95"/>
      <c r="E110" s="51"/>
      <c r="F110" s="41"/>
      <c r="G110" s="91"/>
      <c r="H110" s="91"/>
      <c r="I110" s="91"/>
      <c r="J110" s="91"/>
      <c r="K110" s="91"/>
      <c r="L110" s="91"/>
      <c r="M110" s="91"/>
      <c r="N110" s="91"/>
      <c r="O110" s="91"/>
    </row>
    <row r="111" spans="1:20">
      <c r="A111" s="91"/>
      <c r="B111" s="91"/>
      <c r="C111" s="41" t="s">
        <v>610</v>
      </c>
      <c r="D111" s="95"/>
      <c r="E111" s="51"/>
      <c r="F111" s="41"/>
      <c r="G111" s="91"/>
      <c r="H111" s="91"/>
      <c r="I111" s="91"/>
      <c r="J111" s="91"/>
      <c r="K111" s="91"/>
      <c r="L111" s="91"/>
      <c r="M111" s="91"/>
      <c r="N111" s="91"/>
      <c r="O111" s="91"/>
    </row>
    <row r="112" spans="1:20">
      <c r="A112" s="91"/>
      <c r="B112" s="91"/>
      <c r="C112" s="41" t="s">
        <v>602</v>
      </c>
      <c r="D112" s="5"/>
      <c r="F112" s="91"/>
      <c r="G112" s="91"/>
      <c r="H112" s="91"/>
      <c r="I112" s="91"/>
      <c r="J112" s="91"/>
      <c r="K112" s="91"/>
      <c r="L112" s="91"/>
      <c r="M112" s="91"/>
      <c r="N112" s="91"/>
      <c r="O112" s="91"/>
    </row>
    <row r="113" spans="1:15">
      <c r="A113" s="91"/>
      <c r="B113" s="91"/>
      <c r="C113" s="91"/>
      <c r="D113" s="95"/>
      <c r="E113" s="51"/>
      <c r="F113" s="91"/>
      <c r="G113" s="91"/>
      <c r="H113" s="91"/>
      <c r="I113" s="91"/>
      <c r="J113" s="91"/>
      <c r="K113" s="91"/>
      <c r="L113" s="91"/>
      <c r="M113" s="91"/>
      <c r="N113" s="91"/>
      <c r="O113" s="91"/>
    </row>
    <row r="114" spans="1:15">
      <c r="A114" s="91"/>
      <c r="B114" s="91"/>
      <c r="C114" s="41" t="s">
        <v>605</v>
      </c>
      <c r="D114" s="5"/>
      <c r="F114" s="91"/>
      <c r="G114" s="91"/>
      <c r="H114" s="91"/>
      <c r="I114" s="91"/>
      <c r="J114" s="91"/>
      <c r="K114" s="91"/>
      <c r="L114" s="91"/>
      <c r="M114" s="91"/>
      <c r="N114" s="91"/>
      <c r="O114" s="91"/>
    </row>
    <row r="115" spans="1:15">
      <c r="A115" s="91"/>
      <c r="B115" s="91"/>
      <c r="C115" s="1" t="s">
        <v>606</v>
      </c>
      <c r="D115" s="5"/>
      <c r="F115" s="91"/>
      <c r="G115" s="91"/>
      <c r="H115" s="91"/>
      <c r="I115" s="91"/>
      <c r="J115" s="91"/>
      <c r="K115" s="91"/>
      <c r="L115" s="91"/>
      <c r="M115" s="91"/>
      <c r="N115" s="91"/>
      <c r="O115" s="91"/>
    </row>
    <row r="116" spans="1:15">
      <c r="A116" s="91"/>
      <c r="B116" s="91"/>
      <c r="D116" s="5"/>
      <c r="F116" s="91"/>
      <c r="G116" s="91"/>
      <c r="H116" s="91"/>
      <c r="I116" s="91"/>
      <c r="J116" s="91"/>
      <c r="K116" s="91"/>
      <c r="L116" s="91"/>
      <c r="M116" s="91"/>
      <c r="N116" s="91"/>
      <c r="O116" s="91"/>
    </row>
    <row r="117" spans="1:15">
      <c r="A117" s="91"/>
      <c r="B117" s="91"/>
      <c r="C117" s="91"/>
      <c r="D117" s="5"/>
      <c r="F117" s="91"/>
      <c r="G117" s="91"/>
      <c r="H117" s="91"/>
      <c r="I117" s="91"/>
      <c r="J117" s="91"/>
      <c r="K117" s="91"/>
      <c r="L117" s="91"/>
      <c r="M117" s="91"/>
      <c r="N117" s="91"/>
      <c r="O117" s="91"/>
    </row>
    <row r="118" spans="1:15">
      <c r="A118" s="91"/>
      <c r="B118" s="91"/>
      <c r="C118" s="91"/>
      <c r="D118" s="5"/>
      <c r="F118" s="91"/>
      <c r="G118" s="91"/>
      <c r="H118" s="91"/>
      <c r="I118" s="91"/>
      <c r="J118" s="91"/>
      <c r="K118" s="91"/>
      <c r="L118" s="91"/>
      <c r="M118" s="91"/>
      <c r="N118" s="91"/>
      <c r="O118" s="91"/>
    </row>
    <row r="119" spans="1:15">
      <c r="A119" s="91"/>
      <c r="B119" s="91"/>
      <c r="C119" s="91"/>
      <c r="D119" s="5"/>
      <c r="F119" s="91"/>
      <c r="G119" s="91"/>
      <c r="H119" s="91"/>
      <c r="I119" s="91"/>
      <c r="J119" s="91"/>
      <c r="K119" s="91"/>
      <c r="L119" s="91"/>
      <c r="M119" s="91"/>
      <c r="N119" s="91"/>
      <c r="O119" s="91"/>
    </row>
    <row r="120" spans="1:15">
      <c r="A120" s="91"/>
      <c r="B120" s="91"/>
      <c r="C120" s="91"/>
      <c r="D120" s="5"/>
      <c r="F120" s="91"/>
      <c r="G120" s="91"/>
      <c r="H120" s="91"/>
      <c r="I120" s="91"/>
      <c r="J120" s="91"/>
      <c r="K120" s="91"/>
      <c r="L120" s="91"/>
      <c r="M120" s="91"/>
      <c r="N120" s="91"/>
      <c r="O120" s="91"/>
    </row>
    <row r="121" spans="1:15">
      <c r="A121" s="91"/>
      <c r="B121" s="91"/>
      <c r="C121" s="91"/>
      <c r="D121" s="5"/>
      <c r="F121" s="91"/>
      <c r="G121" s="91"/>
      <c r="H121" s="91"/>
      <c r="I121" s="91"/>
      <c r="J121" s="91"/>
      <c r="K121" s="91"/>
      <c r="L121" s="91"/>
      <c r="M121" s="91"/>
      <c r="N121" s="91"/>
      <c r="O121" s="91"/>
    </row>
    <row r="122" spans="1:15">
      <c r="A122" s="92" t="s">
        <v>6</v>
      </c>
      <c r="B122" s="14" t="s">
        <v>141</v>
      </c>
      <c r="C122" s="14"/>
      <c r="D122" s="92"/>
      <c r="E122" s="99"/>
      <c r="F122" s="91"/>
      <c r="G122" s="91"/>
      <c r="H122" s="91"/>
      <c r="I122" s="91"/>
      <c r="J122" s="91"/>
      <c r="K122" s="91"/>
      <c r="L122" s="91"/>
      <c r="M122" s="91"/>
      <c r="N122" s="91"/>
      <c r="O122" s="91"/>
    </row>
    <row r="123" spans="1:15">
      <c r="A123" s="92"/>
      <c r="B123" s="14" t="s">
        <v>142</v>
      </c>
      <c r="C123" s="14"/>
      <c r="D123" s="92"/>
      <c r="E123" s="99"/>
      <c r="F123" s="91"/>
      <c r="G123" s="91"/>
      <c r="H123" s="91"/>
      <c r="I123" s="91"/>
      <c r="J123" s="91"/>
      <c r="K123" s="91"/>
      <c r="L123" s="91"/>
      <c r="M123" s="91"/>
      <c r="N123" s="91"/>
      <c r="O123" s="91"/>
    </row>
    <row r="124" spans="1:15">
      <c r="A124" s="92"/>
      <c r="B124" s="41" t="s">
        <v>143</v>
      </c>
      <c r="C124" s="14"/>
      <c r="D124" s="92"/>
      <c r="E124" s="99"/>
      <c r="F124" s="91"/>
      <c r="G124" s="91"/>
      <c r="H124" s="91"/>
      <c r="I124" s="91"/>
      <c r="J124" s="91"/>
      <c r="K124" s="91"/>
      <c r="L124" s="91"/>
      <c r="M124" s="91"/>
      <c r="N124" s="91"/>
      <c r="O124" s="91"/>
    </row>
    <row r="125" spans="1:15">
      <c r="A125" s="92"/>
      <c r="B125" s="41" t="s">
        <v>144</v>
      </c>
      <c r="C125" s="14"/>
      <c r="D125" s="92"/>
      <c r="E125" s="99"/>
      <c r="F125" s="91"/>
      <c r="G125" s="91"/>
      <c r="H125" s="91"/>
      <c r="I125" s="91"/>
      <c r="J125" s="91"/>
      <c r="K125" s="91"/>
      <c r="L125" s="91"/>
      <c r="M125" s="91"/>
      <c r="N125" s="91"/>
      <c r="O125" s="91"/>
    </row>
    <row r="126" spans="1:15">
      <c r="A126" s="91"/>
      <c r="B126" s="41" t="s">
        <v>145</v>
      </c>
      <c r="C126" s="14"/>
      <c r="D126" s="95"/>
      <c r="E126" s="99"/>
      <c r="F126" s="99"/>
      <c r="G126" s="99"/>
      <c r="H126" s="99"/>
      <c r="I126" s="91"/>
      <c r="J126" s="91"/>
      <c r="K126" s="91"/>
      <c r="L126" s="91"/>
      <c r="M126" s="91"/>
      <c r="N126" s="91"/>
      <c r="O126" s="91"/>
    </row>
    <row r="127" spans="1:15">
      <c r="A127" s="91"/>
      <c r="B127" s="91"/>
      <c r="C127" s="257" t="s">
        <v>146</v>
      </c>
      <c r="D127" s="92"/>
      <c r="E127" s="99"/>
      <c r="F127" s="99"/>
      <c r="G127" s="99"/>
      <c r="H127" s="99"/>
      <c r="I127" s="91"/>
      <c r="J127" s="91"/>
      <c r="K127" s="91"/>
      <c r="L127" s="91"/>
      <c r="M127" s="91"/>
      <c r="N127" s="91"/>
      <c r="O127" s="91"/>
    </row>
    <row r="128" spans="1:15">
      <c r="A128" s="91"/>
      <c r="B128" s="91"/>
      <c r="C128" s="14" t="s">
        <v>147</v>
      </c>
      <c r="D128" s="15"/>
      <c r="E128" s="5"/>
      <c r="F128" s="95"/>
      <c r="G128" s="95"/>
      <c r="H128" s="95"/>
      <c r="I128" s="91"/>
      <c r="J128" s="91"/>
      <c r="K128" s="91"/>
      <c r="L128" s="91"/>
      <c r="M128" s="91"/>
      <c r="N128" s="91"/>
      <c r="O128" s="91"/>
    </row>
    <row r="129" spans="1:15">
      <c r="A129" s="91"/>
      <c r="B129" s="91"/>
      <c r="C129" s="14" t="s">
        <v>148</v>
      </c>
      <c r="D129" s="15"/>
      <c r="E129" s="5"/>
      <c r="F129" s="95"/>
      <c r="G129" s="95"/>
      <c r="H129" s="95"/>
      <c r="I129" s="91"/>
      <c r="J129" s="91"/>
      <c r="K129" s="91"/>
      <c r="L129" s="91"/>
      <c r="M129" s="91"/>
      <c r="N129" s="91"/>
      <c r="O129" s="91"/>
    </row>
    <row r="130" spans="1:15">
      <c r="A130" s="91"/>
      <c r="B130" s="91"/>
      <c r="C130" s="14" t="s">
        <v>149</v>
      </c>
      <c r="D130" s="15"/>
      <c r="E130" s="5"/>
      <c r="F130" s="95"/>
      <c r="G130" s="95"/>
      <c r="H130" s="95"/>
      <c r="I130" s="91"/>
      <c r="J130" s="91"/>
      <c r="K130" s="91"/>
      <c r="L130" s="91"/>
      <c r="M130" s="91"/>
      <c r="N130" s="91"/>
      <c r="O130" s="91"/>
    </row>
    <row r="131" spans="1:15" ht="4.8" customHeight="1">
      <c r="A131" s="91"/>
      <c r="B131" s="91"/>
      <c r="C131" s="95"/>
      <c r="E131" s="5"/>
      <c r="F131" s="95"/>
      <c r="G131" s="95"/>
      <c r="H131" s="95"/>
      <c r="I131" s="91"/>
      <c r="J131" s="91"/>
      <c r="K131" s="91"/>
      <c r="L131" s="91"/>
      <c r="M131" s="91"/>
      <c r="N131" s="91"/>
      <c r="O131" s="91"/>
    </row>
    <row r="132" spans="1:15">
      <c r="A132" s="91"/>
      <c r="B132" s="91"/>
      <c r="C132" s="1" t="s">
        <v>150</v>
      </c>
      <c r="E132" s="5"/>
      <c r="F132" s="95"/>
      <c r="G132" s="95"/>
      <c r="H132" s="95"/>
      <c r="I132" s="91"/>
      <c r="J132" s="91"/>
      <c r="K132" s="91"/>
      <c r="L132" s="91"/>
      <c r="M132" s="91"/>
      <c r="N132" s="91"/>
      <c r="O132" s="91"/>
    </row>
    <row r="133" spans="1:15" ht="6" customHeight="1">
      <c r="A133" s="91"/>
      <c r="B133" s="91"/>
      <c r="C133" s="95"/>
      <c r="E133" s="5"/>
      <c r="F133" s="95"/>
      <c r="G133" s="95"/>
      <c r="H133" s="95"/>
      <c r="I133" s="91"/>
      <c r="J133" s="91"/>
      <c r="K133" s="91"/>
      <c r="L133" s="91"/>
      <c r="M133" s="91"/>
      <c r="N133" s="91"/>
      <c r="O133" s="91"/>
    </row>
    <row r="134" spans="1:15">
      <c r="A134" s="91"/>
      <c r="B134" s="91"/>
      <c r="C134" s="14" t="s">
        <v>151</v>
      </c>
      <c r="E134" s="5"/>
      <c r="F134" s="95"/>
      <c r="G134" s="95"/>
      <c r="H134" s="95"/>
      <c r="I134" s="91"/>
      <c r="J134" s="91"/>
      <c r="K134" s="91"/>
      <c r="L134" s="91"/>
      <c r="M134" s="91"/>
      <c r="N134" s="91"/>
      <c r="O134" s="91"/>
    </row>
    <row r="135" spans="1:15" ht="6" customHeight="1">
      <c r="A135" s="91"/>
      <c r="B135" s="91"/>
      <c r="C135" s="91"/>
      <c r="E135" s="91"/>
      <c r="F135" s="91"/>
      <c r="G135" s="91"/>
      <c r="H135" s="91"/>
      <c r="I135" s="91"/>
      <c r="J135" s="91"/>
      <c r="K135" s="91"/>
      <c r="L135" s="91"/>
      <c r="M135" s="91"/>
      <c r="N135" s="91"/>
      <c r="O135" s="91"/>
    </row>
    <row r="136" spans="1:15">
      <c r="A136" s="91"/>
      <c r="B136" s="91"/>
      <c r="C136" s="257" t="s">
        <v>152</v>
      </c>
      <c r="D136" s="15"/>
      <c r="E136" s="14"/>
      <c r="F136" s="14"/>
      <c r="G136" s="14"/>
      <c r="H136" s="91"/>
      <c r="I136" s="91"/>
      <c r="J136" s="91"/>
      <c r="K136" s="91"/>
      <c r="L136" s="91"/>
      <c r="M136" s="91"/>
      <c r="N136" s="91"/>
      <c r="O136" s="91"/>
    </row>
    <row r="137" spans="1:15">
      <c r="A137" s="91"/>
      <c r="B137" s="91"/>
      <c r="C137" s="14" t="s">
        <v>153</v>
      </c>
      <c r="D137" s="15"/>
      <c r="E137" s="14"/>
      <c r="F137" s="14"/>
      <c r="G137" s="14"/>
      <c r="H137" s="91"/>
      <c r="I137" s="91"/>
      <c r="J137" s="91"/>
      <c r="K137" s="91"/>
      <c r="L137" s="91"/>
      <c r="M137" s="91"/>
      <c r="N137" s="91"/>
      <c r="O137" s="91"/>
    </row>
    <row r="138" spans="1:15">
      <c r="A138" s="91"/>
      <c r="B138" s="91"/>
      <c r="C138" s="14" t="s">
        <v>154</v>
      </c>
      <c r="D138" s="15"/>
      <c r="E138" s="14"/>
      <c r="F138" s="14"/>
      <c r="G138" s="14"/>
      <c r="H138" s="91"/>
      <c r="I138" s="91"/>
      <c r="J138" s="91"/>
      <c r="K138" s="91"/>
      <c r="L138" s="91"/>
      <c r="M138" s="91"/>
      <c r="N138" s="91"/>
      <c r="O138" s="91"/>
    </row>
    <row r="139" spans="1:15">
      <c r="A139" s="91"/>
      <c r="B139" s="91"/>
      <c r="C139" s="14" t="s">
        <v>155</v>
      </c>
      <c r="D139" s="15"/>
      <c r="E139" s="14"/>
      <c r="F139" s="14"/>
      <c r="G139" s="14"/>
      <c r="H139" s="91"/>
      <c r="I139" s="91"/>
      <c r="J139" s="91"/>
      <c r="K139" s="91"/>
      <c r="L139" s="91"/>
      <c r="M139" s="91"/>
      <c r="N139" s="91"/>
      <c r="O139" s="91"/>
    </row>
    <row r="140" spans="1:15">
      <c r="A140" s="91"/>
      <c r="B140" s="91"/>
      <c r="C140" s="14" t="s">
        <v>156</v>
      </c>
      <c r="D140" s="15"/>
      <c r="E140" s="14"/>
      <c r="F140" s="14"/>
      <c r="G140" s="14"/>
      <c r="H140" s="91"/>
      <c r="I140" s="91"/>
      <c r="J140" s="91"/>
      <c r="K140" s="91"/>
      <c r="L140" s="91"/>
      <c r="M140" s="91"/>
      <c r="N140" s="91"/>
      <c r="O140" s="91"/>
    </row>
    <row r="141" spans="1:15">
      <c r="A141" s="91"/>
      <c r="B141" s="91"/>
      <c r="C141" s="14" t="s">
        <v>157</v>
      </c>
      <c r="D141" s="15"/>
      <c r="E141" s="14"/>
      <c r="F141" s="14"/>
      <c r="G141" s="14"/>
      <c r="H141" s="91"/>
      <c r="I141" s="91"/>
      <c r="J141" s="91"/>
      <c r="K141" s="91"/>
      <c r="L141" s="91"/>
      <c r="M141" s="91"/>
      <c r="N141" s="91"/>
      <c r="O141" s="91"/>
    </row>
    <row r="142" spans="1:15" ht="6.6" customHeight="1">
      <c r="A142" s="91"/>
      <c r="B142" s="91"/>
      <c r="E142" s="5"/>
      <c r="F142" s="95"/>
      <c r="G142" s="91"/>
      <c r="H142" s="91"/>
      <c r="I142" s="91"/>
      <c r="J142" s="91"/>
      <c r="K142" s="91"/>
      <c r="L142" s="91"/>
      <c r="M142" s="91"/>
      <c r="N142" s="91"/>
      <c r="O142" s="91"/>
    </row>
    <row r="143" spans="1:15">
      <c r="A143" s="91"/>
      <c r="B143" s="91"/>
      <c r="C143" s="9" t="s">
        <v>158</v>
      </c>
      <c r="G143" s="91"/>
      <c r="H143" s="91"/>
      <c r="I143" s="91"/>
      <c r="J143" s="91"/>
      <c r="K143" s="91"/>
      <c r="L143" s="91"/>
      <c r="M143" s="91"/>
      <c r="N143" s="91"/>
      <c r="O143" s="91"/>
    </row>
    <row r="144" spans="1:15">
      <c r="A144" s="91"/>
      <c r="B144" s="91"/>
      <c r="C144" s="100" t="s">
        <v>159</v>
      </c>
      <c r="G144" s="91"/>
      <c r="H144" s="91"/>
      <c r="I144" s="91"/>
      <c r="J144" s="91"/>
      <c r="K144" s="91"/>
      <c r="L144" s="91"/>
      <c r="M144" s="91"/>
      <c r="N144" s="91"/>
      <c r="O144" s="91"/>
    </row>
    <row r="145" spans="1:15">
      <c r="A145" s="91"/>
      <c r="B145" s="91"/>
      <c r="C145" s="1" t="s">
        <v>160</v>
      </c>
      <c r="G145" s="91"/>
      <c r="H145" s="91"/>
      <c r="I145" s="91"/>
      <c r="J145" s="91"/>
      <c r="K145" s="91"/>
      <c r="L145" s="91"/>
      <c r="M145" s="91"/>
      <c r="N145" s="91"/>
      <c r="O145" s="91"/>
    </row>
    <row r="146" spans="1:15">
      <c r="A146" s="91"/>
      <c r="B146" s="91"/>
      <c r="C146" s="1" t="s">
        <v>164</v>
      </c>
      <c r="G146" s="91"/>
      <c r="H146" s="91"/>
      <c r="I146" s="91"/>
      <c r="J146" s="91"/>
      <c r="K146" s="91"/>
      <c r="L146" s="91"/>
      <c r="M146" s="91"/>
      <c r="N146" s="91"/>
      <c r="O146" s="91"/>
    </row>
    <row r="147" spans="1:15">
      <c r="A147" s="91"/>
      <c r="B147" s="91"/>
      <c r="C147" s="9" t="s">
        <v>568</v>
      </c>
      <c r="G147" s="91"/>
      <c r="H147" s="91"/>
      <c r="I147" s="91"/>
      <c r="J147" s="91"/>
      <c r="K147" s="91"/>
      <c r="L147" s="91"/>
      <c r="M147" s="91"/>
      <c r="N147" s="91"/>
      <c r="O147" s="91"/>
    </row>
    <row r="148" spans="1:15">
      <c r="A148" s="91"/>
      <c r="B148" s="91"/>
      <c r="C148" s="14" t="s">
        <v>165</v>
      </c>
      <c r="D148" s="92"/>
      <c r="E148" s="92"/>
      <c r="F148" s="99"/>
      <c r="G148" s="91"/>
      <c r="H148" s="91"/>
      <c r="I148" s="91"/>
      <c r="J148" s="91"/>
      <c r="K148" s="91"/>
      <c r="L148" s="91"/>
      <c r="M148" s="91"/>
      <c r="N148" s="91"/>
      <c r="O148" s="91"/>
    </row>
    <row r="149" spans="1:15">
      <c r="A149" s="91"/>
      <c r="B149" s="91"/>
      <c r="C149" s="14" t="s">
        <v>161</v>
      </c>
      <c r="D149" s="92"/>
      <c r="E149" s="92"/>
      <c r="F149" s="99"/>
      <c r="G149" s="91"/>
      <c r="H149" s="91"/>
      <c r="I149" s="91"/>
      <c r="J149" s="91"/>
      <c r="K149" s="91"/>
      <c r="L149" s="91"/>
      <c r="M149" s="91"/>
      <c r="N149" s="91"/>
      <c r="O149" s="91"/>
    </row>
    <row r="150" spans="1:15">
      <c r="A150" s="91"/>
      <c r="B150" s="91"/>
      <c r="C150" s="14" t="s">
        <v>162</v>
      </c>
      <c r="D150" s="92"/>
      <c r="E150" s="92"/>
      <c r="F150" s="99"/>
      <c r="G150" s="91"/>
      <c r="H150" s="91"/>
      <c r="I150" s="91"/>
      <c r="J150" s="91"/>
      <c r="K150" s="91"/>
      <c r="L150" s="91"/>
      <c r="M150" s="91"/>
      <c r="N150" s="91"/>
      <c r="O150" s="91"/>
    </row>
    <row r="151" spans="1:15">
      <c r="A151" s="91"/>
      <c r="B151" s="91"/>
      <c r="C151" s="14" t="s">
        <v>163</v>
      </c>
      <c r="D151" s="92"/>
      <c r="E151" s="92"/>
      <c r="F151" s="99"/>
      <c r="G151" s="91"/>
      <c r="H151" s="91"/>
      <c r="I151" s="91"/>
      <c r="J151" s="91"/>
      <c r="K151" s="91"/>
      <c r="L151" s="91"/>
      <c r="M151" s="91"/>
      <c r="N151" s="91"/>
      <c r="O151" s="91"/>
    </row>
    <row r="152" spans="1:15" ht="10.8" customHeight="1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</row>
    <row r="153" spans="1:15">
      <c r="A153" s="91"/>
      <c r="B153" s="91"/>
      <c r="C153" s="257" t="s">
        <v>166</v>
      </c>
      <c r="D153" s="92"/>
      <c r="E153" s="92"/>
      <c r="F153" s="92"/>
      <c r="G153" s="92"/>
      <c r="H153" s="92"/>
      <c r="I153" s="92"/>
      <c r="J153" s="91"/>
      <c r="K153" s="91"/>
      <c r="L153" s="91"/>
      <c r="M153" s="91"/>
      <c r="N153" s="91"/>
      <c r="O153" s="91"/>
    </row>
    <row r="154" spans="1:15">
      <c r="A154" s="91"/>
      <c r="B154" s="91"/>
      <c r="C154" s="14" t="s">
        <v>167</v>
      </c>
      <c r="D154" s="92"/>
      <c r="E154" s="92"/>
      <c r="F154" s="92"/>
      <c r="G154" s="92"/>
      <c r="H154" s="92"/>
      <c r="I154" s="92"/>
      <c r="J154" s="91"/>
      <c r="K154" s="91"/>
      <c r="L154" s="91"/>
      <c r="M154" s="91"/>
      <c r="N154" s="91"/>
      <c r="O154" s="91"/>
    </row>
    <row r="155" spans="1:15">
      <c r="A155" s="91"/>
      <c r="B155" s="91"/>
      <c r="C155" s="14" t="s">
        <v>168</v>
      </c>
      <c r="D155" s="92"/>
      <c r="E155" s="92"/>
      <c r="F155" s="92"/>
      <c r="G155" s="92"/>
      <c r="H155" s="92"/>
      <c r="I155" s="92"/>
      <c r="J155" s="91"/>
      <c r="K155" s="91"/>
      <c r="L155" s="91"/>
      <c r="M155" s="91"/>
      <c r="N155" s="91"/>
      <c r="O155" s="91"/>
    </row>
    <row r="156" spans="1:15">
      <c r="A156" s="91"/>
      <c r="B156" s="91"/>
      <c r="C156" s="14" t="s">
        <v>169</v>
      </c>
      <c r="D156" s="92"/>
      <c r="E156" s="92"/>
      <c r="F156" s="92"/>
      <c r="G156" s="92"/>
      <c r="H156" s="92"/>
      <c r="I156" s="92"/>
      <c r="J156" s="91"/>
      <c r="K156" s="91"/>
      <c r="L156" s="91"/>
      <c r="M156" s="91"/>
      <c r="N156" s="91"/>
      <c r="O156" s="91"/>
    </row>
    <row r="157" spans="1:15">
      <c r="A157" s="91"/>
      <c r="B157" s="91"/>
      <c r="C157" s="14" t="s">
        <v>170</v>
      </c>
      <c r="D157" s="92"/>
      <c r="E157" s="92"/>
      <c r="F157" s="92"/>
      <c r="G157" s="92"/>
      <c r="H157" s="92"/>
      <c r="I157" s="92"/>
      <c r="J157" s="91"/>
      <c r="K157" s="91"/>
      <c r="L157" s="91"/>
      <c r="M157" s="91"/>
      <c r="N157" s="91"/>
      <c r="O157" s="91"/>
    </row>
    <row r="158" spans="1:15" ht="12" customHeight="1">
      <c r="A158" s="91"/>
      <c r="B158" s="91"/>
      <c r="C158" s="95"/>
      <c r="E158" s="99"/>
      <c r="F158" s="99"/>
      <c r="G158" s="99"/>
      <c r="H158" s="99"/>
      <c r="I158" s="91"/>
      <c r="J158" s="91"/>
      <c r="K158" s="91"/>
      <c r="L158" s="91"/>
      <c r="M158" s="91"/>
      <c r="N158" s="91"/>
      <c r="O158" s="91"/>
    </row>
    <row r="159" spans="1:15">
      <c r="A159" s="91"/>
      <c r="B159" s="91"/>
      <c r="C159" s="260" t="s">
        <v>171</v>
      </c>
      <c r="D159" s="91"/>
      <c r="E159" s="91"/>
      <c r="F159" s="91"/>
      <c r="G159" s="91"/>
      <c r="H159" s="91"/>
      <c r="I159" s="91"/>
      <c r="J159" s="91"/>
      <c r="K159" s="91"/>
      <c r="L159" s="91"/>
      <c r="M159" s="91"/>
      <c r="N159" s="91"/>
      <c r="O159" s="91"/>
    </row>
    <row r="160" spans="1:15">
      <c r="A160" s="91"/>
      <c r="B160" s="91"/>
      <c r="C160" s="41" t="s">
        <v>172</v>
      </c>
      <c r="D160" s="41"/>
      <c r="E160" s="41"/>
      <c r="F160" s="91"/>
      <c r="G160" s="91"/>
      <c r="H160" s="91"/>
      <c r="I160" s="91"/>
      <c r="J160" s="91"/>
      <c r="K160" s="91"/>
      <c r="L160" s="91"/>
      <c r="M160" s="91"/>
      <c r="N160" s="91"/>
      <c r="O160" s="91"/>
    </row>
    <row r="161" spans="1:15">
      <c r="A161" s="91"/>
      <c r="B161" s="91"/>
      <c r="C161" s="41" t="s">
        <v>173</v>
      </c>
      <c r="D161" s="41"/>
      <c r="E161" s="41"/>
      <c r="F161" s="91"/>
      <c r="G161" s="91"/>
      <c r="H161" s="91"/>
      <c r="I161" s="91"/>
      <c r="J161" s="91"/>
      <c r="K161" s="91"/>
      <c r="L161" s="91"/>
      <c r="M161" s="91"/>
      <c r="N161" s="91"/>
      <c r="O161" s="91"/>
    </row>
    <row r="162" spans="1:15">
      <c r="A162" s="91"/>
      <c r="B162" s="91"/>
      <c r="C162" s="94"/>
      <c r="E162" s="94"/>
      <c r="F162" s="91"/>
      <c r="G162" s="91"/>
      <c r="H162" s="91"/>
      <c r="I162" s="91"/>
      <c r="J162" s="91"/>
      <c r="K162" s="91"/>
      <c r="L162" s="91"/>
      <c r="M162" s="91"/>
      <c r="N162" s="91"/>
      <c r="O162" s="91"/>
    </row>
    <row r="163" spans="1:15" ht="18.600000000000001" customHeight="1">
      <c r="A163" s="91"/>
      <c r="B163" s="91"/>
      <c r="C163" s="94"/>
      <c r="E163" s="94"/>
      <c r="F163" s="91"/>
      <c r="G163" s="91"/>
      <c r="H163" s="91"/>
      <c r="I163" s="91"/>
      <c r="J163" s="91"/>
      <c r="K163" s="91"/>
      <c r="L163" s="91"/>
      <c r="M163" s="91"/>
      <c r="N163" s="91"/>
      <c r="O163" s="91"/>
    </row>
    <row r="164" spans="1:15">
      <c r="A164" s="1" t="s">
        <v>3</v>
      </c>
      <c r="B164" s="41" t="s">
        <v>174</v>
      </c>
      <c r="C164" s="5"/>
      <c r="D164" s="91"/>
      <c r="E164" s="91"/>
      <c r="F164" s="91"/>
      <c r="G164" s="91"/>
      <c r="H164" s="91"/>
      <c r="I164" s="91"/>
      <c r="J164" s="91"/>
      <c r="K164" s="91"/>
      <c r="L164" s="91"/>
      <c r="M164" s="91"/>
      <c r="N164" s="91"/>
      <c r="O164" s="91"/>
    </row>
    <row r="165" spans="1:15">
      <c r="A165" s="91"/>
      <c r="B165" s="41" t="s">
        <v>527</v>
      </c>
      <c r="C165" s="15"/>
      <c r="D165" s="41"/>
      <c r="E165" s="41"/>
      <c r="F165" s="41"/>
      <c r="G165" s="41"/>
      <c r="H165" s="41"/>
      <c r="I165" s="41"/>
      <c r="J165" s="91"/>
      <c r="K165" s="91"/>
      <c r="L165" s="91"/>
      <c r="M165" s="91"/>
      <c r="N165" s="91"/>
      <c r="O165" s="91"/>
    </row>
    <row r="166" spans="1:15">
      <c r="A166" s="91"/>
      <c r="B166" s="41" t="s">
        <v>528</v>
      </c>
      <c r="C166" s="15"/>
      <c r="D166" s="41"/>
      <c r="E166" s="41"/>
      <c r="F166" s="41"/>
      <c r="G166" s="41"/>
      <c r="H166" s="41"/>
      <c r="I166" s="41"/>
      <c r="J166" s="91"/>
      <c r="K166" s="91"/>
      <c r="L166" s="91"/>
      <c r="M166" s="91"/>
      <c r="N166" s="91"/>
      <c r="O166" s="91"/>
    </row>
    <row r="167" spans="1:15">
      <c r="A167" s="91"/>
      <c r="B167" s="41" t="s">
        <v>518</v>
      </c>
      <c r="C167" s="15"/>
      <c r="D167" s="41"/>
      <c r="E167" s="41"/>
      <c r="F167" s="41"/>
      <c r="G167" s="41"/>
      <c r="H167" s="41"/>
      <c r="I167" s="41"/>
      <c r="J167" s="91"/>
      <c r="K167" s="91"/>
      <c r="L167" s="91"/>
      <c r="M167" s="91"/>
      <c r="N167" s="91"/>
      <c r="O167" s="91"/>
    </row>
    <row r="168" spans="1:15">
      <c r="A168" s="91"/>
      <c r="B168" s="41" t="s">
        <v>516</v>
      </c>
      <c r="C168" s="15"/>
      <c r="D168" s="41"/>
      <c r="E168" s="41"/>
      <c r="F168" s="41"/>
      <c r="G168" s="41"/>
      <c r="H168" s="41"/>
      <c r="I168" s="41"/>
      <c r="J168" s="91"/>
      <c r="K168" s="91"/>
      <c r="L168" s="91"/>
      <c r="M168" s="91"/>
      <c r="N168" s="91"/>
      <c r="O168" s="91"/>
    </row>
    <row r="169" spans="1:15">
      <c r="A169" s="91"/>
      <c r="B169" s="94" t="s">
        <v>517</v>
      </c>
      <c r="C169" s="5"/>
      <c r="D169" s="94"/>
      <c r="E169" s="94"/>
      <c r="F169" s="91"/>
      <c r="G169" s="91"/>
      <c r="H169" s="91"/>
      <c r="I169" s="91"/>
      <c r="J169" s="91"/>
      <c r="K169" s="91"/>
      <c r="L169" s="91"/>
      <c r="M169" s="91"/>
      <c r="N169" s="91"/>
      <c r="O169" s="91"/>
    </row>
    <row r="170" spans="1:15" ht="4.8" customHeight="1">
      <c r="A170" s="91"/>
      <c r="B170" s="94"/>
      <c r="C170" s="5"/>
      <c r="D170" s="94"/>
      <c r="E170" s="94"/>
      <c r="F170" s="91"/>
      <c r="G170" s="91"/>
      <c r="H170" s="91"/>
      <c r="I170" s="91"/>
      <c r="J170" s="91"/>
      <c r="K170" s="91"/>
      <c r="L170" s="91"/>
      <c r="M170" s="91"/>
      <c r="N170" s="91"/>
      <c r="O170" s="91"/>
    </row>
    <row r="171" spans="1:15">
      <c r="A171" s="91"/>
      <c r="B171" s="41" t="s">
        <v>175</v>
      </c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</row>
    <row r="172" spans="1:15">
      <c r="A172" s="91"/>
      <c r="B172" s="41" t="s">
        <v>176</v>
      </c>
      <c r="D172" s="91"/>
      <c r="E172" s="91"/>
      <c r="F172" s="91"/>
      <c r="G172" s="91"/>
      <c r="H172" s="91"/>
      <c r="I172" s="91"/>
      <c r="J172" s="91"/>
      <c r="K172" s="91"/>
      <c r="L172" s="91"/>
      <c r="M172" s="91"/>
      <c r="N172" s="91"/>
      <c r="O172" s="91"/>
    </row>
    <row r="173" spans="1:1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247" t="s">
        <v>177</v>
      </c>
    </row>
    <row r="174" spans="1:1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102"/>
      <c r="L174" s="103"/>
      <c r="M174" s="103" t="s">
        <v>178</v>
      </c>
      <c r="N174" s="103"/>
      <c r="O174" s="103"/>
    </row>
    <row r="175" spans="1:15" ht="23.4" customHeight="1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264" t="s">
        <v>180</v>
      </c>
      <c r="L175" s="101"/>
      <c r="M175" s="353" t="s">
        <v>192</v>
      </c>
      <c r="N175" s="101"/>
      <c r="O175" s="261" t="s">
        <v>182</v>
      </c>
    </row>
    <row r="176" spans="1:1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263" t="s">
        <v>181</v>
      </c>
      <c r="L176" s="91"/>
      <c r="M176" s="354"/>
      <c r="N176" s="91"/>
      <c r="O176" s="262" t="s">
        <v>183</v>
      </c>
    </row>
    <row r="177" spans="1:15">
      <c r="A177" s="91"/>
      <c r="B177" s="265" t="s">
        <v>184</v>
      </c>
      <c r="C177" s="255"/>
      <c r="D177" s="104"/>
      <c r="E177" s="104"/>
      <c r="F177" s="91"/>
      <c r="G177" s="91"/>
      <c r="H177" s="91"/>
      <c r="I177" s="91"/>
      <c r="J177" s="91"/>
      <c r="K177" s="91"/>
      <c r="L177" s="91"/>
      <c r="M177" s="91"/>
      <c r="N177" s="91"/>
      <c r="O177" s="91"/>
    </row>
    <row r="178" spans="1:15">
      <c r="A178" s="91"/>
      <c r="B178" s="265" t="s">
        <v>185</v>
      </c>
      <c r="C178" s="255"/>
      <c r="D178" s="104"/>
      <c r="E178" s="104"/>
      <c r="F178" s="91"/>
      <c r="G178" s="91"/>
      <c r="H178" s="91"/>
      <c r="I178" s="91"/>
      <c r="J178" s="91"/>
      <c r="K178" s="91"/>
      <c r="L178" s="91"/>
      <c r="M178" s="91"/>
      <c r="N178" s="91"/>
      <c r="O178" s="91"/>
    </row>
    <row r="179" spans="1:15">
      <c r="A179" s="91"/>
      <c r="B179" s="265" t="s">
        <v>186</v>
      </c>
      <c r="C179" s="255"/>
      <c r="D179" s="104"/>
      <c r="E179" s="104"/>
      <c r="F179" s="91"/>
      <c r="G179" s="91"/>
      <c r="H179" s="91"/>
      <c r="I179" s="91"/>
      <c r="J179" s="91"/>
      <c r="K179" s="91"/>
      <c r="L179" s="91"/>
      <c r="M179" s="91"/>
      <c r="N179" s="91"/>
      <c r="O179" s="91"/>
    </row>
    <row r="180" spans="1:15">
      <c r="A180" s="91"/>
      <c r="B180" s="97"/>
      <c r="C180" s="16" t="s">
        <v>187</v>
      </c>
      <c r="D180" s="104"/>
      <c r="E180" s="104"/>
      <c r="F180" s="91"/>
      <c r="G180" s="91"/>
      <c r="H180" s="91"/>
      <c r="I180" s="91"/>
      <c r="J180" s="91"/>
      <c r="K180" s="1">
        <v>43162643.450000003</v>
      </c>
      <c r="L180" s="104"/>
      <c r="M180" s="106">
        <v>-1106110.71</v>
      </c>
      <c r="N180" s="104"/>
      <c r="O180" s="1">
        <f>SUM(K180:N180)</f>
        <v>42056532.740000002</v>
      </c>
    </row>
    <row r="181" spans="1:15">
      <c r="A181" s="91"/>
      <c r="B181" s="265" t="s">
        <v>188</v>
      </c>
      <c r="C181" s="255"/>
      <c r="D181" s="266"/>
      <c r="E181" s="104"/>
      <c r="F181" s="91"/>
      <c r="G181" s="91"/>
      <c r="H181" s="91"/>
      <c r="I181" s="91"/>
      <c r="J181" s="91"/>
      <c r="L181" s="104"/>
      <c r="M181" s="107"/>
      <c r="N181" s="104"/>
    </row>
    <row r="182" spans="1:15">
      <c r="A182" s="91"/>
      <c r="C182" s="16" t="s">
        <v>189</v>
      </c>
      <c r="D182" s="91"/>
      <c r="E182" s="101"/>
      <c r="F182" s="91"/>
      <c r="G182" s="91"/>
      <c r="H182" s="91"/>
      <c r="I182" s="91"/>
      <c r="J182" s="91"/>
      <c r="K182" s="1">
        <v>184484774.16</v>
      </c>
      <c r="L182" s="101"/>
      <c r="M182" s="106">
        <v>-2448826.33</v>
      </c>
      <c r="N182" s="101"/>
      <c r="O182" s="1">
        <f t="shared" ref="O182:O186" si="0">SUM(K182:N182)</f>
        <v>182035947.82999998</v>
      </c>
    </row>
    <row r="183" spans="1:15">
      <c r="A183" s="91"/>
      <c r="C183" s="16" t="s">
        <v>159</v>
      </c>
      <c r="D183" s="91"/>
      <c r="E183" s="101"/>
      <c r="F183" s="91"/>
      <c r="G183" s="91"/>
      <c r="H183" s="91"/>
      <c r="I183" s="91"/>
      <c r="J183" s="91"/>
      <c r="K183" s="3">
        <v>0</v>
      </c>
      <c r="L183" s="101"/>
      <c r="M183" s="106">
        <v>17739703.769999996</v>
      </c>
      <c r="N183" s="101"/>
      <c r="O183" s="1">
        <f t="shared" si="0"/>
        <v>17739703.769999996</v>
      </c>
    </row>
    <row r="184" spans="1:15">
      <c r="A184" s="91"/>
      <c r="C184" s="16" t="s">
        <v>190</v>
      </c>
      <c r="D184" s="91"/>
      <c r="E184" s="101"/>
      <c r="F184" s="91"/>
      <c r="G184" s="91"/>
      <c r="H184" s="91"/>
      <c r="I184" s="91"/>
      <c r="J184" s="91"/>
      <c r="K184" s="1">
        <v>2962590.19</v>
      </c>
      <c r="L184" s="101"/>
      <c r="M184" s="108">
        <v>-1367942.83</v>
      </c>
      <c r="N184" s="101"/>
      <c r="O184" s="1">
        <f t="shared" si="0"/>
        <v>1594647.3599999999</v>
      </c>
    </row>
    <row r="185" spans="1:15">
      <c r="A185" s="91"/>
      <c r="B185" s="265" t="s">
        <v>191</v>
      </c>
      <c r="C185" s="266"/>
      <c r="D185" s="255"/>
      <c r="E185" s="104"/>
      <c r="F185" s="91"/>
      <c r="G185" s="91"/>
      <c r="H185" s="91"/>
      <c r="I185" s="91"/>
      <c r="J185" s="91"/>
      <c r="L185" s="104"/>
      <c r="M185" s="107"/>
      <c r="N185" s="104"/>
    </row>
    <row r="186" spans="1:15">
      <c r="A186" s="91"/>
      <c r="C186" s="16" t="s">
        <v>166</v>
      </c>
      <c r="E186" s="101"/>
      <c r="F186" s="91"/>
      <c r="G186" s="91"/>
      <c r="H186" s="91"/>
      <c r="I186" s="91"/>
      <c r="J186" s="91"/>
      <c r="K186" s="3">
        <v>0</v>
      </c>
      <c r="L186" s="101"/>
      <c r="M186" s="108">
        <v>-12816823.9</v>
      </c>
      <c r="N186" s="101"/>
      <c r="O186" s="108">
        <f t="shared" si="0"/>
        <v>-12816823.9</v>
      </c>
    </row>
    <row r="187" spans="1:15" ht="9" customHeight="1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</row>
    <row r="188" spans="1:1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1"/>
      <c r="N188" s="91"/>
      <c r="O188" s="247" t="s">
        <v>177</v>
      </c>
    </row>
    <row r="189" spans="1:1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102"/>
      <c r="L189" s="103"/>
      <c r="M189" s="267" t="s">
        <v>193</v>
      </c>
      <c r="N189" s="103"/>
      <c r="O189" s="103"/>
    </row>
    <row r="190" spans="1:1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264" t="s">
        <v>180</v>
      </c>
      <c r="L190" s="101"/>
      <c r="M190" s="353" t="s">
        <v>192</v>
      </c>
      <c r="N190" s="101"/>
      <c r="O190" s="261" t="s">
        <v>182</v>
      </c>
    </row>
    <row r="191" spans="1:1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263" t="s">
        <v>181</v>
      </c>
      <c r="L191" s="91"/>
      <c r="M191" s="354"/>
      <c r="N191" s="91"/>
      <c r="O191" s="262" t="s">
        <v>183</v>
      </c>
    </row>
    <row r="192" spans="1:15">
      <c r="A192" s="91"/>
      <c r="B192" s="265" t="s">
        <v>184</v>
      </c>
      <c r="C192" s="255"/>
      <c r="D192" s="266"/>
      <c r="E192" s="266"/>
      <c r="F192" s="266"/>
      <c r="G192" s="91"/>
      <c r="H192" s="91"/>
      <c r="I192" s="91"/>
      <c r="J192" s="91"/>
      <c r="K192" s="91"/>
      <c r="L192" s="91"/>
      <c r="M192" s="91"/>
      <c r="N192" s="91"/>
      <c r="O192" s="91"/>
    </row>
    <row r="193" spans="1:19">
      <c r="A193" s="91"/>
      <c r="B193" s="265" t="s">
        <v>185</v>
      </c>
      <c r="C193" s="255"/>
      <c r="D193" s="266"/>
      <c r="E193" s="266"/>
      <c r="F193" s="266"/>
      <c r="G193" s="91"/>
      <c r="H193" s="91"/>
      <c r="I193" s="91"/>
      <c r="J193" s="91"/>
      <c r="K193" s="91"/>
      <c r="L193" s="91"/>
      <c r="M193" s="91"/>
      <c r="N193" s="91"/>
      <c r="O193" s="91"/>
    </row>
    <row r="194" spans="1:19">
      <c r="A194" s="91"/>
      <c r="B194" s="265" t="s">
        <v>186</v>
      </c>
      <c r="C194" s="255"/>
      <c r="D194" s="266"/>
      <c r="E194" s="266"/>
      <c r="F194" s="266"/>
      <c r="G194" s="91"/>
      <c r="H194" s="91"/>
      <c r="I194" s="91"/>
      <c r="J194" s="91"/>
      <c r="K194" s="91"/>
      <c r="L194" s="91"/>
      <c r="M194" s="91"/>
      <c r="N194" s="91"/>
      <c r="O194" s="91"/>
    </row>
    <row r="195" spans="1:19">
      <c r="A195" s="91"/>
      <c r="B195" s="255"/>
      <c r="C195" s="16" t="s">
        <v>187</v>
      </c>
      <c r="D195" s="266"/>
      <c r="E195" s="266"/>
      <c r="F195" s="266"/>
      <c r="G195" s="91"/>
      <c r="H195" s="91"/>
      <c r="I195" s="91"/>
      <c r="J195" s="91"/>
      <c r="K195" s="106">
        <v>45528891.200000003</v>
      </c>
      <c r="L195" s="101"/>
      <c r="M195" s="106">
        <v>-1106110.71</v>
      </c>
      <c r="N195" s="106"/>
      <c r="O195" s="1">
        <f>SUM(K195:N195)</f>
        <v>44422780.490000002</v>
      </c>
    </row>
    <row r="196" spans="1:19">
      <c r="A196" s="91"/>
      <c r="B196" s="265" t="s">
        <v>188</v>
      </c>
      <c r="C196" s="255"/>
      <c r="D196" s="266"/>
      <c r="E196" s="266"/>
      <c r="F196" s="266"/>
      <c r="G196" s="91"/>
      <c r="H196" s="91"/>
      <c r="I196" s="91"/>
      <c r="J196" s="91"/>
      <c r="K196" s="109"/>
      <c r="L196" s="101"/>
      <c r="M196" s="107"/>
      <c r="N196" s="107"/>
    </row>
    <row r="197" spans="1:19">
      <c r="A197" s="91"/>
      <c r="C197" s="16" t="s">
        <v>189</v>
      </c>
      <c r="D197" s="91"/>
      <c r="E197" s="91"/>
      <c r="F197" s="91"/>
      <c r="G197" s="91"/>
      <c r="H197" s="91"/>
      <c r="I197" s="91"/>
      <c r="J197" s="91"/>
      <c r="K197" s="106">
        <v>184480956.63</v>
      </c>
      <c r="L197" s="101"/>
      <c r="M197" s="106">
        <v>-2448826.33</v>
      </c>
      <c r="N197" s="106"/>
      <c r="O197" s="1">
        <f t="shared" ref="O197:O201" si="1">SUM(K197:N197)</f>
        <v>182032130.29999998</v>
      </c>
    </row>
    <row r="198" spans="1:19">
      <c r="A198" s="91"/>
      <c r="C198" s="16" t="s">
        <v>159</v>
      </c>
      <c r="D198" s="91"/>
      <c r="E198" s="91"/>
      <c r="F198" s="91"/>
      <c r="G198" s="91"/>
      <c r="H198" s="91"/>
      <c r="I198" s="91"/>
      <c r="J198" s="91"/>
      <c r="K198" s="109">
        <v>0</v>
      </c>
      <c r="L198" s="104"/>
      <c r="M198" s="106">
        <v>17739703.769999996</v>
      </c>
      <c r="N198" s="106"/>
      <c r="O198" s="1">
        <f t="shared" si="1"/>
        <v>17739703.769999996</v>
      </c>
    </row>
    <row r="199" spans="1:19">
      <c r="A199" s="91"/>
      <c r="C199" s="16" t="s">
        <v>190</v>
      </c>
      <c r="D199" s="91"/>
      <c r="E199" s="91"/>
      <c r="F199" s="91"/>
      <c r="G199" s="91"/>
      <c r="H199" s="91"/>
      <c r="I199" s="91"/>
      <c r="J199" s="91"/>
      <c r="K199" s="106">
        <v>2962590.19</v>
      </c>
      <c r="L199" s="104"/>
      <c r="M199" s="108">
        <v>-1367942.83</v>
      </c>
      <c r="N199" s="108"/>
      <c r="O199" s="1">
        <f t="shared" si="1"/>
        <v>1594647.3599999999</v>
      </c>
    </row>
    <row r="200" spans="1:19">
      <c r="A200" s="91"/>
      <c r="B200" s="265" t="s">
        <v>191</v>
      </c>
      <c r="C200" s="266"/>
      <c r="D200" s="255"/>
      <c r="E200" s="266"/>
      <c r="F200" s="266"/>
      <c r="G200" s="91"/>
      <c r="H200" s="91"/>
      <c r="I200" s="91"/>
      <c r="J200" s="91"/>
      <c r="K200" s="109"/>
      <c r="L200" s="101"/>
      <c r="M200" s="107"/>
      <c r="N200" s="104"/>
    </row>
    <row r="201" spans="1:19">
      <c r="A201" s="91"/>
      <c r="C201" s="16" t="s">
        <v>166</v>
      </c>
      <c r="E201" s="91"/>
      <c r="F201" s="91"/>
      <c r="G201" s="91"/>
      <c r="H201" s="91"/>
      <c r="I201" s="91"/>
      <c r="J201" s="91"/>
      <c r="K201" s="109">
        <v>0</v>
      </c>
      <c r="L201" s="104"/>
      <c r="M201" s="108">
        <v>-12816823.9</v>
      </c>
      <c r="N201" s="108"/>
      <c r="O201" s="108">
        <f t="shared" si="1"/>
        <v>-12816823.9</v>
      </c>
    </row>
    <row r="202" spans="1:19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  <c r="M202" s="91"/>
      <c r="N202" s="91"/>
      <c r="O202" s="91"/>
    </row>
    <row r="203" spans="1:19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  <c r="M203" s="91"/>
      <c r="N203" s="91"/>
      <c r="O203" s="91"/>
    </row>
    <row r="204" spans="1:19">
      <c r="A204" s="41"/>
      <c r="B204" s="260" t="s">
        <v>194</v>
      </c>
      <c r="C204" s="41"/>
      <c r="E204" s="41"/>
      <c r="F204" s="41"/>
      <c r="G204" s="41"/>
      <c r="H204" s="41"/>
      <c r="I204" s="41"/>
      <c r="J204" s="91"/>
      <c r="K204" s="91"/>
      <c r="L204" s="91"/>
      <c r="M204" s="91"/>
      <c r="N204" s="91"/>
      <c r="O204" s="91"/>
      <c r="S204" s="6"/>
    </row>
    <row r="205" spans="1:19">
      <c r="A205" s="41"/>
      <c r="B205" s="41" t="s">
        <v>195</v>
      </c>
      <c r="C205" s="41"/>
      <c r="E205" s="41"/>
      <c r="F205" s="41"/>
      <c r="G205" s="41"/>
      <c r="H205" s="41"/>
      <c r="I205" s="41"/>
      <c r="J205" s="91"/>
      <c r="K205" s="91"/>
      <c r="L205" s="91"/>
      <c r="M205" s="91"/>
      <c r="N205" s="91"/>
      <c r="O205" s="91"/>
    </row>
    <row r="206" spans="1:19">
      <c r="A206" s="41"/>
      <c r="B206" s="41" t="s">
        <v>196</v>
      </c>
      <c r="C206" s="41"/>
      <c r="E206" s="41"/>
      <c r="F206" s="41"/>
      <c r="G206" s="41"/>
      <c r="H206" s="41"/>
      <c r="I206" s="41"/>
      <c r="J206" s="91"/>
      <c r="K206" s="91"/>
      <c r="L206" s="91"/>
      <c r="M206" s="91"/>
      <c r="N206" s="91"/>
      <c r="O206" s="91"/>
    </row>
    <row r="207" spans="1:19">
      <c r="A207" s="41"/>
      <c r="B207" s="41" t="s">
        <v>197</v>
      </c>
      <c r="C207" s="41"/>
      <c r="E207" s="41"/>
      <c r="F207" s="41"/>
      <c r="G207" s="41"/>
      <c r="H207" s="41"/>
      <c r="I207" s="41"/>
      <c r="J207" s="91"/>
      <c r="K207" s="91"/>
      <c r="L207" s="91"/>
      <c r="M207" s="91"/>
      <c r="N207" s="91"/>
      <c r="O207" s="91"/>
    </row>
    <row r="208" spans="1:19">
      <c r="A208" s="41"/>
      <c r="B208" s="41" t="s">
        <v>198</v>
      </c>
      <c r="C208" s="41"/>
      <c r="E208" s="41"/>
      <c r="F208" s="41"/>
      <c r="G208" s="41"/>
      <c r="H208" s="41"/>
      <c r="I208" s="41"/>
      <c r="J208" s="91"/>
      <c r="K208" s="91"/>
      <c r="L208" s="91"/>
      <c r="M208" s="91"/>
      <c r="N208" s="91"/>
      <c r="O208" s="91"/>
    </row>
    <row r="209" spans="1:15">
      <c r="A209" s="41"/>
      <c r="B209" s="41"/>
      <c r="C209" s="41"/>
      <c r="D209" s="41"/>
      <c r="E209" s="41"/>
      <c r="F209" s="41"/>
      <c r="G209" s="41"/>
      <c r="H209" s="91"/>
      <c r="I209" s="91"/>
      <c r="J209" s="91"/>
      <c r="K209" s="91"/>
      <c r="L209" s="91"/>
      <c r="M209" s="91"/>
      <c r="N209" s="91"/>
      <c r="O209" s="91"/>
    </row>
    <row r="210" spans="1:15">
      <c r="A210" s="41"/>
      <c r="B210" s="41"/>
      <c r="C210" s="41"/>
      <c r="D210" s="41"/>
      <c r="E210" s="41"/>
      <c r="F210" s="41"/>
      <c r="G210" s="41"/>
      <c r="H210" s="91"/>
      <c r="I210" s="91"/>
      <c r="J210" s="91"/>
      <c r="K210" s="91"/>
      <c r="L210" s="91"/>
      <c r="M210" s="91"/>
      <c r="N210" s="91"/>
      <c r="O210" s="268" t="s">
        <v>177</v>
      </c>
    </row>
    <row r="211" spans="1:15" ht="119.4" customHeight="1">
      <c r="A211" s="41"/>
      <c r="B211" s="41"/>
      <c r="C211" s="41"/>
      <c r="D211" s="41"/>
      <c r="E211" s="41"/>
      <c r="F211" s="41"/>
      <c r="G211" s="41"/>
      <c r="H211" s="91"/>
      <c r="I211" s="91"/>
      <c r="J211" s="91"/>
      <c r="K211" s="91"/>
      <c r="L211" s="91"/>
      <c r="M211" s="91"/>
      <c r="N211" s="91"/>
      <c r="O211" s="331" t="s">
        <v>262</v>
      </c>
    </row>
    <row r="212" spans="1:15">
      <c r="A212" s="41"/>
      <c r="B212" s="41" t="s">
        <v>200</v>
      </c>
      <c r="C212" s="41"/>
      <c r="E212" s="41"/>
      <c r="F212" s="94"/>
      <c r="G212" s="94"/>
      <c r="H212" s="94"/>
      <c r="I212" s="94"/>
      <c r="J212" s="91"/>
      <c r="K212" s="91"/>
      <c r="L212" s="91"/>
      <c r="M212" s="91"/>
      <c r="N212" s="91"/>
      <c r="O212" s="1">
        <v>3000000</v>
      </c>
    </row>
    <row r="213" spans="1:15">
      <c r="A213" s="91"/>
      <c r="B213" s="41" t="s">
        <v>201</v>
      </c>
      <c r="C213" s="41"/>
      <c r="E213" s="41"/>
      <c r="F213" s="94"/>
      <c r="G213" s="94"/>
      <c r="H213" s="94"/>
      <c r="I213" s="94"/>
      <c r="J213" s="91"/>
      <c r="K213" s="91"/>
      <c r="L213" s="91"/>
      <c r="M213" s="91"/>
      <c r="N213" s="91"/>
      <c r="O213" s="110">
        <v>0</v>
      </c>
    </row>
    <row r="214" spans="1:15">
      <c r="A214" s="91"/>
      <c r="B214" s="41" t="s">
        <v>202</v>
      </c>
      <c r="C214" s="41"/>
      <c r="E214" s="41"/>
      <c r="F214" s="94"/>
      <c r="G214" s="94"/>
      <c r="H214" s="94"/>
      <c r="I214" s="94"/>
      <c r="J214" s="91"/>
      <c r="K214" s="91"/>
      <c r="L214" s="91"/>
      <c r="M214" s="91"/>
      <c r="N214" s="91"/>
      <c r="O214" s="1">
        <v>12000000</v>
      </c>
    </row>
    <row r="215" spans="1:15">
      <c r="A215" s="91"/>
      <c r="B215" s="41" t="s">
        <v>203</v>
      </c>
      <c r="C215" s="41"/>
      <c r="E215" s="41"/>
      <c r="F215" s="94"/>
      <c r="G215" s="94"/>
      <c r="H215" s="94"/>
      <c r="I215" s="94"/>
      <c r="J215" s="91"/>
      <c r="K215" s="91"/>
      <c r="L215" s="91"/>
      <c r="M215" s="91"/>
      <c r="N215" s="91"/>
      <c r="O215" s="111">
        <v>-2183176.1</v>
      </c>
    </row>
    <row r="216" spans="1:15">
      <c r="A216" s="91"/>
      <c r="B216" s="41" t="s">
        <v>204</v>
      </c>
      <c r="C216" s="41"/>
      <c r="E216" s="41"/>
      <c r="F216" s="94"/>
      <c r="G216" s="94"/>
      <c r="H216" s="94"/>
      <c r="I216" s="94"/>
      <c r="J216" s="91"/>
      <c r="K216" s="91"/>
      <c r="L216" s="91"/>
      <c r="M216" s="91"/>
      <c r="N216" s="91"/>
      <c r="O216" s="101"/>
    </row>
    <row r="217" spans="1:15" ht="24" thickBot="1">
      <c r="A217" s="91"/>
      <c r="B217" s="41"/>
      <c r="C217" s="41" t="s">
        <v>205</v>
      </c>
      <c r="E217" s="41"/>
      <c r="F217" s="94"/>
      <c r="G217" s="94"/>
      <c r="H217" s="94"/>
      <c r="I217" s="94"/>
      <c r="J217" s="91"/>
      <c r="K217" s="91"/>
      <c r="L217" s="91"/>
      <c r="M217" s="91"/>
      <c r="N217" s="91"/>
      <c r="O217" s="24">
        <f>SUM(O212:O216)</f>
        <v>12816823.9</v>
      </c>
    </row>
    <row r="218" spans="1:15" ht="24" thickTop="1">
      <c r="A218" s="91"/>
      <c r="B218" s="91"/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</row>
    <row r="219" spans="1:15">
      <c r="A219" s="91"/>
      <c r="B219" s="41" t="s">
        <v>206</v>
      </c>
      <c r="C219" s="94"/>
      <c r="D219" s="91"/>
      <c r="E219" s="91"/>
      <c r="F219" s="91"/>
      <c r="G219" s="91"/>
      <c r="H219" s="91"/>
      <c r="I219" s="91"/>
      <c r="J219" s="91"/>
      <c r="K219" s="91"/>
      <c r="L219" s="91"/>
      <c r="M219" s="91"/>
      <c r="N219" s="91"/>
      <c r="O219" s="91"/>
    </row>
    <row r="220" spans="1:15">
      <c r="A220" s="91"/>
      <c r="B220" s="41"/>
      <c r="C220" s="94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</row>
    <row r="221" spans="1:15">
      <c r="A221" s="91"/>
      <c r="B221" s="91"/>
      <c r="C221" s="91"/>
      <c r="D221" s="91"/>
      <c r="E221" s="91"/>
      <c r="F221" s="91"/>
      <c r="G221" s="91"/>
      <c r="H221" s="91"/>
      <c r="I221" s="91"/>
      <c r="J221" s="91"/>
      <c r="K221" s="91"/>
      <c r="L221" s="91"/>
      <c r="M221" s="91"/>
      <c r="N221" s="91"/>
      <c r="O221" s="268" t="s">
        <v>177</v>
      </c>
    </row>
    <row r="222" spans="1:15" ht="120.6" customHeight="1">
      <c r="A222" s="91"/>
      <c r="B222" s="91"/>
      <c r="C222" s="91"/>
      <c r="D222" s="91"/>
      <c r="E222" s="91"/>
      <c r="F222" s="91"/>
      <c r="G222" s="91"/>
      <c r="H222" s="91"/>
      <c r="I222" s="91"/>
      <c r="J222" s="91"/>
      <c r="K222" s="91"/>
      <c r="L222" s="91"/>
      <c r="M222" s="91"/>
      <c r="N222" s="91"/>
      <c r="O222" s="332" t="s">
        <v>262</v>
      </c>
    </row>
    <row r="223" spans="1:15">
      <c r="A223" s="91"/>
      <c r="B223" s="41" t="s">
        <v>207</v>
      </c>
      <c r="C223" s="41"/>
      <c r="E223" s="91"/>
      <c r="F223" s="91"/>
      <c r="G223" s="91"/>
      <c r="H223" s="91"/>
      <c r="I223" s="91"/>
      <c r="J223" s="91"/>
      <c r="K223" s="91"/>
      <c r="L223" s="91"/>
      <c r="M223" s="91"/>
      <c r="N223" s="91"/>
      <c r="O223" s="1">
        <v>2455657.4900000002</v>
      </c>
    </row>
    <row r="224" spans="1:15">
      <c r="A224" s="91"/>
      <c r="B224" s="41" t="s">
        <v>208</v>
      </c>
      <c r="C224" s="41"/>
      <c r="E224" s="91"/>
      <c r="F224" s="91"/>
      <c r="G224" s="91"/>
      <c r="H224" s="91"/>
      <c r="I224" s="91"/>
      <c r="J224" s="91"/>
      <c r="K224" s="91"/>
      <c r="L224" s="91"/>
      <c r="M224" s="91"/>
      <c r="N224" s="91"/>
      <c r="O224" s="112">
        <v>294495.78999999998</v>
      </c>
    </row>
    <row r="225" spans="1:15">
      <c r="A225" s="91"/>
      <c r="B225" s="41" t="s">
        <v>209</v>
      </c>
      <c r="C225" s="41"/>
      <c r="E225" s="91"/>
      <c r="F225" s="91"/>
      <c r="G225" s="91"/>
      <c r="H225" s="91"/>
      <c r="I225" s="91"/>
      <c r="J225" s="91"/>
      <c r="K225" s="91"/>
      <c r="L225" s="91"/>
      <c r="M225" s="91"/>
      <c r="N225" s="91"/>
      <c r="O225" s="19">
        <f>SUM(O223:O224)</f>
        <v>2750153.2800000003</v>
      </c>
    </row>
    <row r="226" spans="1:15">
      <c r="A226" s="91"/>
      <c r="B226" s="15" t="s">
        <v>210</v>
      </c>
      <c r="C226" s="41"/>
      <c r="D226" s="41"/>
      <c r="E226" s="91"/>
      <c r="F226" s="91"/>
      <c r="G226" s="91"/>
      <c r="H226" s="91"/>
      <c r="I226" s="91"/>
      <c r="J226" s="91"/>
      <c r="K226" s="91"/>
      <c r="L226" s="91"/>
      <c r="M226" s="91"/>
      <c r="N226" s="91"/>
      <c r="O226" s="111">
        <v>-301326.94999999995</v>
      </c>
    </row>
    <row r="227" spans="1:15" ht="24" thickBot="1">
      <c r="A227" s="91"/>
      <c r="B227" s="41" t="s">
        <v>211</v>
      </c>
      <c r="C227" s="41"/>
      <c r="D227" s="41"/>
      <c r="E227" s="91"/>
      <c r="F227" s="91"/>
      <c r="G227" s="91"/>
      <c r="H227" s="91"/>
      <c r="I227" s="91"/>
      <c r="J227" s="91"/>
      <c r="K227" s="91"/>
      <c r="L227" s="91"/>
      <c r="M227" s="91"/>
      <c r="N227" s="91"/>
      <c r="O227" s="113">
        <f>SUM(O225:O226)</f>
        <v>2448826.33</v>
      </c>
    </row>
    <row r="228" spans="1:15" ht="24" thickTop="1">
      <c r="A228" s="91"/>
      <c r="B228" s="91"/>
      <c r="C228" s="91"/>
      <c r="D228" s="91"/>
      <c r="E228" s="91"/>
      <c r="F228" s="91"/>
      <c r="G228" s="91"/>
      <c r="H228" s="91"/>
      <c r="I228" s="91"/>
      <c r="J228" s="91"/>
      <c r="K228" s="91"/>
      <c r="L228" s="91"/>
      <c r="M228" s="91"/>
      <c r="N228" s="91"/>
      <c r="O228" s="91"/>
    </row>
    <row r="229" spans="1:15">
      <c r="A229" s="91"/>
      <c r="B229" s="91"/>
      <c r="C229" s="91"/>
      <c r="D229" s="91"/>
      <c r="E229" s="91"/>
      <c r="F229" s="91"/>
      <c r="G229" s="91"/>
      <c r="H229" s="91"/>
      <c r="I229" s="91"/>
      <c r="J229" s="91"/>
      <c r="K229" s="91"/>
      <c r="L229" s="91"/>
      <c r="M229" s="91"/>
      <c r="N229" s="91"/>
      <c r="O229" s="91"/>
    </row>
    <row r="230" spans="1:15">
      <c r="A230" s="91"/>
      <c r="B230" s="91"/>
      <c r="C230" s="91"/>
      <c r="D230" s="91"/>
      <c r="E230" s="91"/>
      <c r="F230" s="91"/>
      <c r="G230" s="91"/>
      <c r="H230" s="91"/>
      <c r="I230" s="91"/>
      <c r="J230" s="91"/>
      <c r="K230" s="91"/>
      <c r="L230" s="91"/>
      <c r="M230" s="91"/>
      <c r="N230" s="91"/>
      <c r="O230" s="91"/>
    </row>
    <row r="231" spans="1:15">
      <c r="A231" s="91"/>
      <c r="B231" s="91"/>
      <c r="C231" s="91"/>
      <c r="D231" s="91"/>
      <c r="E231" s="91"/>
      <c r="F231" s="91"/>
      <c r="G231" s="91"/>
      <c r="H231" s="91"/>
      <c r="I231" s="91"/>
      <c r="J231" s="91"/>
      <c r="K231" s="91"/>
      <c r="L231" s="91"/>
      <c r="M231" s="91"/>
      <c r="N231" s="91"/>
      <c r="O231" s="91"/>
    </row>
    <row r="232" spans="1:15">
      <c r="A232" s="91"/>
      <c r="B232" s="91"/>
      <c r="C232" s="91"/>
      <c r="D232" s="91"/>
      <c r="E232" s="91"/>
      <c r="F232" s="91"/>
      <c r="G232" s="91"/>
      <c r="H232" s="91"/>
      <c r="I232" s="91"/>
      <c r="J232" s="91"/>
      <c r="K232" s="91"/>
      <c r="L232" s="91"/>
      <c r="M232" s="91"/>
      <c r="N232" s="91"/>
      <c r="O232" s="91"/>
    </row>
    <row r="233" spans="1:15">
      <c r="A233" s="91"/>
      <c r="B233" s="91"/>
      <c r="C233" s="91"/>
      <c r="D233" s="91"/>
      <c r="E233" s="91"/>
      <c r="F233" s="91"/>
      <c r="G233" s="91"/>
      <c r="H233" s="91"/>
      <c r="I233" s="91"/>
      <c r="J233" s="91"/>
      <c r="K233" s="91"/>
      <c r="L233" s="91"/>
      <c r="M233" s="91"/>
      <c r="N233" s="91"/>
      <c r="O233" s="91"/>
    </row>
    <row r="234" spans="1:15">
      <c r="A234" s="91"/>
      <c r="B234" s="260" t="s">
        <v>212</v>
      </c>
      <c r="D234" s="41"/>
      <c r="E234" s="94"/>
      <c r="F234" s="91"/>
      <c r="G234" s="91"/>
      <c r="H234" s="91"/>
      <c r="I234" s="91"/>
      <c r="J234" s="91"/>
      <c r="K234" s="91"/>
      <c r="L234" s="91"/>
      <c r="M234" s="91"/>
      <c r="N234" s="91"/>
      <c r="O234" s="91"/>
    </row>
    <row r="235" spans="1:15">
      <c r="A235" s="91"/>
      <c r="B235" s="16" t="s">
        <v>213</v>
      </c>
      <c r="C235" s="91"/>
      <c r="E235" s="101"/>
      <c r="F235" s="91"/>
      <c r="G235" s="91"/>
      <c r="H235" s="91"/>
      <c r="I235" s="91"/>
      <c r="J235" s="91"/>
      <c r="K235" s="91"/>
      <c r="L235" s="91"/>
      <c r="M235" s="91"/>
      <c r="N235" s="91"/>
      <c r="O235" s="91"/>
    </row>
    <row r="236" spans="1:15">
      <c r="A236" s="91"/>
      <c r="B236" s="41" t="s">
        <v>214</v>
      </c>
      <c r="C236" s="41"/>
      <c r="D236" s="41"/>
      <c r="E236" s="94"/>
      <c r="F236" s="91"/>
      <c r="G236" s="91"/>
      <c r="H236" s="91"/>
      <c r="I236" s="91"/>
      <c r="J236" s="91"/>
      <c r="K236" s="91"/>
      <c r="L236" s="91"/>
      <c r="M236" s="91"/>
      <c r="N236" s="91"/>
      <c r="O236" s="91"/>
    </row>
    <row r="237" spans="1:15">
      <c r="A237" s="91"/>
      <c r="B237" s="94"/>
      <c r="C237" s="94"/>
      <c r="D237" s="94"/>
      <c r="E237" s="94"/>
      <c r="F237" s="91"/>
      <c r="G237" s="91"/>
      <c r="H237" s="91"/>
      <c r="I237" s="91"/>
      <c r="J237" s="91"/>
      <c r="K237" s="91"/>
      <c r="L237" s="91"/>
      <c r="M237" s="91"/>
      <c r="N237" s="91"/>
      <c r="O237" s="91"/>
    </row>
    <row r="238" spans="1:15">
      <c r="A238" s="91"/>
      <c r="B238" s="41" t="s">
        <v>175</v>
      </c>
      <c r="D238" s="91"/>
      <c r="E238" s="94"/>
      <c r="F238" s="91"/>
      <c r="G238" s="91"/>
      <c r="H238" s="91"/>
      <c r="I238" s="91"/>
      <c r="J238" s="91"/>
      <c r="K238" s="91"/>
      <c r="L238" s="91"/>
      <c r="M238" s="91"/>
      <c r="N238" s="91"/>
      <c r="O238" s="91"/>
    </row>
    <row r="239" spans="1:15">
      <c r="A239" s="91"/>
      <c r="B239" s="41" t="s">
        <v>176</v>
      </c>
      <c r="D239" s="91"/>
      <c r="E239" s="94"/>
      <c r="F239" s="91"/>
      <c r="G239" s="91"/>
      <c r="H239" s="91"/>
      <c r="I239" s="91"/>
      <c r="J239" s="91"/>
      <c r="K239" s="91"/>
      <c r="L239" s="91"/>
      <c r="M239" s="91"/>
      <c r="N239" s="91"/>
      <c r="O239" s="91"/>
    </row>
    <row r="240" spans="1:15">
      <c r="A240" s="91"/>
      <c r="B240" s="91"/>
      <c r="C240" s="91"/>
      <c r="D240" s="91"/>
      <c r="E240" s="91"/>
      <c r="F240" s="91"/>
      <c r="G240" s="91"/>
      <c r="H240" s="91"/>
      <c r="I240" s="91"/>
      <c r="J240" s="91"/>
      <c r="K240" s="91"/>
      <c r="L240" s="91"/>
      <c r="M240" s="91"/>
      <c r="N240" s="91"/>
      <c r="O240" s="268" t="s">
        <v>177</v>
      </c>
    </row>
    <row r="241" spans="1:17" ht="25.2" customHeight="1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357" t="s">
        <v>199</v>
      </c>
      <c r="L241" s="357"/>
      <c r="M241" s="357"/>
      <c r="N241" s="357"/>
      <c r="O241" s="357"/>
    </row>
    <row r="242" spans="1:17">
      <c r="A242" s="91"/>
      <c r="B242" s="91"/>
      <c r="C242" s="91"/>
      <c r="D242" s="91"/>
      <c r="E242" s="91"/>
      <c r="F242" s="91"/>
      <c r="G242" s="91"/>
      <c r="H242" s="91"/>
      <c r="I242" s="91"/>
      <c r="J242" s="91"/>
      <c r="K242" s="264" t="s">
        <v>180</v>
      </c>
      <c r="L242" s="101"/>
      <c r="M242" s="353" t="s">
        <v>215</v>
      </c>
      <c r="N242" s="101"/>
      <c r="O242" s="261" t="s">
        <v>182</v>
      </c>
    </row>
    <row r="243" spans="1:17">
      <c r="A243" s="91"/>
      <c r="B243" s="91"/>
      <c r="C243" s="91"/>
      <c r="D243" s="91"/>
      <c r="E243" s="91"/>
      <c r="F243" s="91"/>
      <c r="G243" s="91"/>
      <c r="H243" s="91"/>
      <c r="I243" s="91"/>
      <c r="J243" s="91"/>
      <c r="K243" s="263" t="s">
        <v>181</v>
      </c>
      <c r="L243" s="101"/>
      <c r="M243" s="354"/>
      <c r="N243" s="101"/>
      <c r="O243" s="262" t="s">
        <v>183</v>
      </c>
    </row>
    <row r="244" spans="1:17">
      <c r="A244" s="91"/>
      <c r="B244" s="265" t="s">
        <v>184</v>
      </c>
      <c r="C244" s="255"/>
      <c r="D244" s="266"/>
      <c r="E244" s="266"/>
      <c r="F244" s="104"/>
      <c r="G244" s="104"/>
      <c r="H244" s="91"/>
      <c r="I244" s="91"/>
      <c r="J244" s="91"/>
      <c r="K244" s="91"/>
      <c r="L244" s="91"/>
      <c r="M244" s="91"/>
      <c r="N244" s="91"/>
      <c r="O244" s="91"/>
    </row>
    <row r="245" spans="1:17">
      <c r="A245" s="91"/>
      <c r="B245" s="265" t="s">
        <v>185</v>
      </c>
      <c r="C245" s="255"/>
      <c r="D245" s="266"/>
      <c r="E245" s="266"/>
      <c r="F245" s="104"/>
      <c r="G245" s="104"/>
      <c r="H245" s="91"/>
      <c r="I245" s="91"/>
      <c r="J245" s="91"/>
      <c r="K245" s="91"/>
      <c r="L245" s="91"/>
      <c r="M245" s="91"/>
      <c r="N245" s="91"/>
      <c r="O245" s="91"/>
    </row>
    <row r="246" spans="1:17">
      <c r="A246" s="91"/>
      <c r="B246" s="265" t="s">
        <v>186</v>
      </c>
      <c r="C246" s="255"/>
      <c r="D246" s="266"/>
      <c r="E246" s="266"/>
      <c r="F246" s="104"/>
      <c r="G246" s="104"/>
      <c r="H246" s="91"/>
      <c r="I246" s="91"/>
      <c r="J246" s="91"/>
      <c r="K246" s="91"/>
      <c r="L246" s="91"/>
      <c r="M246" s="91"/>
      <c r="N246" s="91"/>
      <c r="O246" s="91"/>
    </row>
    <row r="247" spans="1:17">
      <c r="A247" s="91"/>
      <c r="B247" s="15"/>
      <c r="C247" s="90" t="s">
        <v>217</v>
      </c>
      <c r="D247" s="266"/>
      <c r="E247" s="266"/>
      <c r="F247" s="104"/>
      <c r="G247" s="104"/>
      <c r="H247" s="91"/>
      <c r="I247" s="91"/>
      <c r="J247" s="91"/>
      <c r="K247" s="83">
        <v>357201913.57999998</v>
      </c>
      <c r="L247" s="101"/>
      <c r="M247" s="83">
        <f>-K247</f>
        <v>-357201913.57999998</v>
      </c>
      <c r="N247" s="101"/>
      <c r="O247" s="109">
        <f>SUM(K247:N247)</f>
        <v>0</v>
      </c>
    </row>
    <row r="248" spans="1:17">
      <c r="A248" s="91"/>
      <c r="B248" s="15"/>
      <c r="C248" s="16" t="s">
        <v>216</v>
      </c>
      <c r="D248" s="266"/>
      <c r="E248" s="266"/>
      <c r="F248" s="104"/>
      <c r="G248" s="104"/>
      <c r="H248" s="91"/>
      <c r="I248" s="91"/>
      <c r="J248" s="91"/>
      <c r="K248" s="114">
        <v>0</v>
      </c>
      <c r="L248" s="101"/>
      <c r="M248" s="83">
        <v>357201913.57999998</v>
      </c>
      <c r="N248" s="101"/>
      <c r="O248" s="83">
        <f>SUM(K248:N248)</f>
        <v>357201913.57999998</v>
      </c>
    </row>
    <row r="249" spans="1:17">
      <c r="A249" s="91"/>
      <c r="B249" s="265" t="s">
        <v>188</v>
      </c>
      <c r="C249" s="255"/>
      <c r="D249" s="266"/>
      <c r="E249" s="266"/>
      <c r="F249" s="104"/>
      <c r="G249" s="104"/>
      <c r="H249" s="91"/>
      <c r="I249" s="91"/>
      <c r="J249" s="91"/>
      <c r="K249" s="94"/>
      <c r="L249" s="101"/>
      <c r="M249" s="101"/>
      <c r="N249" s="101"/>
      <c r="O249" s="101"/>
    </row>
    <row r="250" spans="1:17">
      <c r="A250" s="91"/>
      <c r="B250" s="15"/>
      <c r="C250" s="15" t="s">
        <v>219</v>
      </c>
      <c r="D250" s="91"/>
      <c r="E250" s="91"/>
      <c r="F250" s="101"/>
      <c r="G250" s="101"/>
      <c r="H250" s="91"/>
      <c r="I250" s="91"/>
      <c r="J250" s="91"/>
      <c r="K250" s="83">
        <v>187292014.10999998</v>
      </c>
      <c r="L250" s="101"/>
      <c r="M250" s="83">
        <f>-K250</f>
        <v>-187292014.10999998</v>
      </c>
      <c r="N250" s="101"/>
      <c r="O250" s="109">
        <f>SUM(K250:N250)</f>
        <v>0</v>
      </c>
    </row>
    <row r="251" spans="1:17">
      <c r="A251" s="91"/>
      <c r="B251" s="15"/>
      <c r="C251" s="16" t="s">
        <v>218</v>
      </c>
      <c r="D251" s="91"/>
      <c r="E251" s="91"/>
      <c r="F251" s="101"/>
      <c r="G251" s="101"/>
      <c r="H251" s="91"/>
      <c r="I251" s="91"/>
      <c r="J251" s="91"/>
      <c r="K251" s="114">
        <v>0</v>
      </c>
      <c r="L251" s="101"/>
      <c r="M251" s="83">
        <v>187292014.10999998</v>
      </c>
      <c r="N251" s="101"/>
      <c r="O251" s="83">
        <f>SUM(K251:N251)</f>
        <v>187292014.10999998</v>
      </c>
    </row>
    <row r="252" spans="1:17">
      <c r="A252" s="91"/>
      <c r="B252" s="91"/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M252" s="91"/>
      <c r="N252" s="91"/>
      <c r="O252" s="91"/>
    </row>
    <row r="253" spans="1:17">
      <c r="A253" s="9" t="s">
        <v>4</v>
      </c>
      <c r="B253" s="1" t="s">
        <v>220</v>
      </c>
      <c r="L253" s="92"/>
      <c r="M253" s="92"/>
      <c r="N253" s="92"/>
      <c r="O253" s="92"/>
      <c r="P253" s="92"/>
      <c r="Q253" s="92"/>
    </row>
    <row r="254" spans="1:17">
      <c r="L254" s="92"/>
      <c r="M254" s="92"/>
      <c r="N254" s="92"/>
      <c r="O254" s="249" t="s">
        <v>221</v>
      </c>
      <c r="P254" s="92"/>
      <c r="Q254" s="92"/>
    </row>
    <row r="255" spans="1:17">
      <c r="I255" s="356" t="s">
        <v>178</v>
      </c>
      <c r="J255" s="356"/>
      <c r="K255" s="356"/>
      <c r="L255" s="92"/>
      <c r="M255" s="355" t="s">
        <v>193</v>
      </c>
      <c r="N255" s="355"/>
      <c r="O255" s="355"/>
      <c r="P255" s="92"/>
      <c r="Q255" s="92"/>
    </row>
    <row r="256" spans="1:17">
      <c r="I256" s="324" t="s">
        <v>530</v>
      </c>
      <c r="J256" s="54"/>
      <c r="K256" s="262" t="s">
        <v>179</v>
      </c>
      <c r="L256" s="92"/>
      <c r="M256" s="324" t="s">
        <v>530</v>
      </c>
      <c r="N256" s="54"/>
      <c r="O256" s="262" t="s">
        <v>179</v>
      </c>
      <c r="P256" s="92"/>
      <c r="Q256" s="92"/>
    </row>
    <row r="257" spans="1:23">
      <c r="B257" s="269" t="s">
        <v>222</v>
      </c>
      <c r="I257" s="1">
        <v>504537.3</v>
      </c>
      <c r="K257" s="1">
        <v>116043.25</v>
      </c>
      <c r="L257" s="92"/>
      <c r="M257" s="1">
        <v>121417.05</v>
      </c>
      <c r="O257" s="1">
        <v>111298</v>
      </c>
      <c r="P257" s="92"/>
      <c r="Q257" s="92"/>
    </row>
    <row r="258" spans="1:23">
      <c r="B258" s="269" t="s">
        <v>223</v>
      </c>
      <c r="I258" s="1">
        <v>2714475.8899999997</v>
      </c>
      <c r="K258" s="1">
        <v>1873440.53</v>
      </c>
      <c r="M258" s="1">
        <v>2714475.8899999997</v>
      </c>
      <c r="O258" s="1">
        <v>1873440.53</v>
      </c>
    </row>
    <row r="259" spans="1:23">
      <c r="B259" s="269" t="s">
        <v>224</v>
      </c>
      <c r="I259" s="1">
        <v>122740245.33999999</v>
      </c>
      <c r="K259" s="1">
        <v>145562237.16999999</v>
      </c>
      <c r="M259" s="1">
        <v>121910380.86999999</v>
      </c>
      <c r="O259" s="1">
        <v>144721562.19999999</v>
      </c>
    </row>
    <row r="260" spans="1:23">
      <c r="B260" s="269" t="s">
        <v>225</v>
      </c>
      <c r="I260" s="1">
        <v>31666.41</v>
      </c>
      <c r="K260" s="1">
        <v>31204.23</v>
      </c>
      <c r="M260" s="1">
        <v>31666.41</v>
      </c>
      <c r="O260" s="1">
        <v>31204.23</v>
      </c>
    </row>
    <row r="261" spans="1:23" ht="24" thickBot="1">
      <c r="B261" s="270" t="s">
        <v>209</v>
      </c>
      <c r="I261" s="17">
        <f>SUM(I257:I260)</f>
        <v>125990924.93999998</v>
      </c>
      <c r="K261" s="17">
        <f>SUM(K257:K260)</f>
        <v>147582925.17999998</v>
      </c>
      <c r="M261" s="17">
        <f>SUM(M257:M260)</f>
        <v>124777940.21999998</v>
      </c>
      <c r="O261" s="17">
        <f>SUM(O257:O260)</f>
        <v>146737504.95999998</v>
      </c>
    </row>
    <row r="262" spans="1:23" ht="12" customHeight="1" thickTop="1"/>
    <row r="263" spans="1:23">
      <c r="B263" s="1" t="s">
        <v>613</v>
      </c>
    </row>
    <row r="264" spans="1:23">
      <c r="B264" s="1" t="s">
        <v>570</v>
      </c>
    </row>
    <row r="265" spans="1:23">
      <c r="B265" s="1" t="s">
        <v>582</v>
      </c>
    </row>
    <row r="266" spans="1:23">
      <c r="B266" s="1" t="s">
        <v>569</v>
      </c>
    </row>
    <row r="272" spans="1:23">
      <c r="A272" s="9" t="s">
        <v>5</v>
      </c>
      <c r="B272" s="15" t="s">
        <v>226</v>
      </c>
      <c r="I272" s="19"/>
      <c r="J272" s="19"/>
      <c r="K272" s="19"/>
      <c r="W272" s="4"/>
    </row>
    <row r="273" spans="1:23">
      <c r="O273" s="249" t="s">
        <v>221</v>
      </c>
      <c r="W273" s="4"/>
    </row>
    <row r="274" spans="1:23" ht="49.8" customHeight="1">
      <c r="M274" s="357" t="s">
        <v>262</v>
      </c>
      <c r="N274" s="357"/>
      <c r="O274" s="357"/>
      <c r="W274" s="4"/>
    </row>
    <row r="275" spans="1:23">
      <c r="M275" s="324" t="s">
        <v>530</v>
      </c>
      <c r="N275" s="54"/>
      <c r="O275" s="262" t="s">
        <v>179</v>
      </c>
      <c r="W275" s="4"/>
    </row>
    <row r="276" spans="1:23" ht="10.8" customHeight="1">
      <c r="C276" s="5"/>
      <c r="W276" s="4"/>
    </row>
    <row r="277" spans="1:23" ht="24" thickBot="1">
      <c r="B277" s="5" t="s">
        <v>227</v>
      </c>
      <c r="C277" s="5"/>
      <c r="M277" s="24">
        <v>200049621.69999999</v>
      </c>
      <c r="N277" s="19"/>
      <c r="O277" s="24">
        <v>357201913.57999998</v>
      </c>
      <c r="W277" s="4"/>
    </row>
    <row r="278" spans="1:23" ht="14.4" customHeight="1" thickTop="1">
      <c r="B278" s="5"/>
      <c r="W278" s="4"/>
    </row>
    <row r="279" spans="1:23">
      <c r="B279" s="1" t="s">
        <v>571</v>
      </c>
      <c r="C279" s="15"/>
      <c r="W279" s="4"/>
    </row>
    <row r="280" spans="1:23">
      <c r="B280" s="1" t="s">
        <v>617</v>
      </c>
      <c r="C280" s="15"/>
      <c r="W280" s="4"/>
    </row>
    <row r="281" spans="1:23">
      <c r="W281" s="4"/>
    </row>
    <row r="282" spans="1:23">
      <c r="A282" s="9" t="s">
        <v>7</v>
      </c>
      <c r="B282" s="1" t="s">
        <v>228</v>
      </c>
    </row>
    <row r="283" spans="1:23">
      <c r="G283" s="5"/>
      <c r="L283" s="92"/>
      <c r="M283" s="92"/>
      <c r="N283" s="92"/>
      <c r="O283" s="249" t="s">
        <v>221</v>
      </c>
    </row>
    <row r="284" spans="1:23">
      <c r="I284" s="356" t="s">
        <v>178</v>
      </c>
      <c r="J284" s="356"/>
      <c r="K284" s="356"/>
      <c r="L284" s="92"/>
      <c r="M284" s="355" t="s">
        <v>193</v>
      </c>
      <c r="N284" s="355"/>
      <c r="O284" s="355"/>
    </row>
    <row r="285" spans="1:23">
      <c r="I285" s="324" t="s">
        <v>530</v>
      </c>
      <c r="J285" s="54"/>
      <c r="K285" s="262" t="s">
        <v>179</v>
      </c>
      <c r="L285" s="92"/>
      <c r="M285" s="324" t="s">
        <v>530</v>
      </c>
      <c r="N285" s="54"/>
      <c r="O285" s="262" t="s">
        <v>179</v>
      </c>
    </row>
    <row r="286" spans="1:23">
      <c r="B286" s="7" t="s">
        <v>229</v>
      </c>
    </row>
    <row r="287" spans="1:23">
      <c r="B287" s="1" t="s">
        <v>230</v>
      </c>
      <c r="C287" s="15"/>
      <c r="I287" s="1">
        <v>663138.91999999993</v>
      </c>
      <c r="K287" s="1">
        <v>57331.67</v>
      </c>
      <c r="M287" s="1">
        <v>1076670.48</v>
      </c>
      <c r="O287" s="1">
        <v>57331.67</v>
      </c>
    </row>
    <row r="288" spans="1:23">
      <c r="B288" s="1" t="s">
        <v>231</v>
      </c>
      <c r="C288" s="15"/>
      <c r="I288" s="112">
        <v>25262247.48</v>
      </c>
      <c r="K288" s="112">
        <f>37234845.14+44625</f>
        <v>37279470.140000001</v>
      </c>
      <c r="M288" s="112">
        <v>25044370.690000001</v>
      </c>
      <c r="O288" s="112">
        <f>37170461.78+44625</f>
        <v>37215086.780000001</v>
      </c>
    </row>
    <row r="289" spans="2:18">
      <c r="C289" s="15"/>
      <c r="I289" s="1">
        <f>SUM(I287:I288)</f>
        <v>25925386.399999999</v>
      </c>
      <c r="K289" s="1">
        <f>SUM(K287:K288)</f>
        <v>37336801.810000002</v>
      </c>
      <c r="M289" s="1">
        <f>SUM(M287:M288)</f>
        <v>26121041.170000002</v>
      </c>
      <c r="O289" s="1">
        <f>SUM(O287:O288)</f>
        <v>37272418.450000003</v>
      </c>
    </row>
    <row r="290" spans="2:18">
      <c r="B290" s="1" t="s">
        <v>232</v>
      </c>
      <c r="I290" s="2">
        <v>-2983181.9000000004</v>
      </c>
      <c r="K290" s="2">
        <v>-3875077.1099999994</v>
      </c>
      <c r="M290" s="2">
        <v>-2983181.9000000004</v>
      </c>
      <c r="O290" s="2">
        <v>-3875077.1099999994</v>
      </c>
    </row>
    <row r="291" spans="2:18">
      <c r="B291" s="1" t="s">
        <v>233</v>
      </c>
      <c r="I291" s="2">
        <v>-944615.66</v>
      </c>
      <c r="K291" s="2">
        <v>-2078234.24</v>
      </c>
      <c r="M291" s="2">
        <v>-944615.66</v>
      </c>
      <c r="O291" s="2">
        <v>-2078234.24</v>
      </c>
    </row>
    <row r="292" spans="2:18">
      <c r="B292" s="1" t="s">
        <v>211</v>
      </c>
      <c r="I292" s="18">
        <f>SUM(I289:I291)</f>
        <v>21997588.84</v>
      </c>
      <c r="K292" s="18">
        <f>SUM(K289:K291)</f>
        <v>31383490.460000005</v>
      </c>
      <c r="M292" s="18">
        <f>SUM(M289:M291)</f>
        <v>22193243.610000003</v>
      </c>
      <c r="O292" s="18">
        <f>SUM(O289:O291)</f>
        <v>31319107.100000005</v>
      </c>
    </row>
    <row r="293" spans="2:18">
      <c r="B293" s="1" t="s">
        <v>234</v>
      </c>
    </row>
    <row r="294" spans="2:18">
      <c r="B294" s="1" t="s">
        <v>235</v>
      </c>
      <c r="C294" s="15"/>
      <c r="I294" s="1">
        <v>2894035.0000000005</v>
      </c>
      <c r="K294" s="1">
        <v>1186360.71</v>
      </c>
      <c r="M294" s="1">
        <v>3991590.4400000004</v>
      </c>
      <c r="O294" s="1">
        <v>4652062.99</v>
      </c>
    </row>
    <row r="295" spans="2:18">
      <c r="B295" s="1" t="s">
        <v>236</v>
      </c>
      <c r="C295" s="15"/>
      <c r="I295" s="19">
        <v>9713132.4199999999</v>
      </c>
      <c r="J295" s="19"/>
      <c r="K295" s="19">
        <v>9381384.0299999993</v>
      </c>
      <c r="L295" s="19"/>
      <c r="M295" s="19">
        <v>9713132.4199999999</v>
      </c>
      <c r="N295" s="19"/>
      <c r="O295" s="19">
        <v>9381384.0299999993</v>
      </c>
    </row>
    <row r="296" spans="2:18">
      <c r="B296" s="1" t="s">
        <v>237</v>
      </c>
      <c r="C296" s="15"/>
      <c r="I296" s="19">
        <v>12543512.57</v>
      </c>
      <c r="J296" s="19"/>
      <c r="K296" s="19">
        <v>7713391.2999999998</v>
      </c>
      <c r="L296" s="19"/>
      <c r="M296" s="19">
        <v>12543512.57</v>
      </c>
      <c r="N296" s="19"/>
      <c r="O296" s="19">
        <v>6693800.0999999996</v>
      </c>
    </row>
    <row r="297" spans="2:18">
      <c r="B297" s="1" t="s">
        <v>505</v>
      </c>
      <c r="C297" s="5"/>
      <c r="I297" s="19">
        <v>7712928.75</v>
      </c>
      <c r="J297" s="19"/>
      <c r="K297" s="48">
        <v>0</v>
      </c>
      <c r="L297" s="19"/>
      <c r="M297" s="19">
        <v>7712928.75</v>
      </c>
      <c r="N297" s="19"/>
      <c r="O297" s="48">
        <v>0</v>
      </c>
    </row>
    <row r="298" spans="2:18">
      <c r="B298" s="1" t="s">
        <v>238</v>
      </c>
      <c r="C298" s="5"/>
      <c r="I298" s="112">
        <v>1362991.38</v>
      </c>
      <c r="J298" s="19"/>
      <c r="K298" s="112">
        <v>694278.63</v>
      </c>
      <c r="L298" s="19"/>
      <c r="M298" s="112">
        <v>1130424.19</v>
      </c>
      <c r="N298" s="19"/>
      <c r="O298" s="112">
        <v>678798.66</v>
      </c>
    </row>
    <row r="299" spans="2:18">
      <c r="I299" s="19">
        <f>SUM(I294:I298)</f>
        <v>34226600.120000005</v>
      </c>
      <c r="J299" s="19"/>
      <c r="K299" s="19">
        <f>SUM(K294:K298)</f>
        <v>18975414.669999998</v>
      </c>
      <c r="L299" s="19"/>
      <c r="M299" s="19">
        <f>SUM(M294:M298)</f>
        <v>35091588.369999997</v>
      </c>
      <c r="N299" s="19"/>
      <c r="O299" s="19">
        <f>SUM(O294:O298)</f>
        <v>21406045.779999997</v>
      </c>
    </row>
    <row r="300" spans="2:18">
      <c r="B300" s="7" t="s">
        <v>614</v>
      </c>
      <c r="D300" s="15"/>
      <c r="E300" s="7"/>
      <c r="F300" s="7"/>
      <c r="I300" s="116">
        <v>-7196261.6799999997</v>
      </c>
      <c r="J300" s="19"/>
      <c r="K300" s="116">
        <v>-7196261.6799999997</v>
      </c>
      <c r="L300" s="19"/>
      <c r="M300" s="116">
        <v>-7196261.6799999997</v>
      </c>
      <c r="N300" s="19"/>
      <c r="O300" s="116">
        <v>-7196261.6799999997</v>
      </c>
    </row>
    <row r="301" spans="2:18">
      <c r="B301" s="7" t="s">
        <v>211</v>
      </c>
      <c r="I301" s="19">
        <f>SUM(I299:I300)</f>
        <v>27030338.440000005</v>
      </c>
      <c r="J301" s="68"/>
      <c r="K301" s="19">
        <f>SUM(K299:K300)</f>
        <v>11779152.989999998</v>
      </c>
      <c r="L301" s="117"/>
      <c r="M301" s="19">
        <f>SUM(M299:M300)</f>
        <v>27895326.689999998</v>
      </c>
      <c r="N301" s="68"/>
      <c r="O301" s="19">
        <f>SUM(O299:O300)</f>
        <v>14209784.099999998</v>
      </c>
    </row>
    <row r="302" spans="2:18" ht="24" thickBot="1">
      <c r="B302" s="7" t="s">
        <v>209</v>
      </c>
      <c r="I302" s="17">
        <f>I292+I301</f>
        <v>49027927.280000001</v>
      </c>
      <c r="J302" s="19"/>
      <c r="K302" s="17">
        <f>K292+K301</f>
        <v>43162643.450000003</v>
      </c>
      <c r="L302" s="19"/>
      <c r="M302" s="17">
        <f>M292+M301</f>
        <v>50088570.299999997</v>
      </c>
      <c r="N302" s="19"/>
      <c r="O302" s="17">
        <f>O292+O301</f>
        <v>45528891.200000003</v>
      </c>
      <c r="R302" s="3"/>
    </row>
    <row r="303" spans="2:18" ht="24" thickTop="1"/>
    <row r="310" spans="2:20">
      <c r="B310" s="7" t="s">
        <v>239</v>
      </c>
    </row>
    <row r="311" spans="2:20">
      <c r="L311" s="92"/>
      <c r="M311" s="92"/>
      <c r="N311" s="92"/>
      <c r="O311" s="249" t="s">
        <v>221</v>
      </c>
    </row>
    <row r="312" spans="2:20">
      <c r="I312" s="356" t="s">
        <v>178</v>
      </c>
      <c r="J312" s="356"/>
      <c r="K312" s="356"/>
      <c r="L312" s="92"/>
      <c r="M312" s="355" t="s">
        <v>193</v>
      </c>
      <c r="N312" s="355"/>
      <c r="O312" s="355"/>
    </row>
    <row r="313" spans="2:20">
      <c r="I313" s="324" t="s">
        <v>530</v>
      </c>
      <c r="J313" s="54"/>
      <c r="K313" s="262" t="s">
        <v>179</v>
      </c>
      <c r="L313" s="92"/>
      <c r="M313" s="324" t="s">
        <v>530</v>
      </c>
      <c r="N313" s="54"/>
      <c r="O313" s="262" t="s">
        <v>179</v>
      </c>
    </row>
    <row r="314" spans="2:20">
      <c r="B314" s="7" t="s">
        <v>240</v>
      </c>
      <c r="I314" s="1">
        <v>19436364.639999997</v>
      </c>
      <c r="K314" s="1">
        <v>22292945.859999999</v>
      </c>
      <c r="M314" s="1">
        <v>19436364.639999997</v>
      </c>
      <c r="O314" s="1">
        <v>22292945.859999999</v>
      </c>
    </row>
    <row r="315" spans="2:20">
      <c r="B315" s="7" t="s">
        <v>241</v>
      </c>
    </row>
    <row r="316" spans="2:20">
      <c r="C316" s="7" t="s">
        <v>242</v>
      </c>
      <c r="D316" s="8"/>
      <c r="I316" s="1">
        <v>3230000.37</v>
      </c>
      <c r="K316" s="1">
        <v>10387265.98</v>
      </c>
      <c r="M316" s="1">
        <v>3643531.93</v>
      </c>
      <c r="O316" s="1">
        <v>10387265.98</v>
      </c>
    </row>
    <row r="317" spans="2:20">
      <c r="C317" s="7" t="s">
        <v>243</v>
      </c>
      <c r="D317" s="8"/>
      <c r="I317" s="1">
        <v>1062634.3</v>
      </c>
      <c r="K317" s="3">
        <v>425416.86</v>
      </c>
      <c r="M317" s="1">
        <v>1062634.3</v>
      </c>
      <c r="O317" s="3">
        <v>361033.5</v>
      </c>
    </row>
    <row r="318" spans="2:20">
      <c r="C318" s="7" t="s">
        <v>244</v>
      </c>
      <c r="I318" s="1">
        <v>117815.29</v>
      </c>
      <c r="K318" s="1">
        <v>342400</v>
      </c>
      <c r="M318" s="1">
        <v>50000</v>
      </c>
      <c r="O318" s="1">
        <v>342400</v>
      </c>
    </row>
    <row r="319" spans="2:20">
      <c r="C319" s="7" t="s">
        <v>245</v>
      </c>
      <c r="I319" s="1">
        <v>2078571.7999999998</v>
      </c>
      <c r="K319" s="1">
        <v>3888773.11</v>
      </c>
      <c r="M319" s="1">
        <v>1928510.2999999998</v>
      </c>
      <c r="O319" s="1">
        <v>3888773.11</v>
      </c>
    </row>
    <row r="320" spans="2:20" ht="24" thickBot="1">
      <c r="B320" s="7" t="s">
        <v>209</v>
      </c>
      <c r="I320" s="17">
        <f>SUM(I314:I319)</f>
        <v>25925386.399999999</v>
      </c>
      <c r="K320" s="17">
        <f>SUM(K314:K319)</f>
        <v>37336801.810000002</v>
      </c>
      <c r="M320" s="17">
        <f>SUM(M314:M319)</f>
        <v>26121041.169999998</v>
      </c>
      <c r="O320" s="17">
        <f>SUM(O314:O319)</f>
        <v>37272418.450000003</v>
      </c>
      <c r="R320" s="1"/>
      <c r="S320" s="1"/>
      <c r="T320" s="1"/>
    </row>
    <row r="321" spans="1:19" ht="24" thickTop="1"/>
    <row r="322" spans="1:19">
      <c r="B322" s="1" t="s">
        <v>531</v>
      </c>
    </row>
    <row r="323" spans="1:19">
      <c r="L323" s="92"/>
      <c r="M323" s="92"/>
      <c r="N323" s="92"/>
      <c r="O323" s="249" t="s">
        <v>221</v>
      </c>
    </row>
    <row r="324" spans="1:19">
      <c r="I324" s="356" t="s">
        <v>178</v>
      </c>
      <c r="J324" s="356"/>
      <c r="K324" s="356"/>
      <c r="L324" s="92"/>
      <c r="M324" s="355" t="s">
        <v>193</v>
      </c>
      <c r="N324" s="355"/>
      <c r="O324" s="355"/>
    </row>
    <row r="325" spans="1:19">
      <c r="I325" s="324" t="s">
        <v>530</v>
      </c>
      <c r="J325" s="54"/>
      <c r="K325" s="324" t="s">
        <v>532</v>
      </c>
      <c r="L325" s="92"/>
      <c r="M325" s="324" t="s">
        <v>530</v>
      </c>
      <c r="N325" s="54"/>
      <c r="O325" s="324" t="s">
        <v>532</v>
      </c>
    </row>
    <row r="326" spans="1:19">
      <c r="B326" s="1" t="s">
        <v>254</v>
      </c>
      <c r="I326" s="1">
        <v>11071338.789999999</v>
      </c>
      <c r="K326" s="1">
        <v>19983843.070000004</v>
      </c>
      <c r="M326" s="1">
        <v>11071338.789999999</v>
      </c>
      <c r="O326" s="1">
        <v>19983843.070000004</v>
      </c>
    </row>
    <row r="327" spans="1:19">
      <c r="B327" s="1" t="s">
        <v>255</v>
      </c>
      <c r="I327" s="2">
        <v>-891895.21</v>
      </c>
      <c r="K327" s="2">
        <v>-8822454.6899999995</v>
      </c>
      <c r="M327" s="2">
        <v>-891895.21</v>
      </c>
      <c r="O327" s="2">
        <v>-8822454.6899999995</v>
      </c>
    </row>
    <row r="328" spans="1:19" ht="24" thickBot="1">
      <c r="B328" s="1" t="s">
        <v>256</v>
      </c>
      <c r="I328" s="17">
        <f>SUM(I326:I327)</f>
        <v>10179443.579999998</v>
      </c>
      <c r="K328" s="17">
        <f>SUM(K326:K327)</f>
        <v>11161388.380000005</v>
      </c>
      <c r="M328" s="17">
        <f>SUM(M326:M327)</f>
        <v>10179443.579999998</v>
      </c>
      <c r="O328" s="17">
        <f>SUM(O326:O327)</f>
        <v>11161388.380000005</v>
      </c>
    </row>
    <row r="329" spans="1:19" ht="24" thickTop="1"/>
    <row r="330" spans="1:19">
      <c r="A330" s="9" t="s">
        <v>8</v>
      </c>
      <c r="B330" s="1" t="s">
        <v>247</v>
      </c>
    </row>
    <row r="331" spans="1:19">
      <c r="I331" s="19"/>
      <c r="J331" s="19"/>
      <c r="K331" s="19"/>
      <c r="M331" s="92"/>
      <c r="N331" s="92"/>
      <c r="O331" s="249" t="s">
        <v>221</v>
      </c>
    </row>
    <row r="332" spans="1:19">
      <c r="I332" s="19"/>
      <c r="J332" s="19"/>
      <c r="K332" s="19"/>
      <c r="M332" s="361" t="s">
        <v>178</v>
      </c>
      <c r="N332" s="361"/>
      <c r="O332" s="361"/>
    </row>
    <row r="333" spans="1:19" ht="24.6" customHeight="1">
      <c r="I333" s="19"/>
      <c r="J333" s="19"/>
      <c r="K333" s="19"/>
      <c r="L333" s="92"/>
      <c r="M333" s="360" t="s">
        <v>248</v>
      </c>
      <c r="N333" s="360"/>
      <c r="O333" s="360"/>
    </row>
    <row r="334" spans="1:19">
      <c r="I334" s="214"/>
      <c r="J334" s="209"/>
      <c r="K334" s="214"/>
      <c r="L334" s="92"/>
      <c r="M334" s="324" t="s">
        <v>530</v>
      </c>
      <c r="N334" s="54"/>
      <c r="O334" s="262" t="s">
        <v>179</v>
      </c>
    </row>
    <row r="335" spans="1:19">
      <c r="B335" s="1" t="s">
        <v>249</v>
      </c>
      <c r="I335" s="19"/>
      <c r="J335" s="19"/>
      <c r="K335" s="19"/>
      <c r="M335" s="1">
        <v>3417381.33</v>
      </c>
      <c r="O335" s="1">
        <v>3196670.51</v>
      </c>
      <c r="S335" s="6"/>
    </row>
    <row r="336" spans="1:19">
      <c r="B336" s="1" t="s">
        <v>250</v>
      </c>
      <c r="I336" s="19"/>
      <c r="J336" s="19"/>
      <c r="K336" s="19"/>
      <c r="M336" s="1">
        <v>4650146.0500000007</v>
      </c>
      <c r="O336" s="1">
        <v>2007256.06</v>
      </c>
    </row>
    <row r="337" spans="2:18">
      <c r="B337" s="1" t="s">
        <v>251</v>
      </c>
      <c r="I337" s="19"/>
      <c r="J337" s="19"/>
      <c r="K337" s="19"/>
      <c r="M337" s="112">
        <v>4611635.8811999997</v>
      </c>
      <c r="O337" s="112">
        <v>5806646.9800000004</v>
      </c>
    </row>
    <row r="338" spans="2:18">
      <c r="I338" s="19"/>
      <c r="J338" s="19"/>
      <c r="K338" s="19"/>
      <c r="M338" s="1">
        <f>SUM(M335:M337)</f>
        <v>12679163.2612</v>
      </c>
      <c r="O338" s="1">
        <f>SUM(O335:O337)</f>
        <v>11010573.550000001</v>
      </c>
    </row>
    <row r="339" spans="2:18">
      <c r="B339" s="7" t="s">
        <v>252</v>
      </c>
      <c r="I339" s="2"/>
      <c r="J339" s="19"/>
      <c r="K339" s="2"/>
      <c r="M339" s="2">
        <v>-3135854.84</v>
      </c>
      <c r="O339" s="2">
        <v>-3201076.5300000003</v>
      </c>
    </row>
    <row r="340" spans="2:18" ht="24" thickBot="1">
      <c r="B340" s="128" t="s">
        <v>211</v>
      </c>
      <c r="I340" s="19"/>
      <c r="J340" s="19"/>
      <c r="K340" s="19"/>
      <c r="M340" s="17">
        <f>SUM(M338:M339)</f>
        <v>9543308.4211999997</v>
      </c>
      <c r="O340" s="17">
        <f>SUM(O338:O339)</f>
        <v>7809497.0200000005</v>
      </c>
      <c r="R340" s="3"/>
    </row>
    <row r="341" spans="2:18" ht="24" thickTop="1">
      <c r="I341" s="19"/>
      <c r="J341" s="19"/>
      <c r="K341" s="19"/>
      <c r="O341" s="19"/>
    </row>
    <row r="342" spans="2:18">
      <c r="I342" s="19"/>
      <c r="J342" s="19"/>
      <c r="K342" s="19"/>
      <c r="O342" s="19"/>
    </row>
    <row r="343" spans="2:18">
      <c r="I343" s="19"/>
      <c r="J343" s="19"/>
      <c r="K343" s="19"/>
      <c r="O343" s="19"/>
    </row>
    <row r="344" spans="2:18">
      <c r="I344" s="19"/>
      <c r="J344" s="19"/>
      <c r="K344" s="19"/>
      <c r="O344" s="19"/>
    </row>
    <row r="345" spans="2:18">
      <c r="I345" s="19"/>
      <c r="J345" s="19"/>
      <c r="K345" s="19"/>
      <c r="O345" s="19"/>
    </row>
    <row r="346" spans="2:18">
      <c r="I346" s="19"/>
      <c r="J346" s="19"/>
      <c r="K346" s="19"/>
      <c r="O346" s="19"/>
    </row>
    <row r="347" spans="2:18">
      <c r="I347" s="19"/>
      <c r="J347" s="19"/>
      <c r="K347" s="19"/>
      <c r="O347" s="19"/>
    </row>
    <row r="348" spans="2:18">
      <c r="B348" s="7" t="s">
        <v>601</v>
      </c>
      <c r="C348" s="8"/>
      <c r="D348" s="8"/>
    </row>
    <row r="349" spans="2:18">
      <c r="B349" s="7" t="s">
        <v>509</v>
      </c>
      <c r="C349" s="8"/>
      <c r="D349" s="8"/>
    </row>
    <row r="350" spans="2:18">
      <c r="B350" s="15"/>
      <c r="I350" s="19"/>
      <c r="J350" s="19"/>
      <c r="K350" s="19"/>
      <c r="M350" s="92"/>
      <c r="N350" s="92"/>
      <c r="O350" s="249" t="s">
        <v>221</v>
      </c>
    </row>
    <row r="351" spans="2:18">
      <c r="B351" s="15"/>
      <c r="I351" s="19"/>
      <c r="J351" s="19"/>
      <c r="K351" s="19"/>
      <c r="M351" s="361" t="s">
        <v>178</v>
      </c>
      <c r="N351" s="361"/>
      <c r="O351" s="361"/>
    </row>
    <row r="352" spans="2:18">
      <c r="I352" s="361"/>
      <c r="J352" s="361"/>
      <c r="K352" s="361"/>
      <c r="L352" s="92"/>
      <c r="M352" s="360" t="s">
        <v>248</v>
      </c>
      <c r="N352" s="360"/>
      <c r="O352" s="360"/>
    </row>
    <row r="353" spans="1:23">
      <c r="I353" s="214"/>
      <c r="J353" s="209"/>
      <c r="K353" s="214"/>
      <c r="L353" s="92"/>
      <c r="M353" s="324" t="s">
        <v>530</v>
      </c>
      <c r="N353" s="54"/>
      <c r="O353" s="324" t="s">
        <v>532</v>
      </c>
    </row>
    <row r="354" spans="1:23">
      <c r="B354" s="1" t="s">
        <v>254</v>
      </c>
      <c r="I354" s="19"/>
      <c r="J354" s="19"/>
      <c r="K354" s="19"/>
      <c r="M354" s="1">
        <v>3201076.53</v>
      </c>
      <c r="O354" s="1">
        <v>3041619.21</v>
      </c>
    </row>
    <row r="355" spans="1:23">
      <c r="B355" s="1" t="s">
        <v>255</v>
      </c>
      <c r="I355" s="19"/>
      <c r="J355" s="19"/>
      <c r="K355" s="19"/>
      <c r="M355" s="2">
        <v>-65221.69</v>
      </c>
      <c r="O355" s="1">
        <v>166143.29999999981</v>
      </c>
    </row>
    <row r="356" spans="1:23" ht="24" thickBot="1">
      <c r="B356" s="1" t="s">
        <v>256</v>
      </c>
      <c r="I356" s="19"/>
      <c r="J356" s="19"/>
      <c r="K356" s="19"/>
      <c r="M356" s="17">
        <f>SUM(M354:M355)</f>
        <v>3135854.84</v>
      </c>
      <c r="O356" s="17">
        <f>SUM(O354:O355)</f>
        <v>3207762.51</v>
      </c>
    </row>
    <row r="357" spans="1:23" ht="24" thickTop="1">
      <c r="I357" s="19"/>
      <c r="J357" s="19"/>
      <c r="K357" s="19"/>
    </row>
    <row r="358" spans="1:23">
      <c r="A358" s="9" t="s">
        <v>10</v>
      </c>
      <c r="B358" s="5" t="s">
        <v>218</v>
      </c>
      <c r="W358" s="4"/>
    </row>
    <row r="359" spans="1:23">
      <c r="O359" s="249" t="s">
        <v>221</v>
      </c>
      <c r="W359" s="4"/>
    </row>
    <row r="360" spans="1:23">
      <c r="M360" s="361" t="s">
        <v>178</v>
      </c>
      <c r="N360" s="361"/>
      <c r="O360" s="361"/>
      <c r="W360" s="4"/>
    </row>
    <row r="361" spans="1:23">
      <c r="M361" s="360" t="s">
        <v>248</v>
      </c>
      <c r="N361" s="360"/>
      <c r="O361" s="360"/>
      <c r="W361" s="4"/>
    </row>
    <row r="362" spans="1:23">
      <c r="M362" s="324" t="s">
        <v>530</v>
      </c>
      <c r="N362" s="54"/>
      <c r="O362" s="262" t="s">
        <v>179</v>
      </c>
      <c r="W362" s="4"/>
    </row>
    <row r="363" spans="1:23">
      <c r="B363" s="5" t="s">
        <v>257</v>
      </c>
      <c r="C363" s="5"/>
      <c r="D363" s="5"/>
      <c r="E363" s="13"/>
      <c r="F363" s="13"/>
      <c r="G363" s="67"/>
      <c r="M363" s="3">
        <v>0</v>
      </c>
      <c r="O363" s="1">
        <v>186563340.97999999</v>
      </c>
      <c r="W363" s="4"/>
    </row>
    <row r="364" spans="1:23">
      <c r="B364" s="5" t="s">
        <v>258</v>
      </c>
      <c r="C364" s="5"/>
      <c r="D364" s="5"/>
      <c r="E364" s="13"/>
      <c r="F364" s="13"/>
      <c r="G364" s="67"/>
      <c r="W364" s="4"/>
    </row>
    <row r="365" spans="1:23">
      <c r="C365" s="5" t="s">
        <v>259</v>
      </c>
      <c r="D365" s="5"/>
      <c r="E365" s="5"/>
      <c r="F365" s="13"/>
      <c r="G365" s="67"/>
      <c r="W365" s="4"/>
    </row>
    <row r="366" spans="1:23">
      <c r="B366" s="5"/>
      <c r="C366" s="5" t="s">
        <v>260</v>
      </c>
      <c r="E366" s="5"/>
      <c r="F366" s="13"/>
      <c r="G366" s="67"/>
      <c r="M366" s="1">
        <v>4087500</v>
      </c>
      <c r="O366" s="1">
        <v>4087500</v>
      </c>
      <c r="W366" s="4"/>
    </row>
    <row r="367" spans="1:23">
      <c r="B367" s="5"/>
      <c r="C367" s="5" t="s">
        <v>261</v>
      </c>
      <c r="E367" s="5"/>
      <c r="F367" s="13"/>
      <c r="G367" s="67"/>
      <c r="M367" s="116">
        <v>-3358826.87</v>
      </c>
      <c r="O367" s="116">
        <v>-3358826.87</v>
      </c>
      <c r="W367" s="4"/>
    </row>
    <row r="368" spans="1:23">
      <c r="B368" s="5"/>
      <c r="C368" s="5" t="s">
        <v>211</v>
      </c>
      <c r="E368" s="5"/>
      <c r="F368" s="13"/>
      <c r="G368" s="67"/>
      <c r="M368" s="1">
        <f>SUM(M366:M367)</f>
        <v>728673.12999999989</v>
      </c>
      <c r="O368" s="1">
        <f>SUM(O366:O367)</f>
        <v>728673.12999999989</v>
      </c>
      <c r="W368" s="4"/>
    </row>
    <row r="369" spans="1:20" ht="24" thickBot="1">
      <c r="B369" s="271" t="s">
        <v>209</v>
      </c>
      <c r="D369" s="5"/>
      <c r="E369" s="5"/>
      <c r="F369" s="67"/>
      <c r="G369" s="67"/>
      <c r="M369" s="17">
        <f>M363+M368</f>
        <v>728673.12999999989</v>
      </c>
      <c r="O369" s="17">
        <f>O363+O368</f>
        <v>187292014.10999998</v>
      </c>
    </row>
    <row r="370" spans="1:20" ht="24" thickTop="1">
      <c r="B370" s="5"/>
      <c r="C370" s="66"/>
      <c r="D370" s="67"/>
      <c r="E370" s="67"/>
      <c r="F370" s="67"/>
      <c r="G370" s="67"/>
    </row>
    <row r="371" spans="1:20">
      <c r="B371" s="5" t="s">
        <v>573</v>
      </c>
      <c r="C371" s="66"/>
      <c r="D371" s="67"/>
      <c r="E371" s="67"/>
      <c r="F371" s="67"/>
      <c r="G371" s="67"/>
    </row>
    <row r="372" spans="1:20">
      <c r="B372" s="5" t="s">
        <v>572</v>
      </c>
      <c r="C372" s="66"/>
      <c r="D372" s="67"/>
      <c r="E372" s="67"/>
      <c r="F372" s="67"/>
      <c r="G372" s="67"/>
    </row>
    <row r="373" spans="1:20" s="29" customFormat="1">
      <c r="A373" s="40"/>
      <c r="B373" s="5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88"/>
      <c r="T373" s="88"/>
    </row>
    <row r="374" spans="1:20" s="29" customFormat="1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88"/>
      <c r="T374" s="88"/>
    </row>
    <row r="375" spans="1:20" s="29" customFormat="1">
      <c r="A375" s="19"/>
      <c r="B375" s="52"/>
      <c r="C375" s="52"/>
      <c r="D375" s="52"/>
      <c r="E375" s="52"/>
      <c r="F375" s="19"/>
      <c r="G375" s="60"/>
      <c r="H375" s="60"/>
      <c r="I375" s="60"/>
      <c r="J375" s="60"/>
      <c r="K375" s="180"/>
      <c r="L375" s="19"/>
      <c r="M375" s="52"/>
      <c r="N375" s="52"/>
      <c r="O375" s="52"/>
      <c r="P375" s="19"/>
      <c r="Q375" s="19"/>
      <c r="R375" s="88"/>
      <c r="T375" s="88"/>
    </row>
    <row r="376" spans="1:20" s="29" customFormat="1">
      <c r="A376" s="19"/>
      <c r="B376" s="93"/>
      <c r="C376" s="93"/>
      <c r="D376" s="93"/>
      <c r="E376" s="19"/>
      <c r="F376" s="19"/>
      <c r="G376" s="93"/>
      <c r="H376" s="93"/>
      <c r="I376" s="174"/>
      <c r="K376" s="180"/>
      <c r="L376" s="19"/>
      <c r="M376" s="93"/>
      <c r="N376" s="93"/>
      <c r="O376" s="174"/>
      <c r="P376" s="19"/>
      <c r="Q376" s="19"/>
      <c r="R376" s="88"/>
      <c r="T376" s="88"/>
    </row>
    <row r="377" spans="1:20" s="29" customFormat="1">
      <c r="A377" s="19"/>
      <c r="B377" s="28"/>
      <c r="C377" s="52"/>
      <c r="D377" s="19"/>
      <c r="E377" s="19"/>
      <c r="F377" s="19"/>
      <c r="G377" s="61"/>
      <c r="H377" s="52"/>
      <c r="I377" s="175"/>
      <c r="J377" s="62"/>
      <c r="K377" s="176"/>
      <c r="L377" s="19"/>
      <c r="M377" s="61"/>
      <c r="N377" s="64"/>
      <c r="O377" s="175"/>
      <c r="P377" s="19"/>
      <c r="Q377" s="19"/>
      <c r="R377" s="88"/>
      <c r="T377" s="88"/>
    </row>
    <row r="378" spans="1:20" s="29" customFormat="1">
      <c r="A378" s="19"/>
      <c r="B378" s="52"/>
      <c r="C378" s="52"/>
      <c r="D378" s="19"/>
      <c r="E378" s="19"/>
      <c r="F378" s="19"/>
      <c r="G378" s="52"/>
      <c r="H378" s="56"/>
      <c r="I378" s="70"/>
      <c r="J378" s="52"/>
      <c r="K378" s="177"/>
      <c r="L378" s="19"/>
      <c r="M378" s="52"/>
      <c r="N378" s="65"/>
      <c r="O378" s="70"/>
      <c r="P378" s="19"/>
      <c r="Q378" s="19"/>
      <c r="R378" s="88"/>
      <c r="T378" s="88"/>
    </row>
    <row r="379" spans="1:20" s="29" customFormat="1">
      <c r="A379" s="19"/>
      <c r="B379" s="52"/>
      <c r="C379" s="52"/>
      <c r="D379" s="19"/>
      <c r="E379" s="19"/>
      <c r="F379" s="19"/>
      <c r="G379" s="52"/>
      <c r="H379" s="56"/>
      <c r="I379" s="70"/>
      <c r="J379" s="52"/>
      <c r="K379" s="177"/>
      <c r="L379" s="19"/>
      <c r="M379" s="52"/>
      <c r="N379" s="65"/>
      <c r="O379" s="71"/>
      <c r="P379" s="19"/>
      <c r="Q379" s="19"/>
      <c r="R379" s="88"/>
      <c r="T379" s="88"/>
    </row>
    <row r="380" spans="1:20" s="29" customFormat="1">
      <c r="A380" s="19"/>
      <c r="B380" s="19"/>
      <c r="C380" s="178"/>
      <c r="D380" s="178"/>
      <c r="E380" s="178"/>
      <c r="F380" s="178"/>
      <c r="G380" s="19"/>
      <c r="H380" s="19"/>
      <c r="I380" s="19"/>
      <c r="J380" s="19"/>
      <c r="K380" s="179"/>
      <c r="L380" s="19"/>
      <c r="M380" s="19"/>
      <c r="N380" s="19"/>
      <c r="O380" s="19"/>
      <c r="P380" s="19"/>
      <c r="Q380" s="19"/>
      <c r="R380" s="88"/>
      <c r="T380" s="88"/>
    </row>
    <row r="381" spans="1:20">
      <c r="C381" s="55"/>
      <c r="D381" s="55"/>
      <c r="E381" s="55"/>
      <c r="F381" s="55"/>
      <c r="K381" s="73"/>
    </row>
    <row r="382" spans="1:20">
      <c r="K382" s="73"/>
    </row>
    <row r="383" spans="1:20">
      <c r="K383" s="73"/>
    </row>
    <row r="384" spans="1:20">
      <c r="K384" s="72"/>
    </row>
    <row r="385" spans="11:11">
      <c r="K385" s="72"/>
    </row>
    <row r="386" spans="11:11">
      <c r="K386" s="72"/>
    </row>
    <row r="387" spans="11:11">
      <c r="K387" s="72"/>
    </row>
    <row r="388" spans="11:11">
      <c r="K388" s="72"/>
    </row>
  </sheetData>
  <mergeCells count="24">
    <mergeCell ref="M361:O361"/>
    <mergeCell ref="M274:O274"/>
    <mergeCell ref="M352:O352"/>
    <mergeCell ref="I324:K324"/>
    <mergeCell ref="I352:K352"/>
    <mergeCell ref="M332:O332"/>
    <mergeCell ref="M333:O333"/>
    <mergeCell ref="M351:O351"/>
    <mergeCell ref="M360:O360"/>
    <mergeCell ref="I312:K312"/>
    <mergeCell ref="M312:O312"/>
    <mergeCell ref="M324:O324"/>
    <mergeCell ref="A2:O2"/>
    <mergeCell ref="A3:O3"/>
    <mergeCell ref="A4:O4"/>
    <mergeCell ref="A1:O1"/>
    <mergeCell ref="M175:M176"/>
    <mergeCell ref="M190:M191"/>
    <mergeCell ref="M255:O255"/>
    <mergeCell ref="I255:K255"/>
    <mergeCell ref="M284:O284"/>
    <mergeCell ref="I284:K284"/>
    <mergeCell ref="M242:M243"/>
    <mergeCell ref="K241:O241"/>
  </mergeCells>
  <pageMargins left="0.70866141732283472" right="0.31496062992125984" top="0.59055118110236227" bottom="0.39370078740157483" header="0.31496062992125984" footer="0.35433070866141736"/>
  <pageSetup paperSize="9" scale="85" firstPageNumber="10" orientation="portrait" useFirstPageNumber="1" r:id="rId1"/>
  <headerFooter>
    <oddHeader>&amp;L&amp;"AngsanaUPC,Regular"&amp;10Grand Prix International Public Company Limited</oddHeader>
    <oddFooter>&amp;R&amp;"Angsana New,Regular"&amp;16&amp;P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27"/>
  <sheetViews>
    <sheetView view="pageBreakPreview" topLeftCell="A3" zoomScale="90" zoomScaleNormal="100" zoomScaleSheetLayoutView="90" workbookViewId="0">
      <selection activeCell="A3" sqref="A3"/>
    </sheetView>
  </sheetViews>
  <sheetFormatPr defaultColWidth="8.88671875" defaultRowHeight="23.4"/>
  <cols>
    <col min="1" max="1" width="3.33203125" style="123" customWidth="1"/>
    <col min="2" max="2" width="25.21875" style="123" customWidth="1"/>
    <col min="3" max="3" width="0.77734375" style="123" customWidth="1"/>
    <col min="4" max="4" width="14.33203125" style="123" customWidth="1"/>
    <col min="5" max="5" width="0.88671875" style="123" customWidth="1"/>
    <col min="6" max="6" width="9.77734375" style="123" customWidth="1"/>
    <col min="7" max="7" width="1" style="123" customWidth="1"/>
    <col min="8" max="8" width="14.77734375" style="123" customWidth="1"/>
    <col min="9" max="9" width="1.21875" style="123" customWidth="1"/>
    <col min="10" max="10" width="14.77734375" style="123" customWidth="1"/>
    <col min="11" max="11" width="0.88671875" style="123" customWidth="1"/>
    <col min="12" max="12" width="12.88671875" style="123" bestFit="1" customWidth="1"/>
    <col min="13" max="13" width="0.88671875" style="123" customWidth="1"/>
    <col min="14" max="14" width="12.88671875" style="123" customWidth="1"/>
    <col min="15" max="15" width="0.88671875" style="123" customWidth="1"/>
    <col min="16" max="16" width="15.33203125" style="123" customWidth="1"/>
    <col min="17" max="17" width="0.88671875" style="123" customWidth="1"/>
    <col min="18" max="18" width="12.88671875" style="123" customWidth="1"/>
    <col min="19" max="19" width="1" style="123" customWidth="1"/>
    <col min="20" max="20" width="14.33203125" style="123" customWidth="1"/>
    <col min="21" max="21" width="1.33203125" style="123" customWidth="1"/>
    <col min="22" max="22" width="12.88671875" style="123" customWidth="1"/>
    <col min="23" max="23" width="1" style="123" customWidth="1"/>
    <col min="24" max="24" width="8.88671875" style="123"/>
    <col min="25" max="25" width="14.6640625" style="123" customWidth="1"/>
    <col min="26" max="26" width="14.77734375" style="123" bestFit="1" customWidth="1"/>
    <col min="27" max="16384" width="8.88671875" style="123"/>
  </cols>
  <sheetData>
    <row r="2" spans="1:26">
      <c r="A2" s="215" t="s">
        <v>11</v>
      </c>
      <c r="B2" s="118" t="s">
        <v>263</v>
      </c>
      <c r="H2" s="121"/>
      <c r="I2" s="121"/>
      <c r="J2" s="121"/>
      <c r="K2" s="121"/>
      <c r="L2" s="121"/>
      <c r="M2" s="121"/>
      <c r="N2" s="121"/>
      <c r="O2" s="121"/>
      <c r="P2" s="121"/>
      <c r="Q2" s="121"/>
      <c r="T2" s="121"/>
      <c r="U2" s="121"/>
      <c r="V2" s="121"/>
      <c r="W2" s="121"/>
    </row>
    <row r="3" spans="1:26">
      <c r="A3" s="215"/>
      <c r="B3" s="118" t="s">
        <v>615</v>
      </c>
      <c r="H3" s="121"/>
      <c r="I3" s="121"/>
      <c r="J3" s="121"/>
      <c r="K3" s="121"/>
      <c r="L3" s="121"/>
      <c r="M3" s="121"/>
      <c r="N3" s="121"/>
      <c r="O3" s="121"/>
      <c r="P3" s="121"/>
      <c r="Q3" s="121"/>
      <c r="T3" s="121"/>
      <c r="U3" s="121"/>
      <c r="V3" s="121"/>
      <c r="W3" s="121"/>
    </row>
    <row r="4" spans="1:26">
      <c r="H4" s="121"/>
      <c r="I4" s="121"/>
      <c r="J4" s="121"/>
      <c r="K4" s="121"/>
      <c r="L4" s="121"/>
      <c r="M4" s="121"/>
      <c r="N4" s="121"/>
      <c r="O4" s="121"/>
      <c r="P4" s="121"/>
      <c r="Q4" s="121"/>
      <c r="T4" s="121"/>
      <c r="U4" s="121"/>
      <c r="V4" s="249" t="s">
        <v>221</v>
      </c>
      <c r="W4" s="121"/>
    </row>
    <row r="5" spans="1:26">
      <c r="H5" s="208"/>
      <c r="I5" s="208"/>
      <c r="J5" s="208"/>
      <c r="K5" s="121"/>
      <c r="L5" s="216"/>
      <c r="M5" s="216"/>
      <c r="N5" s="216"/>
      <c r="O5" s="121"/>
      <c r="P5" s="363" t="s">
        <v>178</v>
      </c>
      <c r="Q5" s="363"/>
      <c r="R5" s="363"/>
      <c r="T5" s="363" t="s">
        <v>193</v>
      </c>
      <c r="U5" s="363"/>
      <c r="V5" s="363"/>
      <c r="W5" s="121"/>
    </row>
    <row r="6" spans="1:26" ht="43.2" customHeight="1">
      <c r="H6" s="364" t="s">
        <v>276</v>
      </c>
      <c r="I6" s="364"/>
      <c r="J6" s="364"/>
      <c r="K6" s="219"/>
      <c r="L6" s="364" t="s">
        <v>277</v>
      </c>
      <c r="M6" s="364"/>
      <c r="N6" s="364"/>
      <c r="O6" s="217"/>
      <c r="P6" s="365" t="s">
        <v>278</v>
      </c>
      <c r="Q6" s="364"/>
      <c r="R6" s="364"/>
      <c r="T6" s="364" t="s">
        <v>279</v>
      </c>
      <c r="U6" s="364"/>
      <c r="V6" s="364"/>
    </row>
    <row r="7" spans="1:26" s="218" customFormat="1" ht="23.4" customHeight="1">
      <c r="B7" s="272" t="s">
        <v>264</v>
      </c>
      <c r="C7" s="273"/>
      <c r="D7" s="274" t="s">
        <v>265</v>
      </c>
      <c r="E7" s="274"/>
      <c r="F7" s="275" t="s">
        <v>266</v>
      </c>
      <c r="H7" s="278" t="s">
        <v>533</v>
      </c>
      <c r="I7" s="220"/>
      <c r="J7" s="278" t="s">
        <v>180</v>
      </c>
      <c r="K7" s="221"/>
      <c r="L7" s="278" t="s">
        <v>533</v>
      </c>
      <c r="M7" s="220"/>
      <c r="N7" s="278" t="s">
        <v>180</v>
      </c>
      <c r="O7" s="221"/>
      <c r="P7" s="278" t="s">
        <v>533</v>
      </c>
      <c r="Q7" s="220"/>
      <c r="R7" s="278" t="s">
        <v>180</v>
      </c>
      <c r="T7" s="278" t="s">
        <v>533</v>
      </c>
      <c r="U7" s="220"/>
      <c r="V7" s="278" t="s">
        <v>180</v>
      </c>
    </row>
    <row r="8" spans="1:26" s="218" customFormat="1">
      <c r="B8" s="273"/>
      <c r="C8" s="273"/>
      <c r="D8" s="274"/>
      <c r="E8" s="274"/>
      <c r="F8" s="275" t="s">
        <v>267</v>
      </c>
      <c r="H8" s="321">
        <v>2020</v>
      </c>
      <c r="I8" s="220"/>
      <c r="J8" s="321">
        <v>2019</v>
      </c>
      <c r="K8" s="222"/>
      <c r="L8" s="321">
        <v>2020</v>
      </c>
      <c r="M8" s="220"/>
      <c r="N8" s="321">
        <v>2019</v>
      </c>
      <c r="O8" s="222"/>
      <c r="P8" s="321">
        <v>2020</v>
      </c>
      <c r="Q8" s="220"/>
      <c r="R8" s="321">
        <v>2019</v>
      </c>
      <c r="T8" s="321">
        <v>2020</v>
      </c>
      <c r="U8" s="220"/>
      <c r="V8" s="321">
        <v>2019</v>
      </c>
    </row>
    <row r="9" spans="1:26" s="218" customFormat="1" ht="10.199999999999999" customHeight="1">
      <c r="B9" s="273"/>
      <c r="C9" s="273"/>
      <c r="D9" s="274"/>
      <c r="E9" s="274"/>
      <c r="F9" s="275"/>
      <c r="H9" s="228"/>
      <c r="I9" s="220"/>
      <c r="J9" s="228"/>
      <c r="K9" s="222"/>
      <c r="L9" s="228"/>
      <c r="M9" s="220"/>
      <c r="N9" s="228"/>
      <c r="O9" s="222"/>
      <c r="P9" s="228"/>
      <c r="Q9" s="220"/>
      <c r="R9" s="228"/>
      <c r="T9" s="228"/>
      <c r="U9" s="220"/>
      <c r="V9" s="228"/>
    </row>
    <row r="10" spans="1:26">
      <c r="B10" s="276" t="s">
        <v>268</v>
      </c>
      <c r="D10" s="277" t="s">
        <v>269</v>
      </c>
      <c r="F10" s="277" t="s">
        <v>274</v>
      </c>
      <c r="H10" s="121">
        <v>4000000</v>
      </c>
      <c r="I10" s="121"/>
      <c r="J10" s="121">
        <v>4000000</v>
      </c>
      <c r="K10" s="121"/>
      <c r="L10" s="119">
        <v>48.99</v>
      </c>
      <c r="M10" s="119"/>
      <c r="N10" s="119">
        <v>0</v>
      </c>
      <c r="O10" s="119"/>
      <c r="P10" s="19">
        <v>1137891.4500000002</v>
      </c>
      <c r="Q10" s="119"/>
      <c r="R10" s="119">
        <v>0</v>
      </c>
      <c r="S10" s="120"/>
      <c r="T10" s="19">
        <v>1959900.0000000002</v>
      </c>
      <c r="U10" s="119"/>
      <c r="V10" s="119">
        <v>0</v>
      </c>
      <c r="W10" s="119"/>
      <c r="Y10" s="223"/>
      <c r="Z10" s="224"/>
    </row>
    <row r="11" spans="1:26">
      <c r="D11" s="277" t="s">
        <v>270</v>
      </c>
      <c r="H11" s="121"/>
      <c r="I11" s="121"/>
      <c r="J11" s="121"/>
      <c r="K11" s="121"/>
      <c r="L11" s="121"/>
      <c r="M11" s="121"/>
      <c r="N11" s="119"/>
      <c r="O11" s="119"/>
      <c r="P11" s="119"/>
      <c r="Q11" s="119"/>
      <c r="R11" s="120"/>
      <c r="S11" s="120"/>
      <c r="T11" s="119"/>
      <c r="U11" s="119"/>
      <c r="V11" s="119"/>
      <c r="W11" s="119"/>
    </row>
    <row r="12" spans="1:26">
      <c r="D12" s="277" t="s">
        <v>271</v>
      </c>
      <c r="H12" s="121"/>
      <c r="I12" s="121"/>
      <c r="J12" s="121"/>
      <c r="K12" s="121"/>
      <c r="L12" s="121"/>
      <c r="M12" s="121"/>
      <c r="N12" s="119"/>
      <c r="O12" s="119"/>
      <c r="P12" s="119"/>
      <c r="Q12" s="119"/>
      <c r="R12" s="120"/>
      <c r="S12" s="120"/>
      <c r="T12" s="119"/>
      <c r="U12" s="119"/>
      <c r="V12" s="119"/>
      <c r="W12" s="119"/>
    </row>
    <row r="13" spans="1:26">
      <c r="D13" s="277" t="s">
        <v>272</v>
      </c>
      <c r="P13" s="120"/>
      <c r="Q13" s="120"/>
      <c r="R13" s="120"/>
      <c r="S13" s="120"/>
      <c r="T13" s="120"/>
      <c r="U13" s="120"/>
      <c r="V13" s="120"/>
    </row>
    <row r="14" spans="1:26">
      <c r="D14" s="277" t="s">
        <v>273</v>
      </c>
      <c r="H14" s="121"/>
      <c r="I14" s="121"/>
      <c r="J14" s="121"/>
      <c r="K14" s="121"/>
      <c r="L14" s="121"/>
      <c r="M14" s="121"/>
      <c r="N14" s="121"/>
      <c r="O14" s="121"/>
      <c r="P14" s="120"/>
      <c r="Q14" s="120"/>
      <c r="R14" s="120"/>
      <c r="S14" s="120"/>
      <c r="T14" s="120"/>
      <c r="U14" s="120"/>
      <c r="V14" s="120"/>
    </row>
    <row r="15" spans="1:26">
      <c r="D15" s="217"/>
      <c r="H15" s="121"/>
      <c r="I15" s="121"/>
      <c r="J15" s="121"/>
      <c r="K15" s="121"/>
      <c r="L15" s="121"/>
      <c r="M15" s="121"/>
      <c r="N15" s="121"/>
      <c r="O15" s="121"/>
      <c r="P15" s="120"/>
      <c r="Q15" s="120"/>
      <c r="R15" s="32"/>
      <c r="S15" s="120"/>
      <c r="T15" s="120"/>
      <c r="U15" s="120"/>
      <c r="V15" s="120"/>
      <c r="W15" s="120"/>
    </row>
    <row r="16" spans="1:26">
      <c r="H16" s="121"/>
      <c r="I16" s="121"/>
      <c r="J16" s="121"/>
      <c r="K16" s="121"/>
      <c r="L16" s="121"/>
      <c r="M16" s="121"/>
      <c r="N16" s="121"/>
      <c r="O16" s="121"/>
      <c r="P16" s="225"/>
      <c r="Q16" s="225"/>
      <c r="R16" s="225"/>
      <c r="S16" s="120"/>
      <c r="T16" s="225"/>
      <c r="U16" s="225"/>
      <c r="V16" s="225"/>
      <c r="W16" s="119"/>
    </row>
    <row r="17" spans="2:26">
      <c r="B17" s="123" t="s">
        <v>275</v>
      </c>
      <c r="D17" s="362" t="s">
        <v>506</v>
      </c>
      <c r="F17" s="277" t="s">
        <v>274</v>
      </c>
      <c r="H17" s="121">
        <v>275000000</v>
      </c>
      <c r="I17" s="121"/>
      <c r="J17" s="121">
        <v>250000000</v>
      </c>
      <c r="K17" s="121"/>
      <c r="L17" s="226">
        <v>25.45</v>
      </c>
      <c r="M17" s="226"/>
      <c r="N17" s="121">
        <v>0</v>
      </c>
      <c r="O17" s="121"/>
      <c r="P17" s="19">
        <v>247339946.96000001</v>
      </c>
      <c r="Q17" s="227"/>
      <c r="R17" s="225">
        <v>0</v>
      </c>
      <c r="S17" s="120"/>
      <c r="T17" s="1">
        <v>250000000</v>
      </c>
      <c r="U17" s="227"/>
      <c r="V17" s="225">
        <v>0</v>
      </c>
      <c r="W17" s="120"/>
      <c r="Y17" s="121"/>
      <c r="Z17" s="224"/>
    </row>
    <row r="18" spans="2:26">
      <c r="D18" s="362"/>
      <c r="H18" s="121"/>
      <c r="I18" s="121"/>
      <c r="J18" s="121"/>
      <c r="K18" s="121"/>
      <c r="L18" s="121"/>
      <c r="M18" s="121"/>
      <c r="N18" s="121"/>
      <c r="O18" s="121"/>
      <c r="P18" s="228"/>
      <c r="Q18" s="228"/>
      <c r="R18" s="228"/>
      <c r="T18" s="228"/>
      <c r="U18" s="228"/>
      <c r="V18" s="228"/>
      <c r="W18" s="229"/>
    </row>
    <row r="19" spans="2:26">
      <c r="D19" s="362"/>
      <c r="H19" s="121"/>
      <c r="I19" s="121"/>
      <c r="J19" s="121"/>
      <c r="K19" s="121"/>
      <c r="L19" s="121"/>
      <c r="M19" s="121"/>
      <c r="N19" s="121"/>
      <c r="O19" s="121"/>
      <c r="P19" s="228"/>
      <c r="Q19" s="228"/>
      <c r="R19" s="228"/>
      <c r="T19" s="228"/>
      <c r="U19" s="228"/>
      <c r="V19" s="228"/>
      <c r="W19" s="229"/>
    </row>
    <row r="20" spans="2:26" ht="24" thickBot="1">
      <c r="H20" s="121"/>
      <c r="I20" s="121"/>
      <c r="J20" s="121"/>
      <c r="K20" s="121"/>
      <c r="L20" s="121"/>
      <c r="M20" s="121"/>
      <c r="N20" s="121"/>
      <c r="O20" s="121"/>
      <c r="P20" s="17">
        <f>SUM(P10:P19)</f>
        <v>248477838.41</v>
      </c>
      <c r="Q20" s="230">
        <f t="shared" ref="Q20:U20" si="0">SUM(Q10:Q19)</f>
        <v>0</v>
      </c>
      <c r="R20" s="231">
        <f>SUM(R10:R19)</f>
        <v>0</v>
      </c>
      <c r="S20" s="230">
        <f t="shared" si="0"/>
        <v>0</v>
      </c>
      <c r="T20" s="17">
        <f>SUM(T10:T19)</f>
        <v>251959900</v>
      </c>
      <c r="U20" s="230">
        <f t="shared" si="0"/>
        <v>0</v>
      </c>
      <c r="V20" s="231">
        <f>SUM(V10:V19)</f>
        <v>0</v>
      </c>
      <c r="W20" s="232"/>
      <c r="Y20" s="223"/>
    </row>
    <row r="21" spans="2:26" ht="24" thickTop="1">
      <c r="H21" s="121"/>
      <c r="I21" s="121"/>
      <c r="J21" s="121"/>
      <c r="K21" s="121"/>
      <c r="L21" s="121"/>
      <c r="M21" s="121"/>
      <c r="N21" s="121"/>
      <c r="O21" s="121"/>
      <c r="P21" s="230"/>
      <c r="Q21" s="230"/>
      <c r="R21" s="230"/>
      <c r="T21" s="230"/>
      <c r="U21" s="230"/>
      <c r="V21" s="230"/>
      <c r="W21" s="232"/>
    </row>
    <row r="22" spans="2:26">
      <c r="H22" s="121"/>
      <c r="I22" s="121"/>
      <c r="J22" s="121"/>
      <c r="K22" s="121"/>
      <c r="L22" s="121"/>
      <c r="M22" s="121"/>
      <c r="N22" s="121"/>
      <c r="O22" s="121"/>
      <c r="P22" s="122"/>
      <c r="Q22" s="122"/>
      <c r="R22" s="230"/>
      <c r="T22" s="230"/>
      <c r="U22" s="230"/>
      <c r="V22" s="230"/>
      <c r="W22" s="232"/>
    </row>
    <row r="23" spans="2:26">
      <c r="H23" s="121"/>
      <c r="I23" s="121"/>
      <c r="J23" s="121"/>
      <c r="K23" s="121"/>
      <c r="L23" s="121"/>
      <c r="M23" s="121"/>
      <c r="N23" s="121"/>
      <c r="O23" s="121"/>
      <c r="P23" s="230"/>
      <c r="Q23" s="230"/>
      <c r="R23" s="230"/>
      <c r="T23" s="230"/>
      <c r="U23" s="230"/>
      <c r="V23" s="230"/>
      <c r="W23" s="232"/>
    </row>
    <row r="24" spans="2:26">
      <c r="H24" s="121"/>
      <c r="I24" s="121"/>
      <c r="J24" s="121"/>
      <c r="K24" s="121"/>
      <c r="L24" s="121"/>
      <c r="M24" s="121"/>
      <c r="N24" s="121"/>
      <c r="O24" s="121"/>
      <c r="P24" s="228"/>
      <c r="Q24" s="228"/>
      <c r="R24" s="228"/>
      <c r="T24" s="228"/>
      <c r="U24" s="228"/>
      <c r="V24" s="228"/>
      <c r="W24" s="229"/>
    </row>
    <row r="25" spans="2:26">
      <c r="H25" s="121"/>
      <c r="I25" s="121"/>
      <c r="J25" s="121"/>
      <c r="K25" s="121"/>
      <c r="L25" s="121"/>
      <c r="M25" s="121"/>
      <c r="N25" s="121"/>
      <c r="O25" s="121"/>
      <c r="P25" s="220"/>
      <c r="Q25" s="220"/>
      <c r="R25" s="220"/>
      <c r="T25" s="220"/>
      <c r="U25" s="220"/>
      <c r="V25" s="220"/>
      <c r="W25" s="218"/>
    </row>
    <row r="26" spans="2:26">
      <c r="H26" s="121"/>
      <c r="I26" s="121"/>
      <c r="J26" s="121"/>
      <c r="K26" s="121"/>
      <c r="L26" s="121"/>
      <c r="M26" s="121"/>
      <c r="N26" s="121"/>
      <c r="O26" s="121"/>
    </row>
    <row r="27" spans="2:26"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T27" s="119"/>
      <c r="U27" s="119"/>
      <c r="V27" s="119"/>
      <c r="W27" s="121"/>
    </row>
  </sheetData>
  <mergeCells count="7">
    <mergeCell ref="D17:D19"/>
    <mergeCell ref="P5:R5"/>
    <mergeCell ref="T5:V5"/>
    <mergeCell ref="H6:J6"/>
    <mergeCell ref="L6:N6"/>
    <mergeCell ref="P6:R6"/>
    <mergeCell ref="T6:V6"/>
  </mergeCells>
  <pageMargins left="0.39370078740157483" right="0.23622047244094491" top="0.98425196850393704" bottom="0.59055118110236227" header="0.31496062992125984" footer="0.31496062992125984"/>
  <pageSetup paperSize="9" scale="80" firstPageNumber="20" orientation="landscape" useFirstPageNumber="1" r:id="rId1"/>
  <headerFooter alignWithMargins="0">
    <oddHeader>&amp;L&amp;"Angsana New,Regular"Grand Prix International Public Company Limited</oddHeader>
    <oddFooter>&amp;L&amp;"Angsana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3"/>
  <sheetViews>
    <sheetView view="pageBreakPreview" topLeftCell="A269" zoomScaleNormal="100" zoomScaleSheetLayoutView="100" workbookViewId="0">
      <selection activeCell="G277" sqref="G277"/>
    </sheetView>
  </sheetViews>
  <sheetFormatPr defaultColWidth="9" defaultRowHeight="23.4"/>
  <cols>
    <col min="1" max="1" width="3.21875" style="1" customWidth="1"/>
    <col min="2" max="2" width="4.109375" style="1" customWidth="1"/>
    <col min="3" max="3" width="3.77734375" style="1" customWidth="1"/>
    <col min="4" max="4" width="13.6640625" style="1" customWidth="1"/>
    <col min="5" max="5" width="3.6640625" style="1" customWidth="1"/>
    <col min="6" max="6" width="0.88671875" style="1" customWidth="1"/>
    <col min="7" max="7" width="9.5546875" style="1" customWidth="1"/>
    <col min="8" max="8" width="1" style="1" customWidth="1"/>
    <col min="9" max="9" width="16.5546875" style="1" customWidth="1"/>
    <col min="10" max="10" width="0.77734375" style="1" customWidth="1"/>
    <col min="11" max="11" width="16.109375" style="1" customWidth="1"/>
    <col min="12" max="12" width="0.88671875" style="1" customWidth="1"/>
    <col min="13" max="13" width="16.5546875" style="1" customWidth="1"/>
    <col min="14" max="14" width="0.88671875" style="1" customWidth="1"/>
    <col min="15" max="15" width="16.5546875" style="1" customWidth="1"/>
    <col min="16" max="16" width="0.88671875" style="1" customWidth="1"/>
    <col min="17" max="17" width="15.77734375" style="1" customWidth="1"/>
    <col min="18" max="18" width="1.21875" style="1" customWidth="1"/>
    <col min="19" max="19" width="13.88671875" style="76" customWidth="1"/>
    <col min="20" max="20" width="15.88671875" style="76" customWidth="1"/>
    <col min="21" max="21" width="17.6640625" style="5" bestFit="1" customWidth="1"/>
    <col min="22" max="22" width="3.44140625" style="5" customWidth="1"/>
    <col min="23" max="23" width="12.77734375" style="5" customWidth="1"/>
    <col min="24" max="24" width="12.109375" style="5" bestFit="1" customWidth="1"/>
    <col min="25" max="16384" width="9" style="5"/>
  </cols>
  <sheetData>
    <row r="1" spans="1:15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5">
      <c r="B2" s="279" t="s">
        <v>574</v>
      </c>
      <c r="H2" s="5"/>
      <c r="I2" s="5"/>
      <c r="J2" s="5"/>
      <c r="K2" s="5"/>
      <c r="L2" s="5"/>
      <c r="M2" s="5"/>
      <c r="N2" s="5"/>
    </row>
    <row r="3" spans="1:15">
      <c r="H3" s="5"/>
      <c r="I3" s="5"/>
      <c r="J3" s="5"/>
      <c r="K3" s="5"/>
      <c r="L3" s="5"/>
      <c r="M3" s="99"/>
      <c r="N3" s="99"/>
      <c r="O3" s="249" t="s">
        <v>221</v>
      </c>
    </row>
    <row r="4" spans="1:15" ht="45" customHeight="1">
      <c r="H4" s="5"/>
      <c r="I4" s="5"/>
      <c r="J4" s="5"/>
      <c r="K4" s="5"/>
      <c r="L4" s="5"/>
      <c r="M4" s="115"/>
      <c r="N4" s="19"/>
      <c r="O4" s="334" t="s">
        <v>178</v>
      </c>
    </row>
    <row r="5" spans="1:15">
      <c r="B5" s="1" t="s">
        <v>280</v>
      </c>
      <c r="H5" s="5"/>
      <c r="I5" s="5"/>
      <c r="J5" s="5"/>
      <c r="K5" s="5"/>
      <c r="L5" s="5"/>
      <c r="M5" s="234"/>
      <c r="N5" s="19"/>
      <c r="O5" s="235">
        <v>0</v>
      </c>
    </row>
    <row r="6" spans="1:15">
      <c r="B6" s="1" t="s">
        <v>281</v>
      </c>
      <c r="H6" s="5"/>
      <c r="I6" s="5"/>
      <c r="J6" s="5"/>
      <c r="K6" s="5"/>
      <c r="L6" s="5"/>
      <c r="M6" s="124"/>
      <c r="O6" s="124">
        <v>251959900</v>
      </c>
    </row>
    <row r="7" spans="1:15">
      <c r="B7" s="1" t="s">
        <v>282</v>
      </c>
      <c r="H7" s="5"/>
      <c r="I7" s="5"/>
      <c r="J7" s="5"/>
      <c r="K7" s="5"/>
      <c r="L7" s="5"/>
      <c r="M7" s="127"/>
      <c r="O7" s="213">
        <v>-3482061.59</v>
      </c>
    </row>
    <row r="8" spans="1:15" ht="24" thickBot="1">
      <c r="B8" s="1" t="s">
        <v>283</v>
      </c>
      <c r="H8" s="5"/>
      <c r="I8" s="5"/>
      <c r="J8" s="5"/>
      <c r="K8" s="5"/>
      <c r="L8" s="5"/>
      <c r="M8" s="124"/>
      <c r="O8" s="125">
        <f>SUM(O5:O7)</f>
        <v>248477838.41</v>
      </c>
    </row>
    <row r="9" spans="1:15" ht="16.2" customHeight="1" thickTop="1">
      <c r="H9" s="5"/>
      <c r="I9" s="5"/>
      <c r="J9" s="5"/>
      <c r="K9" s="5"/>
      <c r="L9" s="5"/>
    </row>
    <row r="10" spans="1:15">
      <c r="A10" s="126" t="s">
        <v>9</v>
      </c>
      <c r="B10" s="118" t="s">
        <v>284</v>
      </c>
      <c r="C10" s="118"/>
      <c r="D10" s="128"/>
      <c r="F10" s="5"/>
      <c r="G10" s="5"/>
      <c r="H10" s="5"/>
      <c r="I10" s="5"/>
      <c r="J10" s="5"/>
      <c r="K10" s="5"/>
      <c r="L10" s="5"/>
      <c r="M10" s="5"/>
      <c r="N10" s="5"/>
    </row>
    <row r="11" spans="1:15">
      <c r="A11" s="118"/>
      <c r="B11" s="15" t="s">
        <v>285</v>
      </c>
      <c r="C11" s="118"/>
      <c r="D11" s="128"/>
      <c r="F11" s="5"/>
      <c r="G11" s="5"/>
      <c r="H11" s="5"/>
      <c r="I11" s="5"/>
      <c r="J11" s="5"/>
      <c r="K11" s="5"/>
      <c r="L11" s="5"/>
      <c r="M11" s="5"/>
      <c r="N11" s="5"/>
    </row>
    <row r="12" spans="1:15" ht="23.4" customHeight="1">
      <c r="G12" s="381" t="s">
        <v>276</v>
      </c>
      <c r="H12" s="381"/>
      <c r="I12" s="381"/>
      <c r="J12" s="52"/>
      <c r="K12" s="351" t="s">
        <v>277</v>
      </c>
      <c r="L12" s="58"/>
      <c r="M12" s="382" t="s">
        <v>279</v>
      </c>
      <c r="N12" s="382"/>
      <c r="O12" s="382"/>
    </row>
    <row r="13" spans="1:15">
      <c r="B13" s="377" t="s">
        <v>264</v>
      </c>
      <c r="C13" s="377"/>
      <c r="D13" s="377"/>
      <c r="G13" s="57" t="s">
        <v>19</v>
      </c>
      <c r="H13" s="58"/>
      <c r="I13" s="59" t="s">
        <v>20</v>
      </c>
      <c r="J13" s="28"/>
      <c r="K13" s="180"/>
      <c r="L13" s="58"/>
      <c r="M13" s="57" t="s">
        <v>19</v>
      </c>
      <c r="N13" s="58"/>
      <c r="O13" s="59" t="s">
        <v>20</v>
      </c>
    </row>
    <row r="14" spans="1:15" ht="24" thickBot="1">
      <c r="B14" s="28" t="s">
        <v>18</v>
      </c>
      <c r="C14" s="52"/>
      <c r="D14" s="5"/>
      <c r="G14" s="129">
        <v>50000</v>
      </c>
      <c r="H14" s="52"/>
      <c r="I14" s="125">
        <v>1602500</v>
      </c>
      <c r="J14" s="130">
        <v>50000</v>
      </c>
      <c r="K14" s="63">
        <v>100</v>
      </c>
      <c r="L14" s="5"/>
      <c r="M14" s="129">
        <v>50000</v>
      </c>
      <c r="N14" s="131"/>
      <c r="O14" s="125">
        <f>+I14</f>
        <v>1602500</v>
      </c>
    </row>
    <row r="15" spans="1:15" ht="6" customHeight="1" thickTop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5">
      <c r="B16" s="5" t="s">
        <v>286</v>
      </c>
      <c r="L16" s="5"/>
      <c r="M16" s="5"/>
      <c r="N16" s="5"/>
    </row>
    <row r="17" spans="1:22">
      <c r="B17" s="13" t="s">
        <v>287</v>
      </c>
      <c r="L17" s="5"/>
      <c r="M17" s="5"/>
      <c r="N17" s="5"/>
    </row>
    <row r="18" spans="1:22">
      <c r="B18" s="5" t="s">
        <v>288</v>
      </c>
      <c r="L18" s="5"/>
      <c r="M18" s="5"/>
      <c r="N18" s="5"/>
    </row>
    <row r="19" spans="1:22" ht="16.2" customHeight="1">
      <c r="B19" s="233"/>
      <c r="L19" s="5"/>
      <c r="M19" s="5"/>
      <c r="N19" s="5"/>
    </row>
    <row r="20" spans="1:22">
      <c r="A20" s="9" t="s">
        <v>21</v>
      </c>
      <c r="B20" s="1" t="s">
        <v>289</v>
      </c>
    </row>
    <row r="21" spans="1:22">
      <c r="B21" s="5" t="s">
        <v>534</v>
      </c>
    </row>
    <row r="22" spans="1:22">
      <c r="A22" s="5"/>
      <c r="B22" s="5" t="s">
        <v>578</v>
      </c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22">
      <c r="B23" s="5" t="s">
        <v>577</v>
      </c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22" ht="18" customHeight="1">
      <c r="B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22">
      <c r="A25" s="47" t="s">
        <v>12</v>
      </c>
      <c r="B25" s="280" t="s">
        <v>189</v>
      </c>
      <c r="C25" s="20"/>
      <c r="D25" s="21"/>
      <c r="E25" s="20"/>
      <c r="F25" s="20"/>
      <c r="G25" s="20"/>
      <c r="H25" s="20"/>
      <c r="I25" s="20"/>
      <c r="J25" s="20"/>
      <c r="K25" s="20"/>
      <c r="L25" s="20"/>
      <c r="M25" s="20"/>
    </row>
    <row r="26" spans="1:22">
      <c r="A26" s="20"/>
      <c r="B26" s="20" t="s">
        <v>575</v>
      </c>
      <c r="C26" s="20"/>
      <c r="D26" s="21"/>
      <c r="E26" s="20"/>
      <c r="F26" s="20"/>
      <c r="G26" s="20"/>
      <c r="H26" s="20"/>
      <c r="I26" s="20"/>
      <c r="J26" s="20"/>
      <c r="K26" s="20"/>
      <c r="L26" s="20"/>
      <c r="M26" s="20"/>
    </row>
    <row r="27" spans="1:22">
      <c r="A27" s="20"/>
      <c r="B27" s="20"/>
      <c r="C27" s="20" t="s">
        <v>576</v>
      </c>
      <c r="D27" s="21"/>
      <c r="E27" s="20"/>
      <c r="F27" s="20"/>
      <c r="G27" s="20"/>
      <c r="H27" s="20"/>
      <c r="I27" s="20"/>
      <c r="J27" s="20"/>
      <c r="K27" s="20"/>
      <c r="L27" s="20"/>
      <c r="M27" s="20"/>
      <c r="O27" s="366" t="s">
        <v>221</v>
      </c>
    </row>
    <row r="28" spans="1:22" ht="13.8" customHeight="1">
      <c r="A28" s="20"/>
      <c r="B28" s="20"/>
      <c r="C28" s="20"/>
      <c r="D28" s="21"/>
      <c r="E28" s="20"/>
      <c r="F28" s="20"/>
      <c r="G28" s="20"/>
      <c r="H28" s="20"/>
      <c r="I28" s="20"/>
      <c r="J28" s="20"/>
      <c r="K28" s="20"/>
      <c r="L28" s="20"/>
      <c r="M28" s="20"/>
      <c r="O28" s="366"/>
    </row>
    <row r="29" spans="1:22" ht="57" customHeight="1">
      <c r="A29" s="20"/>
      <c r="B29" s="20"/>
      <c r="C29" s="20"/>
      <c r="D29" s="21"/>
      <c r="E29" s="20"/>
      <c r="F29" s="20"/>
      <c r="G29" s="20"/>
      <c r="H29" s="20"/>
      <c r="I29" s="132"/>
      <c r="J29" s="132"/>
      <c r="K29" s="132"/>
      <c r="L29" s="20"/>
      <c r="M29" s="281" t="s">
        <v>178</v>
      </c>
      <c r="N29" s="133"/>
      <c r="O29" s="281" t="s">
        <v>193</v>
      </c>
    </row>
    <row r="30" spans="1:22">
      <c r="A30" s="20"/>
      <c r="B30" s="5"/>
      <c r="C30" s="20" t="s">
        <v>290</v>
      </c>
      <c r="D30" s="20"/>
      <c r="E30" s="20"/>
      <c r="F30" s="20"/>
      <c r="G30" s="20"/>
      <c r="H30" s="20"/>
      <c r="I30" s="19"/>
      <c r="J30" s="132"/>
      <c r="K30" s="19"/>
      <c r="L30" s="20"/>
      <c r="M30" s="1">
        <v>184484774.16</v>
      </c>
      <c r="O30" s="1">
        <v>184480956.62999997</v>
      </c>
      <c r="U30" s="76"/>
      <c r="V30" s="76"/>
    </row>
    <row r="31" spans="1:22">
      <c r="A31" s="20"/>
      <c r="B31" s="5"/>
      <c r="C31" s="20" t="s">
        <v>291</v>
      </c>
      <c r="D31" s="20"/>
      <c r="E31" s="20"/>
      <c r="F31" s="20"/>
      <c r="G31" s="20"/>
      <c r="H31" s="20"/>
      <c r="I31" s="19"/>
      <c r="J31" s="132"/>
      <c r="K31" s="132"/>
      <c r="L31" s="20"/>
      <c r="M31" s="1">
        <v>11544735.890000001</v>
      </c>
      <c r="O31" s="1">
        <v>11544735.890000001</v>
      </c>
      <c r="U31" s="76"/>
      <c r="V31" s="76"/>
    </row>
    <row r="32" spans="1:22">
      <c r="A32" s="20"/>
      <c r="B32" s="5"/>
      <c r="C32" s="20" t="s">
        <v>522</v>
      </c>
      <c r="D32" s="20"/>
      <c r="E32" s="20"/>
      <c r="F32" s="20"/>
      <c r="G32" s="20"/>
      <c r="H32" s="20"/>
      <c r="I32" s="19"/>
      <c r="J32" s="132"/>
      <c r="K32" s="132"/>
      <c r="L32" s="20"/>
      <c r="M32" s="1">
        <v>350467.29</v>
      </c>
      <c r="O32" s="1">
        <v>350467.29</v>
      </c>
      <c r="U32" s="76"/>
      <c r="V32" s="76"/>
    </row>
    <row r="33" spans="1:22">
      <c r="A33" s="20"/>
      <c r="B33" s="5"/>
      <c r="C33" s="20" t="s">
        <v>523</v>
      </c>
      <c r="D33" s="5"/>
      <c r="E33" s="20"/>
      <c r="F33" s="20"/>
      <c r="G33" s="20"/>
      <c r="H33" s="20"/>
      <c r="I33" s="19"/>
      <c r="J33" s="132"/>
      <c r="K33" s="132"/>
      <c r="L33" s="20"/>
      <c r="M33" s="2">
        <v>-353577.29</v>
      </c>
      <c r="O33" s="2">
        <v>-353577.29</v>
      </c>
      <c r="U33" s="76"/>
      <c r="V33" s="76"/>
    </row>
    <row r="34" spans="1:22">
      <c r="A34" s="20"/>
      <c r="B34" s="5"/>
      <c r="C34" s="20" t="s">
        <v>524</v>
      </c>
      <c r="D34" s="20"/>
      <c r="E34" s="20"/>
      <c r="F34" s="20"/>
      <c r="G34" s="20"/>
      <c r="H34" s="20"/>
      <c r="I34" s="2"/>
      <c r="J34" s="132"/>
      <c r="K34" s="136"/>
      <c r="L34" s="76"/>
      <c r="M34" s="2">
        <v>-2448826.33</v>
      </c>
      <c r="N34" s="3"/>
      <c r="O34" s="2">
        <v>-2448826.33</v>
      </c>
      <c r="U34" s="76"/>
      <c r="V34" s="76"/>
    </row>
    <row r="35" spans="1:22">
      <c r="A35" s="20"/>
      <c r="B35" s="5"/>
      <c r="C35" s="20" t="s">
        <v>525</v>
      </c>
      <c r="D35" s="20"/>
      <c r="E35" s="5"/>
      <c r="F35" s="20"/>
      <c r="G35" s="20"/>
      <c r="H35" s="20"/>
      <c r="I35" s="2"/>
      <c r="J35" s="132"/>
      <c r="K35" s="2"/>
      <c r="L35" s="2"/>
      <c r="M35" s="2">
        <v>-65226.46</v>
      </c>
      <c r="N35" s="2"/>
      <c r="O35" s="2">
        <v>-65226.46</v>
      </c>
      <c r="U35" s="76"/>
      <c r="V35" s="76"/>
    </row>
    <row r="36" spans="1:22">
      <c r="A36" s="20"/>
      <c r="B36" s="5"/>
      <c r="C36" s="20" t="s">
        <v>292</v>
      </c>
      <c r="D36" s="20"/>
      <c r="E36" s="22"/>
      <c r="F36" s="22"/>
      <c r="G36" s="22"/>
      <c r="H36" s="22"/>
      <c r="I36" s="2"/>
      <c r="J36" s="137"/>
      <c r="K36" s="2"/>
      <c r="L36" s="22"/>
      <c r="M36" s="2">
        <f>-11558152.06-544.14</f>
        <v>-11558696.200000001</v>
      </c>
      <c r="O36" s="2">
        <v>-11558152.060000001</v>
      </c>
      <c r="U36" s="76"/>
      <c r="V36" s="76"/>
    </row>
    <row r="37" spans="1:22" ht="24" thickBot="1">
      <c r="B37" s="5"/>
      <c r="C37" s="20" t="s">
        <v>293</v>
      </c>
      <c r="I37" s="19"/>
      <c r="J37" s="19"/>
      <c r="K37" s="19"/>
      <c r="M37" s="17">
        <f>SUM(M30:M36)</f>
        <v>181953651.06</v>
      </c>
      <c r="O37" s="17">
        <f>SUM(O30:O36)</f>
        <v>181950377.66999996</v>
      </c>
      <c r="U37" s="76"/>
      <c r="V37" s="76"/>
    </row>
    <row r="38" spans="1:22" ht="24" thickTop="1"/>
    <row r="40" spans="1:22">
      <c r="B40" s="50" t="s">
        <v>579</v>
      </c>
    </row>
    <row r="41" spans="1:22">
      <c r="B41" s="51"/>
      <c r="C41" s="282" t="s">
        <v>580</v>
      </c>
    </row>
    <row r="42" spans="1:22">
      <c r="B42" s="50" t="s">
        <v>581</v>
      </c>
    </row>
    <row r="43" spans="1:22">
      <c r="B43" s="51"/>
      <c r="C43" s="1" t="s">
        <v>294</v>
      </c>
    </row>
    <row r="44" spans="1:22">
      <c r="B44" s="51"/>
      <c r="C44" s="5" t="s">
        <v>295</v>
      </c>
    </row>
    <row r="45" spans="1:22">
      <c r="B45" s="50"/>
    </row>
    <row r="46" spans="1:22">
      <c r="A46" s="9" t="s">
        <v>22</v>
      </c>
      <c r="B46" s="1" t="s">
        <v>159</v>
      </c>
    </row>
    <row r="47" spans="1:22">
      <c r="B47" s="20" t="s">
        <v>535</v>
      </c>
      <c r="I47" s="20"/>
      <c r="J47" s="20"/>
      <c r="K47" s="20"/>
      <c r="L47" s="20"/>
      <c r="M47" s="20"/>
    </row>
    <row r="48" spans="1:22">
      <c r="I48" s="134"/>
      <c r="J48" s="134"/>
      <c r="K48" s="134"/>
      <c r="L48" s="132"/>
      <c r="M48" s="133"/>
      <c r="N48" s="133"/>
      <c r="O48" s="249" t="s">
        <v>221</v>
      </c>
    </row>
    <row r="49" spans="1:26" ht="105.6" customHeight="1">
      <c r="I49" s="134"/>
      <c r="J49" s="134"/>
      <c r="K49" s="134"/>
      <c r="L49" s="132"/>
      <c r="M49" s="5"/>
      <c r="N49" s="133"/>
      <c r="O49" s="332" t="s">
        <v>262</v>
      </c>
    </row>
    <row r="50" spans="1:26">
      <c r="B50" s="20" t="s">
        <v>290</v>
      </c>
      <c r="I50" s="138"/>
      <c r="J50" s="132"/>
      <c r="K50" s="115"/>
      <c r="L50" s="132"/>
      <c r="M50" s="48"/>
      <c r="O50" s="3">
        <v>0</v>
      </c>
    </row>
    <row r="51" spans="1:26">
      <c r="B51" s="1" t="s">
        <v>296</v>
      </c>
      <c r="I51" s="19"/>
      <c r="J51" s="19"/>
      <c r="L51" s="19"/>
      <c r="M51" s="19"/>
      <c r="O51" s="1">
        <v>15290877.439999999</v>
      </c>
    </row>
    <row r="52" spans="1:26" s="1" customFormat="1">
      <c r="A52" s="101"/>
      <c r="B52" s="1" t="s">
        <v>616</v>
      </c>
      <c r="D52" s="91"/>
      <c r="E52" s="101"/>
      <c r="F52" s="101"/>
      <c r="G52" s="101"/>
      <c r="H52" s="101"/>
      <c r="I52" s="139"/>
      <c r="J52" s="139"/>
      <c r="L52" s="139"/>
      <c r="M52" s="19"/>
      <c r="O52" s="1">
        <v>2448826.3300000005</v>
      </c>
      <c r="R52" s="76"/>
      <c r="S52" s="77"/>
      <c r="T52" s="76"/>
      <c r="U52" s="5"/>
      <c r="V52" s="5"/>
      <c r="W52" s="5"/>
      <c r="X52" s="5"/>
      <c r="Y52" s="5"/>
      <c r="Z52" s="5"/>
    </row>
    <row r="53" spans="1:26">
      <c r="B53" s="20" t="s">
        <v>291</v>
      </c>
      <c r="I53" s="19"/>
      <c r="J53" s="19"/>
      <c r="L53" s="19"/>
      <c r="M53" s="19"/>
      <c r="O53" s="1">
        <v>1791790.47</v>
      </c>
    </row>
    <row r="54" spans="1:26" s="1" customFormat="1">
      <c r="A54" s="101"/>
      <c r="B54" s="1" t="s">
        <v>298</v>
      </c>
      <c r="D54" s="101"/>
      <c r="E54" s="101"/>
      <c r="F54" s="101"/>
      <c r="G54" s="101"/>
      <c r="H54" s="101"/>
      <c r="I54" s="139"/>
      <c r="J54" s="139"/>
      <c r="K54" s="2"/>
      <c r="L54" s="139"/>
      <c r="M54" s="2"/>
      <c r="N54" s="139"/>
      <c r="O54" s="2">
        <v>-2633709.2799999998</v>
      </c>
      <c r="R54" s="76"/>
      <c r="S54" s="5"/>
      <c r="T54" s="76"/>
      <c r="U54" s="5"/>
      <c r="V54" s="5"/>
      <c r="W54" s="5"/>
      <c r="X54" s="5"/>
      <c r="Y54" s="5"/>
      <c r="Z54" s="5"/>
    </row>
    <row r="55" spans="1:26" s="1" customFormat="1">
      <c r="A55" s="101"/>
      <c r="B55" s="1" t="s">
        <v>507</v>
      </c>
      <c r="D55" s="101"/>
      <c r="E55" s="101"/>
      <c r="F55" s="101"/>
      <c r="G55" s="101"/>
      <c r="H55" s="101"/>
      <c r="I55" s="139"/>
      <c r="J55" s="139"/>
      <c r="K55" s="2"/>
      <c r="L55" s="139"/>
      <c r="M55" s="2"/>
      <c r="N55" s="139"/>
      <c r="O55" s="2">
        <v>-534486.9</v>
      </c>
      <c r="R55" s="76"/>
      <c r="S55" s="5"/>
      <c r="T55" s="76"/>
      <c r="U55" s="5"/>
      <c r="V55" s="5"/>
      <c r="W55" s="5"/>
      <c r="X55" s="5"/>
      <c r="Y55" s="5"/>
      <c r="Z55" s="5"/>
    </row>
    <row r="56" spans="1:26" s="1" customFormat="1" ht="24" thickBot="1">
      <c r="A56" s="101"/>
      <c r="B56" s="20" t="s">
        <v>293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9"/>
      <c r="O56" s="17">
        <f>SUM(O50:O55)</f>
        <v>16363298.059999997</v>
      </c>
      <c r="R56" s="76"/>
      <c r="S56" s="5"/>
      <c r="T56" s="76"/>
      <c r="U56" s="5"/>
      <c r="V56" s="5"/>
      <c r="W56" s="5"/>
      <c r="X56" s="5"/>
      <c r="Y56" s="5"/>
      <c r="Z56" s="5"/>
    </row>
    <row r="57" spans="1:26" s="1" customFormat="1" ht="24" thickTop="1">
      <c r="A57" s="101"/>
      <c r="B57" s="101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236"/>
      <c r="N57" s="101"/>
      <c r="R57" s="76"/>
      <c r="S57" s="5"/>
      <c r="T57" s="76"/>
      <c r="U57" s="5"/>
      <c r="V57" s="5"/>
      <c r="W57" s="5"/>
      <c r="X57" s="5"/>
      <c r="Y57" s="5"/>
      <c r="Z57" s="5"/>
    </row>
    <row r="58" spans="1:26" s="1" customFormat="1">
      <c r="A58" s="9" t="s">
        <v>36</v>
      </c>
      <c r="B58" s="1" t="s">
        <v>297</v>
      </c>
      <c r="R58" s="76"/>
      <c r="S58" s="5"/>
      <c r="T58" s="76"/>
      <c r="U58" s="5"/>
      <c r="V58" s="5"/>
      <c r="W58" s="5"/>
      <c r="X58" s="5"/>
      <c r="Y58" s="5"/>
      <c r="Z58" s="5"/>
    </row>
    <row r="59" spans="1:26" s="1" customFormat="1">
      <c r="B59" s="1" t="s">
        <v>536</v>
      </c>
      <c r="R59" s="76"/>
      <c r="S59" s="5"/>
      <c r="T59" s="76"/>
      <c r="U59" s="5"/>
      <c r="V59" s="5"/>
      <c r="W59" s="5"/>
      <c r="X59" s="5"/>
      <c r="Y59" s="5"/>
      <c r="Z59" s="5"/>
    </row>
    <row r="60" spans="1:26" s="1" customFormat="1" ht="23.25" customHeight="1">
      <c r="I60" s="19"/>
      <c r="J60" s="19"/>
      <c r="K60" s="19"/>
      <c r="O60" s="249" t="s">
        <v>221</v>
      </c>
      <c r="R60" s="76"/>
      <c r="S60" s="5"/>
      <c r="T60" s="76"/>
      <c r="U60" s="5"/>
      <c r="V60" s="5"/>
      <c r="W60" s="5"/>
      <c r="X60" s="5"/>
      <c r="Y60" s="5"/>
      <c r="Z60" s="5"/>
    </row>
    <row r="61" spans="1:26" s="1" customFormat="1" ht="117.6" customHeight="1">
      <c r="G61" s="19"/>
      <c r="H61" s="138"/>
      <c r="I61" s="138"/>
      <c r="J61" s="132"/>
      <c r="K61" s="115"/>
      <c r="L61" s="20"/>
      <c r="M61" s="138"/>
      <c r="N61" s="99"/>
      <c r="O61" s="332" t="s">
        <v>262</v>
      </c>
      <c r="R61" s="76"/>
      <c r="S61" s="5"/>
      <c r="T61" s="76"/>
      <c r="U61" s="5"/>
      <c r="V61" s="5"/>
      <c r="W61" s="5"/>
      <c r="X61" s="5"/>
      <c r="Y61" s="5"/>
      <c r="Z61" s="5"/>
    </row>
    <row r="62" spans="1:26" s="1" customFormat="1" ht="24" customHeight="1">
      <c r="B62" s="20" t="s">
        <v>290</v>
      </c>
      <c r="G62" s="19"/>
      <c r="H62" s="19"/>
      <c r="I62" s="19"/>
      <c r="J62" s="19"/>
      <c r="K62" s="19"/>
      <c r="M62" s="19"/>
      <c r="O62" s="1">
        <v>8877779.4100000001</v>
      </c>
      <c r="R62" s="76"/>
      <c r="S62" s="5"/>
      <c r="T62" s="76"/>
      <c r="U62" s="5"/>
      <c r="V62" s="5"/>
      <c r="W62" s="5"/>
      <c r="X62" s="5"/>
      <c r="Y62" s="5"/>
      <c r="Z62" s="5"/>
    </row>
    <row r="63" spans="1:26" s="1" customFormat="1">
      <c r="B63" s="20" t="s">
        <v>291</v>
      </c>
      <c r="G63" s="19"/>
      <c r="H63" s="19"/>
      <c r="I63" s="19"/>
      <c r="J63" s="19"/>
      <c r="K63" s="19"/>
      <c r="M63" s="19"/>
      <c r="O63" s="1">
        <v>2787425</v>
      </c>
      <c r="R63" s="76"/>
      <c r="S63" s="5"/>
      <c r="T63" s="76"/>
      <c r="U63" s="5"/>
      <c r="V63" s="5"/>
      <c r="W63" s="5"/>
      <c r="X63" s="5"/>
      <c r="Y63" s="5"/>
      <c r="Z63" s="5"/>
    </row>
    <row r="64" spans="1:26" s="1" customFormat="1">
      <c r="B64" s="1" t="s">
        <v>298</v>
      </c>
      <c r="G64" s="19"/>
      <c r="H64" s="19"/>
      <c r="I64" s="19"/>
      <c r="J64" s="19"/>
      <c r="K64" s="2"/>
      <c r="M64" s="2"/>
      <c r="N64" s="5"/>
      <c r="O64" s="2">
        <v>-1131965.6599999999</v>
      </c>
      <c r="R64" s="76"/>
      <c r="S64" s="5"/>
      <c r="T64" s="76"/>
      <c r="U64" s="5"/>
      <c r="V64" s="5"/>
      <c r="W64" s="5"/>
      <c r="X64" s="5"/>
      <c r="Y64" s="5"/>
      <c r="Z64" s="5"/>
    </row>
    <row r="65" spans="1:19" ht="24" thickBot="1">
      <c r="B65" s="20" t="s">
        <v>293</v>
      </c>
      <c r="G65" s="19"/>
      <c r="H65" s="19"/>
      <c r="I65" s="19"/>
      <c r="J65" s="19"/>
      <c r="K65" s="19"/>
      <c r="M65" s="19"/>
      <c r="O65" s="17">
        <f>SUM(O62:O64)</f>
        <v>10533238.75</v>
      </c>
      <c r="R65" s="76"/>
      <c r="S65" s="5"/>
    </row>
    <row r="66" spans="1:19" ht="24" thickTop="1">
      <c r="G66" s="19"/>
      <c r="H66" s="19"/>
      <c r="I66" s="19"/>
      <c r="J66" s="19"/>
      <c r="K66" s="19"/>
      <c r="L66" s="19"/>
      <c r="M66" s="19"/>
      <c r="N66" s="19"/>
      <c r="O66" s="19"/>
      <c r="R66" s="76"/>
      <c r="S66" s="5"/>
    </row>
    <row r="67" spans="1:19">
      <c r="G67" s="19"/>
      <c r="H67" s="19"/>
      <c r="I67" s="19"/>
      <c r="J67" s="19"/>
      <c r="K67" s="19"/>
      <c r="L67" s="19"/>
      <c r="M67" s="19"/>
      <c r="N67" s="19"/>
      <c r="O67" s="19"/>
      <c r="R67" s="76"/>
      <c r="S67" s="5"/>
    </row>
    <row r="68" spans="1:19">
      <c r="G68" s="19"/>
      <c r="H68" s="19"/>
      <c r="I68" s="19"/>
      <c r="J68" s="19"/>
      <c r="K68" s="19"/>
      <c r="L68" s="19"/>
      <c r="M68" s="19"/>
      <c r="N68" s="19"/>
      <c r="O68" s="19"/>
      <c r="R68" s="76"/>
      <c r="S68" s="5"/>
    </row>
    <row r="69" spans="1:19">
      <c r="G69" s="19"/>
      <c r="H69" s="19"/>
      <c r="I69" s="19"/>
      <c r="J69" s="19"/>
      <c r="K69" s="19"/>
      <c r="L69" s="19"/>
      <c r="M69" s="19"/>
      <c r="N69" s="19"/>
      <c r="O69" s="19"/>
      <c r="R69" s="76"/>
      <c r="S69" s="5"/>
    </row>
    <row r="70" spans="1:19">
      <c r="G70" s="19"/>
      <c r="H70" s="19"/>
      <c r="I70" s="19"/>
      <c r="J70" s="19"/>
      <c r="K70" s="19"/>
      <c r="L70" s="19"/>
      <c r="M70" s="19"/>
      <c r="N70" s="19"/>
      <c r="O70" s="19"/>
      <c r="R70" s="76"/>
      <c r="S70" s="5"/>
    </row>
    <row r="71" spans="1:19">
      <c r="A71" s="96" t="s">
        <v>37</v>
      </c>
      <c r="B71" s="283" t="s">
        <v>299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76"/>
      <c r="S71" s="5"/>
    </row>
    <row r="72" spans="1:19">
      <c r="B72" s="41" t="s">
        <v>508</v>
      </c>
      <c r="C72" s="15"/>
      <c r="D72" s="15"/>
      <c r="E72" s="5"/>
      <c r="F72" s="5"/>
      <c r="G72" s="5"/>
      <c r="H72" s="5"/>
      <c r="I72" s="5"/>
      <c r="J72" s="5"/>
      <c r="R72" s="76"/>
      <c r="S72" s="5"/>
    </row>
    <row r="73" spans="1:19">
      <c r="B73" s="15"/>
      <c r="C73" s="15" t="s">
        <v>509</v>
      </c>
      <c r="D73" s="15"/>
      <c r="E73" s="5"/>
      <c r="F73" s="5"/>
      <c r="G73" s="5"/>
      <c r="H73" s="5"/>
      <c r="I73" s="5"/>
      <c r="J73" s="5"/>
      <c r="N73" s="5"/>
      <c r="R73" s="76"/>
      <c r="S73" s="5"/>
    </row>
    <row r="74" spans="1:19">
      <c r="I74" s="19"/>
      <c r="J74" s="19"/>
      <c r="K74" s="19"/>
      <c r="M74" s="99"/>
      <c r="N74" s="99"/>
      <c r="O74" s="249" t="s">
        <v>221</v>
      </c>
      <c r="R74" s="76"/>
      <c r="S74" s="5"/>
    </row>
    <row r="75" spans="1:19">
      <c r="I75" s="19"/>
      <c r="J75" s="19"/>
      <c r="K75" s="19"/>
      <c r="M75" s="378" t="s">
        <v>406</v>
      </c>
      <c r="N75" s="378"/>
      <c r="O75" s="378"/>
      <c r="R75" s="76"/>
      <c r="S75" s="5"/>
    </row>
    <row r="76" spans="1:19">
      <c r="G76" s="19"/>
      <c r="H76" s="19"/>
      <c r="I76" s="19"/>
      <c r="J76" s="19"/>
      <c r="K76" s="19"/>
      <c r="L76" s="99"/>
      <c r="M76" s="383" t="s">
        <v>248</v>
      </c>
      <c r="N76" s="383"/>
      <c r="O76" s="383"/>
      <c r="R76" s="76"/>
      <c r="S76" s="5"/>
    </row>
    <row r="77" spans="1:19">
      <c r="G77" s="19"/>
      <c r="H77" s="139"/>
      <c r="I77" s="139"/>
      <c r="J77" s="140"/>
      <c r="K77" s="139"/>
      <c r="L77" s="99"/>
      <c r="M77" s="262" t="s">
        <v>530</v>
      </c>
      <c r="N77" s="54"/>
      <c r="O77" s="262" t="s">
        <v>179</v>
      </c>
      <c r="R77" s="76"/>
      <c r="S77" s="5"/>
    </row>
    <row r="78" spans="1:19">
      <c r="C78" s="1" t="s">
        <v>300</v>
      </c>
      <c r="G78" s="19"/>
      <c r="H78" s="19"/>
      <c r="I78" s="19"/>
      <c r="J78" s="19"/>
      <c r="K78" s="26"/>
      <c r="M78" s="1">
        <f>O92</f>
        <v>4956048.8699999992</v>
      </c>
      <c r="O78" s="1">
        <v>5635679.5999999996</v>
      </c>
      <c r="R78" s="76"/>
      <c r="S78" s="5"/>
    </row>
    <row r="79" spans="1:19">
      <c r="C79" s="1" t="s">
        <v>301</v>
      </c>
      <c r="G79" s="19"/>
      <c r="H79" s="2"/>
      <c r="I79" s="2"/>
      <c r="J79" s="19"/>
      <c r="K79" s="26"/>
      <c r="M79" s="2">
        <f>O108</f>
        <v>-1660525.31</v>
      </c>
      <c r="O79" s="2">
        <v>-1269248.6000000001</v>
      </c>
      <c r="R79" s="76"/>
      <c r="S79" s="5"/>
    </row>
    <row r="80" spans="1:19" ht="24" thickBot="1">
      <c r="C80" s="1" t="s">
        <v>211</v>
      </c>
      <c r="G80" s="19"/>
      <c r="H80" s="19"/>
      <c r="I80" s="19"/>
      <c r="J80" s="19"/>
      <c r="K80" s="19"/>
      <c r="M80" s="17">
        <f>SUM(M78:M79)</f>
        <v>3295523.5599999991</v>
      </c>
      <c r="O80" s="17">
        <f>SUM(O78:O79)</f>
        <v>4366431</v>
      </c>
      <c r="R80" s="3"/>
      <c r="S80" s="5"/>
    </row>
    <row r="81" spans="1:28" ht="24" thickTop="1">
      <c r="G81" s="19"/>
      <c r="H81" s="19"/>
      <c r="I81" s="19"/>
      <c r="J81" s="19"/>
      <c r="K81" s="19"/>
      <c r="L81" s="19"/>
      <c r="M81" s="19"/>
      <c r="N81" s="19"/>
      <c r="O81" s="19"/>
      <c r="R81" s="76"/>
      <c r="S81" s="5"/>
    </row>
    <row r="82" spans="1:28">
      <c r="B82" s="254" t="s">
        <v>537</v>
      </c>
      <c r="C82" s="15"/>
      <c r="D82" s="15"/>
      <c r="R82" s="76"/>
      <c r="S82" s="5"/>
      <c r="T82" s="48"/>
    </row>
    <row r="83" spans="1:28">
      <c r="B83" s="15"/>
      <c r="C83" s="254" t="s">
        <v>538</v>
      </c>
      <c r="D83" s="15"/>
      <c r="J83" s="19"/>
      <c r="K83" s="19"/>
      <c r="L83" s="19"/>
      <c r="M83" s="19"/>
      <c r="N83" s="5"/>
      <c r="R83" s="76"/>
      <c r="S83" s="5"/>
    </row>
    <row r="84" spans="1:28">
      <c r="B84" s="5"/>
      <c r="C84" s="5"/>
      <c r="D84" s="5"/>
      <c r="G84" s="19"/>
      <c r="H84" s="19"/>
      <c r="K84" s="19"/>
      <c r="L84" s="19"/>
      <c r="M84" s="19"/>
      <c r="N84" s="19"/>
      <c r="O84" s="32" t="s">
        <v>221</v>
      </c>
      <c r="R84" s="76"/>
      <c r="S84" s="5"/>
    </row>
    <row r="85" spans="1:28">
      <c r="B85" s="5"/>
      <c r="C85" s="5"/>
      <c r="D85" s="5"/>
      <c r="G85" s="19"/>
      <c r="H85" s="19"/>
      <c r="I85" s="355" t="s">
        <v>262</v>
      </c>
      <c r="J85" s="355"/>
      <c r="K85" s="355"/>
      <c r="L85" s="355"/>
      <c r="M85" s="355"/>
      <c r="N85" s="355"/>
      <c r="O85" s="355"/>
      <c r="R85" s="76"/>
      <c r="S85" s="5"/>
    </row>
    <row r="86" spans="1:28">
      <c r="B86" s="5"/>
      <c r="C86" s="5"/>
      <c r="D86" s="5"/>
      <c r="G86" s="19"/>
      <c r="H86" s="243"/>
      <c r="I86" s="78" t="s">
        <v>302</v>
      </c>
      <c r="K86" s="379" t="s">
        <v>304</v>
      </c>
      <c r="L86" s="379"/>
      <c r="M86" s="379"/>
      <c r="N86" s="81"/>
      <c r="O86" s="78" t="s">
        <v>302</v>
      </c>
      <c r="R86" s="76"/>
      <c r="S86" s="5"/>
    </row>
    <row r="87" spans="1:28">
      <c r="B87" s="5"/>
      <c r="C87" s="5"/>
      <c r="D87" s="5"/>
      <c r="G87" s="19"/>
      <c r="H87" s="243"/>
      <c r="I87" s="78" t="s">
        <v>303</v>
      </c>
      <c r="K87" s="142" t="s">
        <v>305</v>
      </c>
      <c r="L87" s="142"/>
      <c r="M87" s="371" t="s">
        <v>306</v>
      </c>
      <c r="N87" s="81"/>
      <c r="O87" s="284" t="s">
        <v>539</v>
      </c>
      <c r="R87" s="76"/>
      <c r="S87" s="5"/>
    </row>
    <row r="88" spans="1:28">
      <c r="B88" s="5"/>
      <c r="C88" s="5"/>
      <c r="D88" s="5"/>
      <c r="G88" s="19"/>
      <c r="H88" s="244"/>
      <c r="I88" s="143">
        <v>2020</v>
      </c>
      <c r="K88" s="144"/>
      <c r="L88" s="142"/>
      <c r="M88" s="372"/>
      <c r="N88" s="81"/>
      <c r="O88" s="143">
        <v>2020</v>
      </c>
      <c r="R88" s="76"/>
      <c r="S88" s="5"/>
    </row>
    <row r="89" spans="1:28">
      <c r="B89" s="15" t="s">
        <v>307</v>
      </c>
      <c r="D89" s="15"/>
      <c r="E89" s="15"/>
      <c r="F89" s="5"/>
      <c r="G89" s="56"/>
      <c r="H89" s="19"/>
      <c r="I89" s="19"/>
      <c r="J89" s="19"/>
      <c r="K89" s="19"/>
      <c r="L89" s="19"/>
      <c r="M89" s="19"/>
      <c r="N89" s="19"/>
      <c r="O89" s="19"/>
      <c r="R89" s="76"/>
      <c r="S89" s="5"/>
    </row>
    <row r="90" spans="1:28">
      <c r="B90" s="15" t="s">
        <v>308</v>
      </c>
      <c r="D90" s="15"/>
      <c r="E90" s="15"/>
      <c r="F90" s="5"/>
      <c r="G90" s="56"/>
      <c r="H90" s="19"/>
      <c r="I90" s="19">
        <v>640215.31999999995</v>
      </c>
      <c r="J90" s="19">
        <v>0</v>
      </c>
      <c r="K90" s="2">
        <v>-13044.34</v>
      </c>
      <c r="L90" s="19">
        <v>0</v>
      </c>
      <c r="M90" s="48">
        <v>0</v>
      </c>
      <c r="N90" s="19">
        <v>0</v>
      </c>
      <c r="O90" s="19">
        <f>SUM(I90:N90)</f>
        <v>627170.98</v>
      </c>
      <c r="R90" s="76"/>
      <c r="S90" s="5"/>
    </row>
    <row r="91" spans="1:28">
      <c r="B91" s="15" t="s">
        <v>309</v>
      </c>
      <c r="D91" s="15"/>
      <c r="E91" s="15"/>
      <c r="F91" s="5"/>
      <c r="G91" s="56"/>
      <c r="H91" s="19"/>
      <c r="I91" s="19">
        <v>4995464.28</v>
      </c>
      <c r="J91" s="19">
        <v>0</v>
      </c>
      <c r="K91" s="2">
        <v>-24944.73</v>
      </c>
      <c r="L91" s="19">
        <v>0</v>
      </c>
      <c r="M91" s="2">
        <v>-641641.66</v>
      </c>
      <c r="N91" s="19">
        <v>0</v>
      </c>
      <c r="O91" s="19">
        <f>SUM(I91:N91)</f>
        <v>4328877.8899999997</v>
      </c>
      <c r="R91" s="76"/>
      <c r="S91" s="145"/>
    </row>
    <row r="92" spans="1:28">
      <c r="C92" s="15"/>
      <c r="D92" s="15"/>
      <c r="E92" s="15"/>
      <c r="F92" s="5"/>
      <c r="G92" s="56"/>
      <c r="H92" s="19"/>
      <c r="I92" s="18">
        <f t="shared" ref="I92:N92" si="0">SUM(I90:I91)</f>
        <v>5635679.6000000006</v>
      </c>
      <c r="J92" s="19">
        <f t="shared" si="0"/>
        <v>0</v>
      </c>
      <c r="K92" s="23">
        <f t="shared" si="0"/>
        <v>-37989.07</v>
      </c>
      <c r="L92" s="19">
        <f t="shared" si="0"/>
        <v>0</v>
      </c>
      <c r="M92" s="23">
        <f t="shared" si="0"/>
        <v>-641641.66</v>
      </c>
      <c r="N92" s="19">
        <f t="shared" si="0"/>
        <v>0</v>
      </c>
      <c r="O92" s="18">
        <f>SUM(O90:O91)</f>
        <v>4956048.8699999992</v>
      </c>
      <c r="R92" s="76"/>
      <c r="S92" s="5"/>
    </row>
    <row r="93" spans="1:28" hidden="1">
      <c r="C93" s="5"/>
      <c r="D93" s="5"/>
      <c r="E93" s="5"/>
      <c r="F93" s="5"/>
      <c r="G93" s="56"/>
      <c r="H93" s="19"/>
      <c r="I93" s="19"/>
      <c r="J93" s="19"/>
      <c r="K93" s="19"/>
      <c r="L93" s="19"/>
      <c r="M93" s="19"/>
      <c r="N93" s="19"/>
      <c r="O93" s="19"/>
      <c r="R93" s="76"/>
      <c r="S93" s="5"/>
    </row>
    <row r="94" spans="1:28" s="76" customFormat="1" hidden="1">
      <c r="A94" s="1"/>
      <c r="B94" s="1"/>
      <c r="C94" s="5"/>
      <c r="D94" s="5"/>
      <c r="E94" s="5"/>
      <c r="F94" s="5"/>
      <c r="G94" s="56"/>
      <c r="H94" s="19"/>
      <c r="I94" s="19"/>
      <c r="J94" s="19"/>
      <c r="K94" s="19"/>
      <c r="L94" s="19"/>
      <c r="M94" s="19"/>
      <c r="N94" s="19"/>
      <c r="O94" s="19"/>
      <c r="P94" s="1"/>
      <c r="Q94" s="1"/>
      <c r="S94" s="5"/>
      <c r="U94" s="5"/>
      <c r="V94" s="5"/>
      <c r="W94" s="5"/>
      <c r="X94" s="5"/>
      <c r="Y94" s="5"/>
      <c r="Z94" s="5"/>
      <c r="AA94" s="5"/>
      <c r="AB94" s="5"/>
    </row>
    <row r="95" spans="1:28" s="76" customFormat="1" hidden="1">
      <c r="A95" s="1"/>
      <c r="B95" s="1"/>
      <c r="C95" s="5"/>
      <c r="D95" s="5"/>
      <c r="E95" s="5"/>
      <c r="F95" s="5"/>
      <c r="G95" s="56"/>
      <c r="H95" s="19"/>
      <c r="I95" s="19"/>
      <c r="J95" s="19"/>
      <c r="K95" s="19"/>
      <c r="L95" s="19"/>
      <c r="M95" s="19"/>
      <c r="N95" s="19"/>
      <c r="O95" s="19"/>
      <c r="P95" s="1"/>
      <c r="Q95" s="1"/>
      <c r="S95" s="5"/>
      <c r="U95" s="5"/>
      <c r="V95" s="5"/>
      <c r="W95" s="5"/>
      <c r="X95" s="5"/>
      <c r="Y95" s="5"/>
      <c r="Z95" s="5"/>
      <c r="AA95" s="5"/>
      <c r="AB95" s="5"/>
    </row>
    <row r="96" spans="1:28" s="76" customFormat="1" hidden="1">
      <c r="A96" s="1"/>
      <c r="B96" s="1"/>
      <c r="C96" s="5"/>
      <c r="D96" s="5"/>
      <c r="E96" s="5"/>
      <c r="F96" s="5"/>
      <c r="G96" s="56"/>
      <c r="H96" s="19"/>
      <c r="I96" s="19"/>
      <c r="J96" s="19"/>
      <c r="K96" s="19"/>
      <c r="L96" s="19"/>
      <c r="M96" s="19"/>
      <c r="N96" s="19"/>
      <c r="O96" s="19"/>
      <c r="P96" s="1"/>
      <c r="Q96" s="1"/>
      <c r="S96" s="5"/>
      <c r="U96" s="5"/>
      <c r="V96" s="5"/>
      <c r="W96" s="5"/>
      <c r="X96" s="5"/>
      <c r="Y96" s="5"/>
      <c r="Z96" s="5"/>
      <c r="AA96" s="5"/>
      <c r="AB96" s="5"/>
    </row>
    <row r="97" spans="1:28" s="76" customFormat="1" hidden="1">
      <c r="A97" s="1"/>
      <c r="B97" s="1"/>
      <c r="C97" s="5"/>
      <c r="D97" s="5"/>
      <c r="E97" s="5"/>
      <c r="F97" s="5"/>
      <c r="G97" s="56"/>
      <c r="H97" s="19"/>
      <c r="I97" s="19"/>
      <c r="J97" s="19"/>
      <c r="K97" s="19"/>
      <c r="L97" s="19"/>
      <c r="M97" s="19"/>
      <c r="N97" s="19"/>
      <c r="O97" s="19"/>
      <c r="P97" s="1"/>
      <c r="Q97" s="1"/>
      <c r="S97" s="5"/>
      <c r="U97" s="5"/>
      <c r="V97" s="5"/>
      <c r="W97" s="5"/>
      <c r="X97" s="5"/>
      <c r="Y97" s="5"/>
      <c r="Z97" s="5"/>
      <c r="AA97" s="5"/>
      <c r="AB97" s="5"/>
    </row>
    <row r="98" spans="1:28" s="76" customFormat="1" hidden="1">
      <c r="A98" s="1"/>
      <c r="B98" s="5"/>
      <c r="C98" s="5"/>
      <c r="D98" s="5"/>
      <c r="E98" s="1"/>
      <c r="F98" s="1"/>
      <c r="G98" s="19"/>
      <c r="H98" s="19"/>
      <c r="I98" s="1"/>
      <c r="J98" s="1"/>
      <c r="K98" s="19"/>
      <c r="L98" s="19"/>
      <c r="M98" s="19"/>
      <c r="N98" s="19"/>
      <c r="O98" s="141" t="s">
        <v>0</v>
      </c>
      <c r="P98" s="1"/>
      <c r="Q98" s="1"/>
      <c r="S98" s="5"/>
      <c r="U98" s="5"/>
      <c r="V98" s="5"/>
      <c r="W98" s="5"/>
      <c r="X98" s="5"/>
      <c r="Y98" s="5"/>
      <c r="Z98" s="5"/>
      <c r="AA98" s="5"/>
      <c r="AB98" s="5"/>
    </row>
    <row r="99" spans="1:28" s="76" customFormat="1" hidden="1">
      <c r="A99" s="1"/>
      <c r="B99" s="5"/>
      <c r="C99" s="5"/>
      <c r="D99" s="5"/>
      <c r="E99" s="1"/>
      <c r="F99" s="1"/>
      <c r="G99" s="19"/>
      <c r="H99" s="19"/>
      <c r="I99" s="355" t="s">
        <v>15</v>
      </c>
      <c r="J99" s="355"/>
      <c r="K99" s="355"/>
      <c r="L99" s="355"/>
      <c r="M99" s="355"/>
      <c r="N99" s="355"/>
      <c r="O99" s="355"/>
      <c r="P99" s="1"/>
      <c r="Q99" s="1"/>
      <c r="S99" s="5"/>
      <c r="U99" s="5"/>
      <c r="V99" s="5"/>
      <c r="W99" s="5"/>
      <c r="X99" s="5"/>
      <c r="Y99" s="5"/>
      <c r="Z99" s="5"/>
      <c r="AA99" s="5"/>
      <c r="AB99" s="5"/>
    </row>
    <row r="100" spans="1:28" s="76" customFormat="1" hidden="1">
      <c r="A100" s="1"/>
      <c r="B100" s="5"/>
      <c r="C100" s="5"/>
      <c r="D100" s="5"/>
      <c r="E100" s="1"/>
      <c r="F100" s="1"/>
      <c r="G100" s="19"/>
      <c r="H100" s="243"/>
      <c r="I100" s="78" t="s">
        <v>29</v>
      </c>
      <c r="J100" s="1"/>
      <c r="K100" s="379" t="s">
        <v>31</v>
      </c>
      <c r="L100" s="379"/>
      <c r="M100" s="379"/>
      <c r="N100" s="81"/>
      <c r="O100" s="78" t="s">
        <v>38</v>
      </c>
      <c r="P100" s="1"/>
      <c r="Q100" s="1"/>
      <c r="S100" s="5"/>
      <c r="U100" s="5"/>
      <c r="V100" s="5"/>
      <c r="W100" s="5"/>
      <c r="X100" s="5"/>
      <c r="Y100" s="5"/>
      <c r="Z100" s="5"/>
      <c r="AA100" s="5"/>
      <c r="AB100" s="5"/>
    </row>
    <row r="101" spans="1:28" s="76" customFormat="1" hidden="1">
      <c r="A101" s="1"/>
      <c r="B101" s="5"/>
      <c r="C101" s="5"/>
      <c r="D101" s="5"/>
      <c r="E101" s="1"/>
      <c r="F101" s="1"/>
      <c r="G101" s="19"/>
      <c r="H101" s="243"/>
      <c r="I101" s="78" t="s">
        <v>30</v>
      </c>
      <c r="J101" s="1"/>
      <c r="K101" s="142" t="s">
        <v>32</v>
      </c>
      <c r="L101" s="142"/>
      <c r="M101" s="142" t="s">
        <v>33</v>
      </c>
      <c r="N101" s="81"/>
      <c r="O101" s="78" t="s">
        <v>39</v>
      </c>
      <c r="P101" s="1"/>
      <c r="Q101" s="1"/>
      <c r="S101" s="5"/>
      <c r="U101" s="5"/>
      <c r="V101" s="5"/>
      <c r="W101" s="5"/>
      <c r="X101" s="5"/>
      <c r="Y101" s="5"/>
      <c r="Z101" s="5"/>
      <c r="AA101" s="5"/>
      <c r="AB101" s="5"/>
    </row>
    <row r="102" spans="1:28" s="76" customFormat="1" hidden="1">
      <c r="A102" s="1"/>
      <c r="B102" s="5"/>
      <c r="C102" s="5"/>
      <c r="D102" s="5"/>
      <c r="E102" s="1"/>
      <c r="F102" s="1"/>
      <c r="G102" s="19"/>
      <c r="H102" s="244"/>
      <c r="I102" s="143">
        <v>2563</v>
      </c>
      <c r="J102" s="1"/>
      <c r="K102" s="144"/>
      <c r="L102" s="142"/>
      <c r="M102" s="144" t="s">
        <v>34</v>
      </c>
      <c r="N102" s="81"/>
      <c r="O102" s="143">
        <v>2563</v>
      </c>
      <c r="P102" s="1"/>
      <c r="Q102" s="1"/>
      <c r="S102" s="5"/>
      <c r="U102" s="5"/>
      <c r="V102" s="5"/>
      <c r="W102" s="5"/>
      <c r="X102" s="5"/>
      <c r="Y102" s="5"/>
      <c r="Z102" s="5"/>
      <c r="AA102" s="5"/>
      <c r="AB102" s="5"/>
    </row>
    <row r="103" spans="1:28" s="76" customFormat="1">
      <c r="A103" s="1"/>
      <c r="B103" s="1"/>
      <c r="D103" s="15"/>
      <c r="E103" s="254"/>
      <c r="F103" s="5"/>
      <c r="G103" s="56"/>
      <c r="H103" s="19"/>
      <c r="I103" s="19"/>
      <c r="J103" s="19"/>
      <c r="K103" s="19"/>
      <c r="L103" s="19"/>
      <c r="M103" s="19"/>
      <c r="N103" s="19"/>
      <c r="O103" s="19"/>
      <c r="P103" s="1"/>
      <c r="Q103" s="1"/>
      <c r="S103" s="5"/>
      <c r="U103" s="5"/>
      <c r="V103" s="5"/>
      <c r="W103" s="5"/>
      <c r="X103" s="5"/>
      <c r="Y103" s="5"/>
      <c r="Z103" s="5"/>
      <c r="AA103" s="5"/>
      <c r="AB103" s="5"/>
    </row>
    <row r="104" spans="1:28" s="76" customFormat="1">
      <c r="A104" s="1"/>
      <c r="B104" s="15" t="s">
        <v>310</v>
      </c>
      <c r="D104" s="15"/>
      <c r="E104" s="15"/>
      <c r="F104" s="5"/>
      <c r="G104" s="56"/>
      <c r="H104" s="19"/>
      <c r="I104" s="1"/>
      <c r="J104" s="19"/>
      <c r="K104" s="19"/>
      <c r="L104" s="19"/>
      <c r="M104" s="19"/>
      <c r="N104" s="19"/>
      <c r="O104" s="19"/>
      <c r="P104" s="1"/>
      <c r="Q104" s="1"/>
      <c r="S104" s="5"/>
      <c r="U104" s="5"/>
      <c r="V104" s="5"/>
      <c r="W104" s="5"/>
      <c r="X104" s="5"/>
      <c r="Y104" s="5"/>
      <c r="Z104" s="5"/>
      <c r="AA104" s="5"/>
      <c r="AB104" s="5"/>
    </row>
    <row r="105" spans="1:28" s="76" customFormat="1">
      <c r="A105" s="1"/>
      <c r="B105" s="285" t="s">
        <v>311</v>
      </c>
      <c r="D105" s="15"/>
      <c r="E105" s="15"/>
      <c r="F105" s="5"/>
      <c r="G105" s="56"/>
      <c r="H105" s="19"/>
      <c r="I105" s="2">
        <v>-1239907.6399999999</v>
      </c>
      <c r="J105" s="19"/>
      <c r="K105" s="2">
        <v>-27267.84</v>
      </c>
      <c r="L105" s="19"/>
      <c r="M105" s="48">
        <v>0</v>
      </c>
      <c r="N105" s="19"/>
      <c r="O105" s="2">
        <f>SUM(I105:N105)</f>
        <v>-1267175.48</v>
      </c>
      <c r="P105" s="1"/>
      <c r="Q105" s="1"/>
      <c r="S105" s="5"/>
      <c r="U105" s="5"/>
      <c r="V105" s="5"/>
      <c r="W105" s="5"/>
      <c r="X105" s="5"/>
      <c r="Y105" s="5"/>
      <c r="Z105" s="5"/>
      <c r="AA105" s="5"/>
      <c r="AB105" s="5"/>
    </row>
    <row r="106" spans="1:28" s="76" customFormat="1">
      <c r="A106" s="1"/>
      <c r="B106" s="285" t="s">
        <v>159</v>
      </c>
      <c r="D106" s="15"/>
      <c r="E106" s="15"/>
      <c r="F106" s="5"/>
      <c r="G106" s="56"/>
      <c r="H106" s="19"/>
      <c r="I106" s="48">
        <v>0</v>
      </c>
      <c r="J106" s="19"/>
      <c r="K106" s="2">
        <v>-132945.95000000001</v>
      </c>
      <c r="L106" s="19"/>
      <c r="M106" s="48">
        <v>0</v>
      </c>
      <c r="N106" s="19"/>
      <c r="O106" s="2">
        <f t="shared" ref="O106:O107" si="1">SUM(I106:N106)</f>
        <v>-132945.95000000001</v>
      </c>
      <c r="P106" s="1"/>
      <c r="Q106" s="1"/>
      <c r="S106" s="5"/>
      <c r="U106" s="5"/>
      <c r="V106" s="5"/>
      <c r="W106" s="5"/>
      <c r="X106" s="5"/>
      <c r="Y106" s="5"/>
      <c r="Z106" s="5"/>
      <c r="AA106" s="5"/>
      <c r="AB106" s="5"/>
    </row>
    <row r="107" spans="1:28" s="76" customFormat="1">
      <c r="A107" s="1"/>
      <c r="B107" s="15" t="s">
        <v>166</v>
      </c>
      <c r="D107" s="5"/>
      <c r="E107" s="5"/>
      <c r="F107" s="5"/>
      <c r="G107" s="5"/>
      <c r="H107" s="1"/>
      <c r="I107" s="116">
        <v>-29340.959999999999</v>
      </c>
      <c r="J107" s="19"/>
      <c r="K107" s="2">
        <f>-260403.89+29340.97</f>
        <v>-231062.92</v>
      </c>
      <c r="L107" s="19"/>
      <c r="M107" s="3">
        <v>0</v>
      </c>
      <c r="N107" s="19"/>
      <c r="O107" s="2">
        <f t="shared" si="1"/>
        <v>-260403.88</v>
      </c>
      <c r="P107" s="1"/>
      <c r="Q107" s="1"/>
      <c r="S107" s="5"/>
      <c r="U107" s="5"/>
      <c r="V107" s="5"/>
      <c r="W107" s="5"/>
      <c r="X107" s="5"/>
      <c r="Y107" s="5"/>
      <c r="Z107" s="5"/>
      <c r="AA107" s="5"/>
      <c r="AB107" s="5"/>
    </row>
    <row r="108" spans="1:28" s="76" customFormat="1">
      <c r="A108" s="1"/>
      <c r="B108" s="1"/>
      <c r="C108" s="5"/>
      <c r="D108" s="5"/>
      <c r="E108" s="5"/>
      <c r="F108" s="5"/>
      <c r="G108" s="5"/>
      <c r="H108" s="1"/>
      <c r="I108" s="23">
        <f>SUM(I104:I107)</f>
        <v>-1269248.5999999999</v>
      </c>
      <c r="J108" s="19"/>
      <c r="K108" s="23">
        <f>SUM(K104:K107)</f>
        <v>-391276.71</v>
      </c>
      <c r="L108" s="19"/>
      <c r="M108" s="85">
        <f>SUM(M104:M107)</f>
        <v>0</v>
      </c>
      <c r="N108" s="19"/>
      <c r="O108" s="23">
        <f>SUM(O104:O107)</f>
        <v>-1660525.31</v>
      </c>
      <c r="P108" s="1"/>
      <c r="Q108" s="1"/>
      <c r="S108" s="5"/>
      <c r="U108" s="5"/>
      <c r="V108" s="5"/>
      <c r="W108" s="5"/>
      <c r="X108" s="5"/>
      <c r="Y108" s="5"/>
      <c r="Z108" s="5"/>
      <c r="AA108" s="5"/>
      <c r="AB108" s="5"/>
    </row>
    <row r="109" spans="1:28" s="76" customFormat="1">
      <c r="A109" s="1"/>
      <c r="B109" s="1"/>
      <c r="C109" s="5"/>
      <c r="D109" s="5"/>
      <c r="E109" s="5"/>
      <c r="F109" s="5"/>
      <c r="G109" s="5"/>
      <c r="H109" s="1"/>
      <c r="I109" s="1"/>
      <c r="J109" s="19"/>
      <c r="K109" s="1"/>
      <c r="L109" s="19"/>
      <c r="M109" s="1"/>
      <c r="N109" s="19"/>
      <c r="O109" s="1"/>
      <c r="P109" s="1"/>
      <c r="Q109" s="1"/>
      <c r="S109" s="5"/>
      <c r="U109" s="5"/>
      <c r="V109" s="5"/>
      <c r="W109" s="5"/>
      <c r="X109" s="5"/>
      <c r="Y109" s="5"/>
      <c r="Z109" s="5"/>
      <c r="AA109" s="5"/>
      <c r="AB109" s="5"/>
    </row>
    <row r="110" spans="1:28" s="76" customFormat="1" ht="24" thickBot="1">
      <c r="A110" s="1"/>
      <c r="B110" s="15" t="s">
        <v>313</v>
      </c>
      <c r="D110" s="5"/>
      <c r="E110" s="5"/>
      <c r="F110" s="5"/>
      <c r="G110" s="5"/>
      <c r="H110" s="1"/>
      <c r="I110" s="24">
        <f>I92+I108</f>
        <v>4366431.0000000009</v>
      </c>
      <c r="J110" s="19"/>
      <c r="K110" s="89">
        <f>K92+K108</f>
        <v>-429265.78</v>
      </c>
      <c r="L110" s="19"/>
      <c r="M110" s="89">
        <f>M92+M108</f>
        <v>-641641.66</v>
      </c>
      <c r="N110" s="19"/>
      <c r="O110" s="24">
        <f>O92+O108</f>
        <v>3295523.5599999991</v>
      </c>
      <c r="P110" s="1"/>
      <c r="Q110" s="1"/>
      <c r="S110" s="5"/>
      <c r="U110" s="5"/>
      <c r="V110" s="5"/>
      <c r="W110" s="5"/>
      <c r="X110" s="5"/>
      <c r="Y110" s="5"/>
      <c r="Z110" s="5"/>
      <c r="AA110" s="5"/>
      <c r="AB110" s="5"/>
    </row>
    <row r="111" spans="1:28" s="76" customFormat="1" ht="24" thickTop="1">
      <c r="A111" s="1"/>
      <c r="B111" s="1"/>
      <c r="C111" s="5"/>
      <c r="D111" s="5"/>
      <c r="E111" s="5"/>
      <c r="F111" s="5"/>
      <c r="G111" s="5"/>
      <c r="H111" s="19"/>
      <c r="I111" s="19"/>
      <c r="J111" s="19"/>
      <c r="K111" s="19"/>
      <c r="L111" s="19"/>
      <c r="M111" s="19"/>
      <c r="N111" s="19"/>
      <c r="O111" s="19"/>
      <c r="P111" s="1"/>
      <c r="Q111" s="1"/>
      <c r="S111" s="5"/>
      <c r="U111" s="5"/>
      <c r="V111" s="5"/>
      <c r="W111" s="5"/>
      <c r="X111" s="5"/>
      <c r="Y111" s="5"/>
      <c r="Z111" s="5"/>
      <c r="AA111" s="5"/>
      <c r="AB111" s="5"/>
    </row>
    <row r="112" spans="1:28" s="76" customFormat="1">
      <c r="A112" s="1"/>
      <c r="B112" s="1"/>
      <c r="C112" s="5"/>
      <c r="D112" s="5"/>
      <c r="E112" s="5"/>
      <c r="F112" s="5"/>
      <c r="G112" s="5"/>
      <c r="H112" s="19"/>
      <c r="I112" s="19"/>
      <c r="J112" s="19"/>
      <c r="K112" s="19"/>
      <c r="L112" s="19"/>
      <c r="M112" s="19"/>
      <c r="N112" s="19"/>
      <c r="O112" s="19"/>
      <c r="P112" s="1"/>
      <c r="Q112" s="1"/>
      <c r="S112" s="5"/>
      <c r="U112" s="5"/>
      <c r="V112" s="5"/>
      <c r="W112" s="5"/>
      <c r="X112" s="5"/>
      <c r="Y112" s="5"/>
      <c r="Z112" s="5"/>
      <c r="AA112" s="5"/>
      <c r="AB112" s="5"/>
    </row>
    <row r="113" spans="1:28" s="76" customFormat="1">
      <c r="A113" s="1"/>
      <c r="B113" s="1"/>
      <c r="C113" s="5"/>
      <c r="D113" s="5"/>
      <c r="E113" s="5"/>
      <c r="F113" s="5"/>
      <c r="G113" s="5"/>
      <c r="H113" s="19"/>
      <c r="I113" s="19"/>
      <c r="J113" s="19"/>
      <c r="K113" s="19"/>
      <c r="L113" s="19"/>
      <c r="M113" s="19"/>
      <c r="N113" s="19"/>
      <c r="O113" s="19"/>
      <c r="P113" s="1"/>
      <c r="Q113" s="1"/>
      <c r="S113" s="5"/>
      <c r="U113" s="5"/>
      <c r="V113" s="5"/>
      <c r="W113" s="5"/>
      <c r="X113" s="5"/>
      <c r="Y113" s="5"/>
      <c r="Z113" s="5"/>
      <c r="AA113" s="5"/>
      <c r="AB113" s="5"/>
    </row>
    <row r="114" spans="1:28" s="76" customFormat="1">
      <c r="A114" s="1"/>
      <c r="B114" s="1"/>
      <c r="C114" s="5"/>
      <c r="D114" s="5"/>
      <c r="E114" s="5"/>
      <c r="F114" s="5"/>
      <c r="G114" s="5"/>
      <c r="H114" s="19"/>
      <c r="I114" s="19"/>
      <c r="J114" s="19"/>
      <c r="K114" s="19"/>
      <c r="L114" s="19"/>
      <c r="M114" s="19"/>
      <c r="N114" s="19"/>
      <c r="O114" s="19"/>
      <c r="P114" s="1"/>
      <c r="Q114" s="1"/>
      <c r="S114" s="5"/>
      <c r="U114" s="5"/>
      <c r="V114" s="5"/>
      <c r="W114" s="5"/>
      <c r="X114" s="5"/>
      <c r="Y114" s="5"/>
      <c r="Z114" s="5"/>
      <c r="AA114" s="5"/>
      <c r="AB114" s="5"/>
    </row>
    <row r="115" spans="1:28" s="76" customFormat="1">
      <c r="A115" s="1"/>
      <c r="B115" s="1"/>
      <c r="C115" s="5"/>
      <c r="D115" s="5"/>
      <c r="E115" s="5"/>
      <c r="F115" s="5"/>
      <c r="G115" s="5"/>
      <c r="H115" s="19"/>
      <c r="I115" s="19"/>
      <c r="J115" s="19"/>
      <c r="K115" s="19"/>
      <c r="L115" s="19"/>
      <c r="M115" s="19"/>
      <c r="N115" s="19"/>
      <c r="O115" s="19"/>
      <c r="P115" s="1"/>
      <c r="Q115" s="1"/>
      <c r="S115" s="5"/>
      <c r="U115" s="5"/>
      <c r="V115" s="5"/>
      <c r="W115" s="5"/>
      <c r="X115" s="5"/>
      <c r="Y115" s="5"/>
      <c r="Z115" s="5"/>
      <c r="AA115" s="5"/>
      <c r="AB115" s="5"/>
    </row>
    <row r="116" spans="1:28" s="76" customFormat="1">
      <c r="A116" s="1"/>
      <c r="B116" s="1"/>
      <c r="C116" s="5"/>
      <c r="D116" s="5"/>
      <c r="E116" s="5"/>
      <c r="F116" s="5"/>
      <c r="G116" s="5"/>
      <c r="H116" s="19"/>
      <c r="I116" s="19"/>
      <c r="J116" s="19"/>
      <c r="K116" s="19"/>
      <c r="L116" s="19"/>
      <c r="M116" s="19"/>
      <c r="N116" s="19"/>
      <c r="O116" s="19"/>
      <c r="P116" s="1"/>
      <c r="Q116" s="1"/>
      <c r="S116" s="5"/>
      <c r="U116" s="5"/>
      <c r="V116" s="5"/>
      <c r="W116" s="5"/>
      <c r="X116" s="5"/>
      <c r="Y116" s="5"/>
      <c r="Z116" s="5"/>
      <c r="AA116" s="5"/>
      <c r="AB116" s="5"/>
    </row>
    <row r="117" spans="1:28" s="76" customFormat="1">
      <c r="A117" s="1"/>
      <c r="B117" s="1"/>
      <c r="C117" s="5"/>
      <c r="D117" s="5"/>
      <c r="E117" s="5"/>
      <c r="F117" s="5"/>
      <c r="G117" s="5"/>
      <c r="H117" s="19"/>
      <c r="I117" s="19"/>
      <c r="J117" s="19"/>
      <c r="K117" s="19"/>
      <c r="L117" s="19"/>
      <c r="M117" s="19"/>
      <c r="N117" s="19"/>
      <c r="O117" s="19"/>
      <c r="P117" s="1"/>
      <c r="Q117" s="1"/>
      <c r="S117" s="5"/>
      <c r="U117" s="5"/>
      <c r="V117" s="5"/>
      <c r="W117" s="5"/>
      <c r="X117" s="5"/>
      <c r="Y117" s="5"/>
      <c r="Z117" s="5"/>
      <c r="AA117" s="5"/>
      <c r="AB117" s="5"/>
    </row>
    <row r="118" spans="1:28" s="76" customFormat="1">
      <c r="A118" s="1"/>
      <c r="B118" s="1"/>
      <c r="C118" s="5"/>
      <c r="D118" s="5"/>
      <c r="E118" s="5"/>
      <c r="F118" s="5"/>
      <c r="G118" s="5"/>
      <c r="H118" s="19"/>
      <c r="I118" s="19"/>
      <c r="J118" s="19"/>
      <c r="K118" s="19"/>
      <c r="L118" s="19"/>
      <c r="M118" s="19"/>
      <c r="N118" s="19"/>
      <c r="O118" s="19"/>
      <c r="P118" s="1"/>
      <c r="Q118" s="1"/>
      <c r="S118" s="5"/>
      <c r="U118" s="5"/>
      <c r="V118" s="5"/>
      <c r="W118" s="5"/>
      <c r="X118" s="5"/>
      <c r="Y118" s="5"/>
      <c r="Z118" s="5"/>
      <c r="AA118" s="5"/>
      <c r="AB118" s="5"/>
    </row>
    <row r="119" spans="1:28" s="76" customFormat="1">
      <c r="A119" s="101"/>
      <c r="B119" s="101"/>
      <c r="C119" s="101"/>
      <c r="D119" s="101"/>
      <c r="E119" s="101"/>
      <c r="F119" s="101"/>
      <c r="G119" s="101"/>
      <c r="H119" s="139"/>
      <c r="I119" s="101"/>
      <c r="J119" s="101"/>
      <c r="K119" s="101"/>
      <c r="L119" s="101"/>
      <c r="M119" s="101"/>
      <c r="N119" s="101"/>
      <c r="O119" s="32" t="s">
        <v>221</v>
      </c>
      <c r="P119" s="1"/>
      <c r="Q119" s="1"/>
      <c r="S119" s="5"/>
      <c r="U119" s="5"/>
      <c r="V119" s="5"/>
      <c r="W119" s="5"/>
      <c r="X119" s="5"/>
      <c r="Y119" s="5"/>
      <c r="Z119" s="5"/>
      <c r="AA119" s="5"/>
      <c r="AB119" s="5"/>
    </row>
    <row r="120" spans="1:28" s="76" customFormat="1">
      <c r="A120" s="1"/>
      <c r="B120" s="1"/>
      <c r="C120" s="1"/>
      <c r="D120" s="1"/>
      <c r="E120" s="1"/>
      <c r="F120" s="1"/>
      <c r="G120" s="1"/>
      <c r="H120" s="19"/>
      <c r="I120" s="355" t="s">
        <v>262</v>
      </c>
      <c r="J120" s="355"/>
      <c r="K120" s="355"/>
      <c r="L120" s="355"/>
      <c r="M120" s="355"/>
      <c r="N120" s="355"/>
      <c r="O120" s="355"/>
      <c r="P120" s="1"/>
      <c r="Q120" s="1"/>
      <c r="S120" s="5"/>
      <c r="U120" s="5"/>
      <c r="V120" s="5"/>
      <c r="W120" s="5"/>
      <c r="X120" s="5"/>
      <c r="Y120" s="5"/>
      <c r="Z120" s="5"/>
      <c r="AA120" s="5"/>
      <c r="AB120" s="5"/>
    </row>
    <row r="121" spans="1:28" s="76" customFormat="1">
      <c r="A121" s="1"/>
      <c r="B121" s="1"/>
      <c r="C121" s="1"/>
      <c r="D121" s="1"/>
      <c r="E121" s="1"/>
      <c r="F121" s="1"/>
      <c r="G121" s="1"/>
      <c r="H121" s="243"/>
      <c r="I121" s="78" t="s">
        <v>302</v>
      </c>
      <c r="J121" s="1"/>
      <c r="K121" s="379" t="s">
        <v>304</v>
      </c>
      <c r="L121" s="379"/>
      <c r="M121" s="379"/>
      <c r="N121" s="81"/>
      <c r="O121" s="78" t="s">
        <v>302</v>
      </c>
      <c r="P121" s="1"/>
      <c r="Q121" s="1"/>
      <c r="R121" s="146"/>
      <c r="S121" s="5"/>
      <c r="U121" s="5"/>
      <c r="V121" s="5"/>
      <c r="W121" s="5"/>
      <c r="X121" s="5"/>
      <c r="Y121" s="5"/>
      <c r="Z121" s="5"/>
      <c r="AA121" s="5"/>
      <c r="AB121" s="5"/>
    </row>
    <row r="122" spans="1:28" s="76" customFormat="1">
      <c r="A122" s="1"/>
      <c r="B122" s="1"/>
      <c r="C122" s="1"/>
      <c r="D122" s="1"/>
      <c r="E122" s="1"/>
      <c r="F122" s="1"/>
      <c r="G122" s="1"/>
      <c r="H122" s="243"/>
      <c r="I122" s="78" t="s">
        <v>303</v>
      </c>
      <c r="J122" s="1"/>
      <c r="K122" s="142" t="s">
        <v>305</v>
      </c>
      <c r="L122" s="142"/>
      <c r="M122" s="371" t="s">
        <v>306</v>
      </c>
      <c r="N122" s="81"/>
      <c r="O122" s="284" t="s">
        <v>539</v>
      </c>
      <c r="P122" s="1"/>
      <c r="Q122" s="1"/>
      <c r="R122" s="146"/>
      <c r="S122" s="5"/>
      <c r="U122" s="5"/>
      <c r="V122" s="5"/>
      <c r="W122" s="5"/>
      <c r="X122" s="5"/>
      <c r="Y122" s="5"/>
      <c r="Z122" s="5"/>
      <c r="AA122" s="5"/>
      <c r="AB122" s="5"/>
    </row>
    <row r="123" spans="1:28" s="76" customFormat="1">
      <c r="A123" s="1"/>
      <c r="B123" s="1"/>
      <c r="C123" s="1"/>
      <c r="D123" s="1"/>
      <c r="E123" s="1"/>
      <c r="F123" s="1"/>
      <c r="G123" s="1"/>
      <c r="H123" s="244"/>
      <c r="I123" s="143">
        <v>2019</v>
      </c>
      <c r="J123" s="1"/>
      <c r="K123" s="323"/>
      <c r="L123" s="142"/>
      <c r="M123" s="372"/>
      <c r="N123" s="81"/>
      <c r="O123" s="143">
        <v>2019</v>
      </c>
      <c r="P123" s="1"/>
      <c r="Q123" s="1"/>
      <c r="R123" s="146"/>
      <c r="S123" s="5"/>
      <c r="U123" s="5"/>
      <c r="V123" s="5"/>
      <c r="W123" s="5"/>
      <c r="X123" s="5"/>
      <c r="Y123" s="5"/>
      <c r="Z123" s="5"/>
      <c r="AA123" s="5"/>
      <c r="AB123" s="5"/>
    </row>
    <row r="124" spans="1:28" s="76" customFormat="1">
      <c r="A124" s="1"/>
      <c r="B124" s="15" t="s">
        <v>307</v>
      </c>
      <c r="D124" s="15"/>
      <c r="E124" s="15"/>
      <c r="F124" s="5"/>
      <c r="G124" s="5"/>
      <c r="H124" s="19"/>
      <c r="I124" s="1"/>
      <c r="J124" s="1"/>
      <c r="K124" s="1"/>
      <c r="L124" s="1"/>
      <c r="M124" s="1"/>
      <c r="N124" s="1"/>
      <c r="O124" s="1"/>
      <c r="P124" s="1"/>
      <c r="Q124" s="1"/>
      <c r="S124" s="5"/>
      <c r="U124" s="5"/>
      <c r="V124" s="5"/>
      <c r="W124" s="5"/>
      <c r="X124" s="5"/>
      <c r="Y124" s="5"/>
      <c r="Z124" s="5"/>
      <c r="AA124" s="5"/>
      <c r="AB124" s="5"/>
    </row>
    <row r="125" spans="1:28">
      <c r="B125" s="15" t="s">
        <v>308</v>
      </c>
      <c r="D125" s="15"/>
      <c r="E125" s="15"/>
      <c r="F125" s="5"/>
      <c r="G125" s="5"/>
      <c r="H125" s="19"/>
      <c r="I125" s="1">
        <v>608323.86</v>
      </c>
      <c r="K125" s="1">
        <v>33228.639999999999</v>
      </c>
      <c r="L125" s="15"/>
      <c r="M125" s="3">
        <v>0</v>
      </c>
      <c r="O125" s="1">
        <f>SUM(I125:N125)</f>
        <v>641552.5</v>
      </c>
      <c r="R125" s="76"/>
      <c r="S125" s="5"/>
    </row>
    <row r="126" spans="1:28">
      <c r="B126" s="15" t="s">
        <v>309</v>
      </c>
      <c r="D126" s="15"/>
      <c r="E126" s="15"/>
      <c r="F126" s="5"/>
      <c r="G126" s="5"/>
      <c r="H126" s="19"/>
      <c r="I126" s="1">
        <v>5014932.2</v>
      </c>
      <c r="K126" s="1">
        <v>1196422.6200000001</v>
      </c>
      <c r="L126" s="15"/>
      <c r="M126" s="2">
        <v>-1775637.22</v>
      </c>
      <c r="O126" s="1">
        <f>SUM(I126:N126)</f>
        <v>4435717.6000000006</v>
      </c>
      <c r="R126" s="76"/>
      <c r="S126" s="77"/>
    </row>
    <row r="127" spans="1:28">
      <c r="C127" s="5"/>
      <c r="D127" s="5"/>
      <c r="E127" s="5"/>
      <c r="F127" s="5"/>
      <c r="G127" s="5"/>
      <c r="H127" s="19"/>
      <c r="I127" s="18">
        <f>SUM(I125:I126)</f>
        <v>5623256.0600000005</v>
      </c>
      <c r="K127" s="18">
        <f>SUM(K125:K126)</f>
        <v>1229651.26</v>
      </c>
      <c r="M127" s="23">
        <f>SUM(M125:M126)</f>
        <v>-1775637.22</v>
      </c>
      <c r="O127" s="18">
        <f>SUM(O125:O126)</f>
        <v>5077270.1000000006</v>
      </c>
      <c r="R127" s="76"/>
      <c r="S127" s="5"/>
    </row>
    <row r="128" spans="1:28">
      <c r="C128" s="5"/>
      <c r="D128" s="5"/>
      <c r="E128" s="5"/>
      <c r="F128" s="5"/>
      <c r="G128" s="5"/>
      <c r="H128" s="19"/>
      <c r="R128" s="76"/>
      <c r="S128" s="5"/>
    </row>
    <row r="129" spans="2:26">
      <c r="B129" s="15" t="s">
        <v>310</v>
      </c>
      <c r="D129" s="15"/>
      <c r="E129" s="15"/>
      <c r="F129" s="5"/>
      <c r="G129" s="5"/>
      <c r="H129" s="56"/>
      <c r="I129" s="5"/>
      <c r="J129" s="5"/>
      <c r="K129" s="5"/>
      <c r="L129" s="5"/>
      <c r="M129" s="5"/>
      <c r="N129" s="5"/>
      <c r="O129" s="5"/>
      <c r="R129" s="76"/>
      <c r="S129" s="5"/>
    </row>
    <row r="130" spans="2:26">
      <c r="B130" s="285" t="s">
        <v>311</v>
      </c>
      <c r="D130" s="15"/>
      <c r="E130" s="15"/>
      <c r="F130" s="5"/>
      <c r="G130" s="5"/>
      <c r="H130" s="2"/>
      <c r="I130" s="2">
        <v>-232078.24</v>
      </c>
      <c r="K130" s="2">
        <v>-1065017.8</v>
      </c>
      <c r="L130" s="2"/>
      <c r="M130" s="48">
        <v>0</v>
      </c>
      <c r="N130" s="2"/>
      <c r="O130" s="2">
        <f>SUM(I130:N130)</f>
        <v>-1297096.04</v>
      </c>
      <c r="R130" s="76"/>
      <c r="S130" s="5"/>
    </row>
    <row r="131" spans="2:26">
      <c r="B131" s="15" t="s">
        <v>312</v>
      </c>
      <c r="D131" s="15"/>
      <c r="E131" s="15"/>
      <c r="F131" s="5"/>
      <c r="G131" s="5"/>
      <c r="H131" s="2"/>
      <c r="I131" s="2">
        <v>-86630.68</v>
      </c>
      <c r="K131" s="25">
        <v>50954.34</v>
      </c>
      <c r="L131" s="2"/>
      <c r="M131" s="48">
        <v>0</v>
      </c>
      <c r="N131" s="2"/>
      <c r="O131" s="2">
        <f>SUM(I131:N131)</f>
        <v>-35676.339999999997</v>
      </c>
      <c r="R131" s="76"/>
      <c r="S131" s="77"/>
    </row>
    <row r="132" spans="2:26">
      <c r="B132" s="5"/>
      <c r="D132" s="5"/>
      <c r="E132" s="5"/>
      <c r="F132" s="5"/>
      <c r="G132" s="5"/>
      <c r="H132" s="2"/>
      <c r="I132" s="23">
        <f>SUM(I130:I131)</f>
        <v>-318708.92</v>
      </c>
      <c r="K132" s="23">
        <f>SUM(K130:K131)</f>
        <v>-1014063.4600000001</v>
      </c>
      <c r="L132" s="2">
        <v>0</v>
      </c>
      <c r="M132" s="85">
        <f>SUM(M130:M131)</f>
        <v>0</v>
      </c>
      <c r="N132" s="2"/>
      <c r="O132" s="23">
        <f>SUM(O130:O131)</f>
        <v>-1332772.3800000001</v>
      </c>
      <c r="R132" s="76"/>
      <c r="S132" s="5"/>
    </row>
    <row r="133" spans="2:26">
      <c r="B133" s="5"/>
      <c r="D133" s="5"/>
      <c r="E133" s="5"/>
      <c r="F133" s="5"/>
      <c r="G133" s="5"/>
      <c r="H133" s="19"/>
      <c r="K133" s="5"/>
      <c r="M133" s="19"/>
      <c r="R133" s="76"/>
      <c r="S133" s="5"/>
    </row>
    <row r="134" spans="2:26" ht="24" thickBot="1">
      <c r="B134" s="15" t="s">
        <v>313</v>
      </c>
      <c r="D134" s="5"/>
      <c r="E134" s="5"/>
      <c r="F134" s="5"/>
      <c r="G134" s="5"/>
      <c r="H134" s="19"/>
      <c r="I134" s="24">
        <f>I127+I132</f>
        <v>5304547.1400000006</v>
      </c>
      <c r="K134" s="89">
        <f>K127+K132</f>
        <v>215587.79999999993</v>
      </c>
      <c r="L134" s="2">
        <v>0</v>
      </c>
      <c r="M134" s="89">
        <f>M127+M132</f>
        <v>-1775637.22</v>
      </c>
      <c r="N134" s="1">
        <v>0</v>
      </c>
      <c r="O134" s="24">
        <f>O127+O132</f>
        <v>3744497.7200000007</v>
      </c>
      <c r="R134" s="76"/>
      <c r="S134" s="5"/>
    </row>
    <row r="135" spans="2:26" s="1" customFormat="1" ht="24" thickTop="1">
      <c r="H135" s="19"/>
      <c r="I135" s="19"/>
      <c r="J135" s="19"/>
      <c r="K135" s="19"/>
      <c r="L135" s="19"/>
      <c r="M135" s="19"/>
      <c r="N135" s="19"/>
      <c r="O135" s="19"/>
      <c r="R135" s="76"/>
      <c r="S135" s="5"/>
      <c r="T135" s="76"/>
      <c r="U135" s="5"/>
      <c r="V135" s="5"/>
      <c r="W135" s="5"/>
      <c r="X135" s="5"/>
      <c r="Y135" s="5"/>
      <c r="Z135" s="5"/>
    </row>
    <row r="136" spans="2:26" s="1" customFormat="1">
      <c r="B136" s="50" t="s">
        <v>540</v>
      </c>
      <c r="R136" s="76"/>
      <c r="S136" s="5"/>
      <c r="T136" s="76"/>
      <c r="U136" s="5"/>
      <c r="V136" s="5"/>
      <c r="W136" s="5"/>
      <c r="X136" s="5"/>
      <c r="Y136" s="5"/>
      <c r="Z136" s="5"/>
    </row>
    <row r="137" spans="2:26" s="1" customFormat="1">
      <c r="G137" s="19"/>
      <c r="H137" s="19"/>
      <c r="M137" s="99"/>
      <c r="N137" s="99"/>
      <c r="O137" s="32" t="s">
        <v>221</v>
      </c>
      <c r="R137" s="76"/>
      <c r="S137" s="5"/>
      <c r="T137" s="76"/>
      <c r="U137" s="5"/>
      <c r="V137" s="5"/>
      <c r="W137" s="5"/>
      <c r="X137" s="5"/>
      <c r="Y137" s="5"/>
      <c r="Z137" s="5"/>
    </row>
    <row r="138" spans="2:26" s="1" customFormat="1">
      <c r="G138" s="19"/>
      <c r="H138" s="19"/>
      <c r="I138" s="355" t="s">
        <v>178</v>
      </c>
      <c r="J138" s="355"/>
      <c r="K138" s="355"/>
      <c r="M138" s="355" t="s">
        <v>193</v>
      </c>
      <c r="N138" s="355"/>
      <c r="O138" s="355"/>
      <c r="R138" s="76"/>
      <c r="S138" s="5"/>
      <c r="T138" s="76"/>
      <c r="U138" s="5"/>
      <c r="V138" s="5"/>
      <c r="W138" s="5"/>
      <c r="X138" s="5"/>
      <c r="Y138" s="5"/>
      <c r="Z138" s="5"/>
    </row>
    <row r="139" spans="2:26" s="1" customFormat="1">
      <c r="G139" s="19"/>
      <c r="H139" s="138"/>
      <c r="I139" s="324" t="s">
        <v>183</v>
      </c>
      <c r="J139" s="54"/>
      <c r="K139" s="324" t="s">
        <v>181</v>
      </c>
      <c r="L139" s="92"/>
      <c r="M139" s="324" t="s">
        <v>183</v>
      </c>
      <c r="N139" s="54"/>
      <c r="O139" s="324" t="s">
        <v>181</v>
      </c>
      <c r="R139" s="76"/>
      <c r="S139" s="5"/>
      <c r="T139" s="76"/>
      <c r="U139" s="5"/>
      <c r="V139" s="5"/>
      <c r="W139" s="5"/>
      <c r="X139" s="5"/>
      <c r="Y139" s="5"/>
      <c r="Z139" s="5"/>
    </row>
    <row r="140" spans="2:26" s="1" customFormat="1">
      <c r="B140" s="1" t="s">
        <v>314</v>
      </c>
      <c r="G140" s="19"/>
      <c r="H140" s="56"/>
      <c r="I140" s="5"/>
      <c r="R140" s="76"/>
      <c r="S140" s="5"/>
      <c r="T140" s="76"/>
      <c r="U140" s="5"/>
      <c r="V140" s="5"/>
      <c r="W140" s="5"/>
      <c r="X140" s="5"/>
      <c r="Y140" s="5"/>
      <c r="Z140" s="5"/>
    </row>
    <row r="141" spans="2:26" s="1" customFormat="1">
      <c r="B141" s="1" t="s">
        <v>315</v>
      </c>
      <c r="G141" s="19"/>
      <c r="H141" s="56"/>
      <c r="I141" s="19">
        <v>18324628.66</v>
      </c>
      <c r="K141" s="19">
        <v>38016898.619999997</v>
      </c>
      <c r="L141" s="19"/>
      <c r="M141" s="19">
        <v>18324628.66</v>
      </c>
      <c r="N141" s="19"/>
      <c r="O141" s="19">
        <v>38016898.619999997</v>
      </c>
      <c r="R141" s="76"/>
      <c r="S141" s="5"/>
      <c r="T141" s="76"/>
      <c r="U141" s="5"/>
      <c r="V141" s="5"/>
      <c r="W141" s="5"/>
      <c r="X141" s="5"/>
      <c r="Y141" s="5"/>
      <c r="Z141" s="5"/>
    </row>
    <row r="142" spans="2:26" s="1" customFormat="1">
      <c r="B142" s="1" t="s">
        <v>316</v>
      </c>
      <c r="G142" s="19"/>
      <c r="H142" s="56"/>
      <c r="O142" s="15"/>
      <c r="R142" s="76"/>
      <c r="S142" s="5"/>
      <c r="T142" s="76"/>
      <c r="U142" s="5"/>
      <c r="V142" s="5"/>
      <c r="W142" s="5"/>
      <c r="X142" s="5"/>
      <c r="Y142" s="5"/>
      <c r="Z142" s="5"/>
    </row>
    <row r="143" spans="2:26" s="1" customFormat="1">
      <c r="B143" s="1" t="s">
        <v>317</v>
      </c>
      <c r="C143" s="5"/>
      <c r="G143" s="19"/>
      <c r="H143" s="56"/>
      <c r="I143" s="1">
        <v>429265.78</v>
      </c>
      <c r="K143" s="25">
        <v>-215587.8</v>
      </c>
      <c r="M143" s="1">
        <v>429265.78</v>
      </c>
      <c r="O143" s="25">
        <v>-215587.8</v>
      </c>
      <c r="R143" s="76"/>
      <c r="S143" s="5"/>
      <c r="T143" s="76"/>
      <c r="U143" s="5"/>
      <c r="V143" s="5"/>
      <c r="W143" s="5"/>
      <c r="X143" s="5"/>
      <c r="Y143" s="5"/>
      <c r="Z143" s="5"/>
    </row>
    <row r="144" spans="2:26" s="1" customFormat="1">
      <c r="B144" s="15" t="s">
        <v>318</v>
      </c>
      <c r="C144" s="15"/>
      <c r="G144" s="19"/>
      <c r="H144" s="56"/>
      <c r="O144" s="25"/>
      <c r="R144" s="76"/>
      <c r="S144" s="5"/>
      <c r="T144" s="76"/>
      <c r="U144" s="5"/>
      <c r="V144" s="5"/>
      <c r="W144" s="5"/>
      <c r="X144" s="5"/>
      <c r="Y144" s="5"/>
      <c r="Z144" s="5"/>
    </row>
    <row r="145" spans="2:26" s="1" customFormat="1" ht="24" thickBot="1">
      <c r="C145" s="15" t="s">
        <v>319</v>
      </c>
      <c r="G145" s="19"/>
      <c r="H145" s="26">
        <f>SUM(H141:H144)</f>
        <v>0</v>
      </c>
      <c r="I145" s="87">
        <f>SUM(I140:I144)</f>
        <v>18753894.440000001</v>
      </c>
      <c r="K145" s="87">
        <f>SUM(K141:K144)</f>
        <v>37801310.82</v>
      </c>
      <c r="M145" s="87">
        <f>SUM(M141:M144)</f>
        <v>18753894.440000001</v>
      </c>
      <c r="O145" s="87">
        <f>SUM(O141:O144)</f>
        <v>37801310.82</v>
      </c>
      <c r="R145" s="76"/>
      <c r="S145" s="5"/>
      <c r="T145" s="76"/>
      <c r="U145" s="5"/>
      <c r="V145" s="5"/>
      <c r="W145" s="5"/>
      <c r="X145" s="5"/>
      <c r="Y145" s="5"/>
      <c r="Z145" s="5"/>
    </row>
    <row r="146" spans="2:26" s="1" customFormat="1" ht="16.2" customHeight="1" thickTop="1">
      <c r="C146" s="5"/>
      <c r="D146" s="5"/>
      <c r="H146" s="5"/>
      <c r="J146" s="26"/>
      <c r="L146" s="26"/>
      <c r="N146" s="26"/>
      <c r="R146" s="76"/>
      <c r="S146" s="5"/>
      <c r="T146" s="76"/>
      <c r="U146" s="5"/>
      <c r="V146" s="5"/>
      <c r="W146" s="5"/>
      <c r="X146" s="5"/>
      <c r="Y146" s="5"/>
      <c r="Z146" s="5"/>
    </row>
    <row r="147" spans="2:26" s="1" customFormat="1">
      <c r="B147" s="50" t="s">
        <v>541</v>
      </c>
      <c r="J147" s="147"/>
      <c r="L147" s="148"/>
      <c r="N147" s="147"/>
      <c r="R147" s="76"/>
      <c r="S147" s="5"/>
      <c r="T147" s="76"/>
      <c r="U147" s="5"/>
      <c r="V147" s="5"/>
      <c r="W147" s="5"/>
      <c r="X147" s="5"/>
      <c r="Y147" s="5"/>
      <c r="Z147" s="5"/>
    </row>
    <row r="148" spans="2:26" s="1" customFormat="1">
      <c r="B148" s="50"/>
      <c r="I148" s="19"/>
      <c r="J148" s="147"/>
      <c r="K148" s="147"/>
      <c r="M148" s="148"/>
      <c r="O148" s="32" t="s">
        <v>221</v>
      </c>
      <c r="R148" s="76"/>
      <c r="S148" s="5"/>
      <c r="T148" s="76"/>
      <c r="U148" s="5"/>
      <c r="V148" s="5"/>
      <c r="W148" s="5"/>
      <c r="X148" s="5"/>
      <c r="Y148" s="5"/>
      <c r="Z148" s="5"/>
    </row>
    <row r="149" spans="2:26" s="1" customFormat="1" ht="24.6" customHeight="1">
      <c r="I149" s="19"/>
      <c r="J149" s="19"/>
      <c r="K149" s="380" t="s">
        <v>320</v>
      </c>
      <c r="L149" s="380"/>
      <c r="M149" s="380"/>
      <c r="N149" s="380"/>
      <c r="O149" s="380"/>
      <c r="R149" s="76"/>
      <c r="S149" s="5"/>
      <c r="T149" s="76"/>
      <c r="U149" s="5"/>
      <c r="V149" s="5"/>
      <c r="W149" s="5"/>
      <c r="X149" s="5"/>
      <c r="Y149" s="5"/>
      <c r="Z149" s="5"/>
    </row>
    <row r="150" spans="2:26" s="1" customFormat="1">
      <c r="I150" s="19"/>
      <c r="J150" s="19"/>
      <c r="K150" s="356" t="s">
        <v>321</v>
      </c>
      <c r="L150" s="356"/>
      <c r="M150" s="356"/>
      <c r="N150" s="356"/>
      <c r="O150" s="356"/>
      <c r="R150" s="76"/>
      <c r="S150" s="5"/>
      <c r="T150" s="76"/>
      <c r="U150" s="5"/>
      <c r="V150" s="5"/>
      <c r="W150" s="5"/>
      <c r="X150" s="5"/>
      <c r="Y150" s="5"/>
      <c r="Z150" s="5"/>
    </row>
    <row r="151" spans="2:26" s="1" customFormat="1">
      <c r="I151" s="19"/>
      <c r="J151" s="19"/>
      <c r="K151" s="355" t="s">
        <v>542</v>
      </c>
      <c r="L151" s="355"/>
      <c r="M151" s="355"/>
      <c r="N151" s="355"/>
      <c r="O151" s="355"/>
      <c r="R151" s="76"/>
      <c r="S151" s="5"/>
      <c r="T151" s="76"/>
      <c r="U151" s="5"/>
      <c r="V151" s="5"/>
      <c r="W151" s="5"/>
      <c r="X151" s="5"/>
      <c r="Y151" s="5"/>
      <c r="Z151" s="5"/>
    </row>
    <row r="152" spans="2:26" s="1" customFormat="1" ht="23.4" customHeight="1">
      <c r="I152" s="19"/>
      <c r="J152" s="149"/>
      <c r="K152" s="373" t="s">
        <v>322</v>
      </c>
      <c r="L152" s="286"/>
      <c r="M152" s="373" t="s">
        <v>323</v>
      </c>
      <c r="N152" s="286"/>
      <c r="O152" s="373" t="s">
        <v>324</v>
      </c>
      <c r="R152" s="76"/>
      <c r="S152" s="5"/>
      <c r="T152" s="76"/>
      <c r="U152" s="5"/>
      <c r="V152" s="5"/>
      <c r="W152" s="5"/>
      <c r="X152" s="5"/>
      <c r="Y152" s="5"/>
      <c r="Z152" s="5"/>
    </row>
    <row r="153" spans="2:26" s="1" customFormat="1">
      <c r="I153" s="19"/>
      <c r="J153" s="149"/>
      <c r="K153" s="374"/>
      <c r="L153" s="286"/>
      <c r="M153" s="374"/>
      <c r="N153" s="286"/>
      <c r="O153" s="374"/>
      <c r="R153" s="76"/>
      <c r="S153" s="5"/>
      <c r="T153" s="76"/>
      <c r="U153" s="5"/>
      <c r="V153" s="5"/>
      <c r="W153" s="5"/>
      <c r="X153" s="5"/>
      <c r="Y153" s="5"/>
      <c r="Z153" s="5"/>
    </row>
    <row r="154" spans="2:26" s="1" customFormat="1" ht="23.25" customHeight="1">
      <c r="D154" s="5"/>
      <c r="E154" s="150"/>
      <c r="F154" s="150"/>
      <c r="G154" s="151"/>
      <c r="H154" s="151"/>
      <c r="I154" s="19"/>
      <c r="J154" s="19"/>
      <c r="O154" s="147"/>
      <c r="R154" s="76"/>
      <c r="S154" s="5"/>
      <c r="T154" s="76"/>
      <c r="U154" s="5"/>
      <c r="V154" s="5"/>
      <c r="W154" s="5"/>
      <c r="X154" s="5"/>
      <c r="Y154" s="5"/>
      <c r="Z154" s="5"/>
    </row>
    <row r="155" spans="2:26" s="1" customFormat="1" ht="24" thickBot="1">
      <c r="C155" s="1" t="s">
        <v>325</v>
      </c>
      <c r="D155" s="152"/>
      <c r="E155" s="152"/>
      <c r="F155" s="150"/>
      <c r="H155" s="5"/>
      <c r="I155" s="56"/>
      <c r="J155" s="19"/>
      <c r="K155" s="24">
        <v>3208208.28</v>
      </c>
      <c r="M155" s="89">
        <v>-641641.66</v>
      </c>
      <c r="O155" s="24">
        <f>SUM(K155:N155)</f>
        <v>2566566.6199999996</v>
      </c>
      <c r="R155" s="76"/>
      <c r="S155" s="5"/>
      <c r="T155" s="76"/>
      <c r="U155" s="5"/>
      <c r="V155" s="5"/>
      <c r="W155" s="5"/>
      <c r="X155" s="5"/>
      <c r="Y155" s="5"/>
      <c r="Z155" s="5"/>
    </row>
    <row r="156" spans="2:26" s="1" customFormat="1" ht="16.2" customHeight="1" thickTop="1">
      <c r="I156" s="19"/>
      <c r="J156" s="147"/>
      <c r="K156" s="19"/>
      <c r="L156" s="147"/>
      <c r="M156" s="19"/>
      <c r="N156" s="147"/>
      <c r="O156" s="19"/>
      <c r="R156" s="76"/>
      <c r="S156" s="5"/>
      <c r="T156" s="76"/>
      <c r="U156" s="5"/>
      <c r="V156" s="5"/>
      <c r="W156" s="5"/>
      <c r="X156" s="5"/>
      <c r="Y156" s="5"/>
      <c r="Z156" s="5"/>
    </row>
    <row r="157" spans="2:26" s="1" customFormat="1" ht="16.2" customHeight="1">
      <c r="I157" s="19"/>
      <c r="J157" s="147"/>
      <c r="K157" s="19"/>
      <c r="L157" s="147"/>
      <c r="M157" s="19"/>
      <c r="N157" s="147"/>
      <c r="O157" s="19"/>
      <c r="R157" s="76"/>
      <c r="S157" s="5"/>
      <c r="T157" s="76"/>
      <c r="U157" s="5"/>
      <c r="V157" s="5"/>
      <c r="W157" s="5"/>
      <c r="X157" s="5"/>
      <c r="Y157" s="5"/>
      <c r="Z157" s="5"/>
    </row>
    <row r="158" spans="2:26" s="1" customFormat="1">
      <c r="I158" s="19"/>
      <c r="J158" s="147"/>
      <c r="K158" s="380" t="s">
        <v>320</v>
      </c>
      <c r="L158" s="380"/>
      <c r="M158" s="380"/>
      <c r="N158" s="380"/>
      <c r="O158" s="380"/>
      <c r="R158" s="76"/>
      <c r="S158" s="5"/>
      <c r="T158" s="76"/>
      <c r="U158" s="5"/>
      <c r="V158" s="5"/>
      <c r="W158" s="5"/>
      <c r="X158" s="5"/>
      <c r="Y158" s="5"/>
      <c r="Z158" s="5"/>
    </row>
    <row r="159" spans="2:26" s="1" customFormat="1">
      <c r="I159" s="19"/>
      <c r="J159" s="19"/>
      <c r="K159" s="356" t="s">
        <v>321</v>
      </c>
      <c r="L159" s="356"/>
      <c r="M159" s="356"/>
      <c r="N159" s="356"/>
      <c r="O159" s="356"/>
      <c r="R159" s="76"/>
      <c r="S159" s="5"/>
      <c r="T159" s="76"/>
      <c r="U159" s="5"/>
      <c r="V159" s="5"/>
      <c r="W159" s="5"/>
      <c r="X159" s="5"/>
      <c r="Y159" s="5"/>
      <c r="Z159" s="5"/>
    </row>
    <row r="160" spans="2:26" s="1" customFormat="1">
      <c r="I160" s="19"/>
      <c r="J160" s="19"/>
      <c r="K160" s="355" t="s">
        <v>543</v>
      </c>
      <c r="L160" s="355"/>
      <c r="M160" s="355"/>
      <c r="N160" s="355"/>
      <c r="O160" s="355"/>
      <c r="R160" s="76"/>
      <c r="S160" s="5"/>
      <c r="T160" s="76"/>
      <c r="U160" s="5"/>
      <c r="V160" s="5"/>
      <c r="W160" s="5"/>
      <c r="X160" s="5"/>
      <c r="Y160" s="5"/>
      <c r="Z160" s="5"/>
    </row>
    <row r="161" spans="2:26" s="1" customFormat="1" ht="23.4" customHeight="1">
      <c r="I161" s="19"/>
      <c r="J161" s="149"/>
      <c r="K161" s="373" t="s">
        <v>322</v>
      </c>
      <c r="L161" s="286"/>
      <c r="M161" s="373" t="s">
        <v>323</v>
      </c>
      <c r="N161" s="286"/>
      <c r="O161" s="373" t="s">
        <v>324</v>
      </c>
      <c r="R161" s="76"/>
      <c r="S161" s="5"/>
      <c r="T161" s="76"/>
      <c r="U161" s="5"/>
      <c r="V161" s="5"/>
      <c r="W161" s="5"/>
      <c r="X161" s="5"/>
      <c r="Y161" s="5"/>
      <c r="Z161" s="5"/>
    </row>
    <row r="162" spans="2:26" s="1" customFormat="1">
      <c r="I162" s="19"/>
      <c r="J162" s="149"/>
      <c r="K162" s="374"/>
      <c r="L162" s="286"/>
      <c r="M162" s="374"/>
      <c r="N162" s="286"/>
      <c r="O162" s="374"/>
      <c r="R162" s="76"/>
      <c r="S162" s="5"/>
      <c r="T162" s="76"/>
      <c r="U162" s="5"/>
      <c r="V162" s="5"/>
      <c r="W162" s="5"/>
      <c r="X162" s="5"/>
      <c r="Y162" s="5"/>
      <c r="Z162" s="5"/>
    </row>
    <row r="163" spans="2:26" s="1" customFormat="1" ht="23.25" customHeight="1">
      <c r="D163" s="5"/>
      <c r="E163" s="150"/>
      <c r="F163" s="150"/>
      <c r="G163" s="151"/>
      <c r="H163" s="151"/>
      <c r="I163" s="19"/>
      <c r="J163" s="19"/>
      <c r="O163" s="147"/>
      <c r="R163" s="76"/>
      <c r="S163" s="5"/>
      <c r="T163" s="76"/>
      <c r="U163" s="5"/>
      <c r="V163" s="5"/>
      <c r="W163" s="5"/>
      <c r="X163" s="5"/>
      <c r="Y163" s="5"/>
      <c r="Z163" s="5"/>
    </row>
    <row r="164" spans="2:26" s="1" customFormat="1" ht="24" thickBot="1">
      <c r="C164" s="1" t="s">
        <v>325</v>
      </c>
      <c r="D164" s="152"/>
      <c r="E164" s="152"/>
      <c r="F164" s="150"/>
      <c r="H164" s="5"/>
      <c r="I164" s="56"/>
      <c r="J164" s="19"/>
      <c r="K164" s="24">
        <v>8878186.1199999992</v>
      </c>
      <c r="M164" s="89">
        <v>-1775637.22</v>
      </c>
      <c r="O164" s="24">
        <f>SUM(K164:N164)</f>
        <v>7102548.8999999994</v>
      </c>
      <c r="R164" s="76"/>
      <c r="S164" s="5"/>
      <c r="T164" s="76"/>
      <c r="U164" s="5"/>
      <c r="V164" s="5"/>
      <c r="W164" s="5"/>
      <c r="X164" s="5"/>
      <c r="Y164" s="5"/>
      <c r="Z164" s="5"/>
    </row>
    <row r="165" spans="2:26" s="1" customFormat="1" ht="24" thickTop="1">
      <c r="I165" s="19"/>
      <c r="J165" s="147"/>
      <c r="K165" s="19"/>
      <c r="L165" s="147"/>
      <c r="M165" s="19"/>
      <c r="N165" s="147"/>
      <c r="O165" s="19"/>
      <c r="R165" s="76"/>
      <c r="S165" s="5"/>
      <c r="T165" s="76"/>
      <c r="U165" s="5"/>
      <c r="V165" s="5"/>
      <c r="W165" s="5"/>
      <c r="X165" s="5"/>
      <c r="Y165" s="5"/>
      <c r="Z165" s="5"/>
    </row>
    <row r="166" spans="2:26" s="1" customFormat="1">
      <c r="B166" s="50" t="s">
        <v>326</v>
      </c>
      <c r="R166" s="76"/>
      <c r="S166" s="5"/>
      <c r="T166" s="76"/>
      <c r="U166" s="5"/>
      <c r="V166" s="5"/>
      <c r="W166" s="5"/>
      <c r="X166" s="5"/>
      <c r="Y166" s="5"/>
      <c r="Z166" s="5"/>
    </row>
    <row r="167" spans="2:26" s="1" customFormat="1">
      <c r="B167" s="9"/>
      <c r="C167" s="1" t="s">
        <v>544</v>
      </c>
      <c r="O167" s="370" t="s">
        <v>221</v>
      </c>
      <c r="R167" s="76"/>
      <c r="S167" s="5"/>
      <c r="T167" s="76"/>
      <c r="U167" s="5"/>
      <c r="V167" s="5"/>
      <c r="W167" s="5"/>
      <c r="X167" s="5"/>
      <c r="Y167" s="5"/>
      <c r="Z167" s="5"/>
    </row>
    <row r="168" spans="2:26" s="1" customFormat="1">
      <c r="B168" s="9"/>
      <c r="O168" s="370"/>
      <c r="R168" s="76"/>
      <c r="S168" s="5"/>
      <c r="T168" s="76"/>
      <c r="U168" s="5"/>
      <c r="V168" s="5"/>
      <c r="W168" s="5"/>
      <c r="X168" s="5"/>
      <c r="Y168" s="5"/>
      <c r="Z168" s="5"/>
    </row>
    <row r="169" spans="2:26" s="1" customFormat="1">
      <c r="G169" s="19"/>
      <c r="H169" s="19"/>
      <c r="I169" s="355" t="s">
        <v>178</v>
      </c>
      <c r="J169" s="355"/>
      <c r="K169" s="355"/>
      <c r="M169" s="355" t="s">
        <v>193</v>
      </c>
      <c r="N169" s="355"/>
      <c r="O169" s="355"/>
      <c r="R169" s="76"/>
      <c r="S169" s="5"/>
      <c r="T169" s="76"/>
      <c r="U169" s="5"/>
      <c r="V169" s="5"/>
      <c r="W169" s="5"/>
      <c r="X169" s="5"/>
      <c r="Y169" s="5"/>
      <c r="Z169" s="5"/>
    </row>
    <row r="170" spans="2:26" s="1" customFormat="1">
      <c r="G170" s="19"/>
      <c r="H170" s="138"/>
      <c r="I170" s="324" t="s">
        <v>183</v>
      </c>
      <c r="J170" s="54"/>
      <c r="K170" s="324" t="s">
        <v>181</v>
      </c>
      <c r="L170" s="92"/>
      <c r="M170" s="324" t="s">
        <v>183</v>
      </c>
      <c r="N170" s="54"/>
      <c r="O170" s="324" t="s">
        <v>181</v>
      </c>
      <c r="R170" s="76"/>
      <c r="S170" s="5"/>
      <c r="T170" s="76"/>
      <c r="U170" s="5"/>
      <c r="V170" s="5"/>
      <c r="W170" s="5"/>
      <c r="X170" s="5"/>
      <c r="Y170" s="5"/>
      <c r="Z170" s="5"/>
    </row>
    <row r="171" spans="2:26" s="1" customFormat="1">
      <c r="B171" s="1" t="s">
        <v>327</v>
      </c>
      <c r="G171" s="19"/>
      <c r="H171" s="56"/>
      <c r="I171" s="2">
        <v>87475836.540000007</v>
      </c>
      <c r="K171" s="1">
        <v>184902860.78999999</v>
      </c>
      <c r="M171" s="2">
        <v>91750035.319999993</v>
      </c>
      <c r="N171" s="19"/>
      <c r="O171" s="19">
        <v>190218664.66</v>
      </c>
      <c r="R171" s="76"/>
      <c r="S171" s="76"/>
      <c r="T171" s="76"/>
      <c r="U171" s="5"/>
      <c r="V171" s="5"/>
      <c r="W171" s="5"/>
      <c r="X171" s="5"/>
      <c r="Y171" s="5"/>
      <c r="Z171" s="5"/>
    </row>
    <row r="172" spans="2:26" s="1" customFormat="1">
      <c r="B172" s="5" t="s">
        <v>328</v>
      </c>
      <c r="C172" s="5"/>
      <c r="G172" s="19"/>
      <c r="H172" s="136"/>
      <c r="I172" s="112">
        <v>792137.19</v>
      </c>
      <c r="K172" s="112">
        <v>5315803.87</v>
      </c>
      <c r="L172" s="3"/>
      <c r="M172" s="154"/>
      <c r="N172" s="3"/>
      <c r="O172" s="154">
        <v>0</v>
      </c>
      <c r="R172" s="76"/>
      <c r="S172" s="5"/>
      <c r="T172" s="76"/>
      <c r="U172" s="5"/>
      <c r="V172" s="5"/>
      <c r="W172" s="5"/>
      <c r="X172" s="5"/>
      <c r="Y172" s="5"/>
      <c r="Z172" s="5"/>
    </row>
    <row r="173" spans="2:26" s="1" customFormat="1">
      <c r="B173" s="5" t="s">
        <v>209</v>
      </c>
      <c r="G173" s="19"/>
      <c r="H173" s="19">
        <f>SUM(H171:H172)</f>
        <v>0</v>
      </c>
      <c r="I173" s="155">
        <f>SUM(I171:I172)</f>
        <v>88267973.730000004</v>
      </c>
      <c r="K173" s="1">
        <f>SUM(K171:K172)</f>
        <v>190218664.66</v>
      </c>
      <c r="M173" s="155">
        <f>SUM(M171:M172)</f>
        <v>91750035.319999993</v>
      </c>
      <c r="O173" s="1">
        <f>SUM(O171:O172)</f>
        <v>190218664.66</v>
      </c>
      <c r="R173" s="76"/>
      <c r="S173" s="5"/>
      <c r="T173" s="76"/>
      <c r="U173" s="5"/>
      <c r="V173" s="5"/>
      <c r="W173" s="5"/>
      <c r="X173" s="5"/>
      <c r="Y173" s="5"/>
      <c r="Z173" s="5"/>
    </row>
    <row r="174" spans="2:26" s="1" customFormat="1">
      <c r="B174" s="5" t="s">
        <v>329</v>
      </c>
      <c r="G174" s="19"/>
      <c r="H174" s="156">
        <v>20</v>
      </c>
      <c r="I174" s="156">
        <v>20</v>
      </c>
      <c r="J174" s="157"/>
      <c r="K174" s="156">
        <v>20</v>
      </c>
      <c r="L174" s="158"/>
      <c r="M174" s="156">
        <v>20</v>
      </c>
      <c r="N174" s="158"/>
      <c r="O174" s="156">
        <v>20</v>
      </c>
      <c r="R174" s="76"/>
      <c r="S174" s="5"/>
      <c r="T174" s="76"/>
      <c r="U174" s="5"/>
      <c r="V174" s="5"/>
      <c r="W174" s="5"/>
      <c r="X174" s="5"/>
      <c r="Y174" s="5"/>
      <c r="Z174" s="5"/>
    </row>
    <row r="175" spans="2:26" s="1" customFormat="1">
      <c r="B175" s="287" t="s">
        <v>330</v>
      </c>
      <c r="G175" s="19"/>
      <c r="H175" s="19">
        <f>H173*H174%</f>
        <v>0</v>
      </c>
      <c r="I175" s="159">
        <f>I173*I174%</f>
        <v>17653594.746000003</v>
      </c>
      <c r="K175" s="112">
        <f>K173*K174%</f>
        <v>38043732.932000004</v>
      </c>
      <c r="L175" s="112"/>
      <c r="M175" s="159">
        <f>M173*M174%</f>
        <v>18350007.063999999</v>
      </c>
      <c r="O175" s="112">
        <f>O173*O174%</f>
        <v>38043732.932000004</v>
      </c>
      <c r="R175" s="76"/>
      <c r="S175" s="5"/>
      <c r="T175" s="76"/>
      <c r="U175" s="5"/>
      <c r="V175" s="5"/>
      <c r="W175" s="5"/>
      <c r="X175" s="5"/>
      <c r="Y175" s="5"/>
      <c r="Z175" s="5"/>
    </row>
    <row r="176" spans="2:26" s="1" customFormat="1">
      <c r="B176" s="287" t="s">
        <v>331</v>
      </c>
      <c r="G176" s="19"/>
      <c r="H176" s="56"/>
      <c r="I176" s="5"/>
      <c r="R176" s="76"/>
      <c r="S176" s="5"/>
      <c r="T176" s="76"/>
      <c r="U176" s="5"/>
      <c r="V176" s="5"/>
      <c r="W176" s="5"/>
      <c r="X176" s="5"/>
      <c r="Y176" s="5"/>
      <c r="Z176" s="5"/>
    </row>
    <row r="177" spans="2:26" s="1" customFormat="1">
      <c r="B177" s="5" t="s">
        <v>332</v>
      </c>
      <c r="C177" s="5"/>
      <c r="G177" s="19"/>
      <c r="H177" s="56"/>
      <c r="I177" s="5"/>
      <c r="R177" s="76"/>
      <c r="S177" s="5"/>
      <c r="T177" s="76"/>
      <c r="U177" s="5"/>
      <c r="V177" s="5"/>
      <c r="W177" s="5"/>
      <c r="X177" s="5"/>
      <c r="Y177" s="5"/>
      <c r="Z177" s="5"/>
    </row>
    <row r="178" spans="2:26" s="1" customFormat="1">
      <c r="B178" s="5" t="s">
        <v>333</v>
      </c>
      <c r="C178" s="5"/>
      <c r="G178" s="19"/>
      <c r="H178" s="56"/>
      <c r="I178" s="26">
        <v>178140.65</v>
      </c>
      <c r="K178" s="1">
        <v>132715.63</v>
      </c>
      <c r="M178" s="26">
        <v>178140.65</v>
      </c>
      <c r="O178" s="1">
        <v>132715.63</v>
      </c>
      <c r="Q178" s="160"/>
      <c r="R178" s="76"/>
      <c r="S178" s="5"/>
      <c r="T178" s="76"/>
      <c r="U178" s="5"/>
      <c r="V178" s="5"/>
      <c r="W178" s="5"/>
      <c r="X178" s="5"/>
      <c r="Y178" s="5"/>
      <c r="Z178" s="5"/>
    </row>
    <row r="179" spans="2:26">
      <c r="B179" s="5" t="s">
        <v>334</v>
      </c>
      <c r="C179" s="15"/>
      <c r="G179" s="19"/>
      <c r="H179" s="136"/>
      <c r="I179" s="25">
        <f>-153703.15+583589.99-178379.04</f>
        <v>251507.79999999996</v>
      </c>
      <c r="K179" s="26">
        <v>-199390.30000000005</v>
      </c>
      <c r="M179" s="25">
        <f>-153703.15+583589.99-178379.04</f>
        <v>251507.79999999996</v>
      </c>
      <c r="N179" s="25"/>
      <c r="O179" s="26">
        <v>-199390.30000000005</v>
      </c>
      <c r="R179" s="76"/>
      <c r="S179" s="5"/>
      <c r="V179" s="77"/>
    </row>
    <row r="180" spans="2:26">
      <c r="B180" s="5" t="s">
        <v>335</v>
      </c>
      <c r="C180" s="15"/>
      <c r="G180" s="19"/>
      <c r="H180" s="56"/>
      <c r="I180" s="26">
        <v>-25761.07</v>
      </c>
      <c r="K180" s="25">
        <v>-175747.44</v>
      </c>
      <c r="M180" s="26">
        <v>-25761.07</v>
      </c>
      <c r="N180" s="25"/>
      <c r="O180" s="25">
        <v>-175747.44</v>
      </c>
      <c r="R180" s="76"/>
      <c r="S180" s="5"/>
    </row>
    <row r="181" spans="2:26">
      <c r="B181" s="5" t="s">
        <v>238</v>
      </c>
      <c r="C181" s="5"/>
      <c r="G181" s="19"/>
      <c r="H181" s="56"/>
      <c r="I181" s="26">
        <f>696412.31</f>
        <v>696412.31</v>
      </c>
      <c r="K181" s="3">
        <v>0</v>
      </c>
      <c r="M181" s="136">
        <v>0</v>
      </c>
      <c r="N181" s="25"/>
      <c r="O181" s="3">
        <v>0</v>
      </c>
      <c r="R181" s="76"/>
    </row>
    <row r="182" spans="2:26">
      <c r="G182" s="19"/>
      <c r="H182" s="26">
        <f>SUM(H178:H180)</f>
        <v>0</v>
      </c>
      <c r="I182" s="27">
        <f>SUM(I177:I181)</f>
        <v>1100299.69</v>
      </c>
      <c r="J182" s="25"/>
      <c r="K182" s="27">
        <f>SUM(K177:K181)</f>
        <v>-242422.11000000004</v>
      </c>
      <c r="M182" s="27">
        <f>SUM(M177:M181)</f>
        <v>403887.37999999995</v>
      </c>
      <c r="N182" s="25"/>
      <c r="O182" s="27">
        <f>SUM(O177:O181)</f>
        <v>-242422.11000000004</v>
      </c>
      <c r="R182" s="76"/>
      <c r="S182" s="5"/>
    </row>
    <row r="183" spans="2:26">
      <c r="B183" s="287" t="s">
        <v>336</v>
      </c>
      <c r="C183" s="287"/>
      <c r="G183" s="19"/>
      <c r="H183" s="56"/>
      <c r="I183" s="5"/>
      <c r="J183" s="25"/>
      <c r="K183" s="26"/>
      <c r="M183" s="26"/>
      <c r="N183" s="25"/>
      <c r="O183" s="26"/>
      <c r="R183" s="76"/>
      <c r="S183" s="5"/>
    </row>
    <row r="184" spans="2:26" ht="24" thickBot="1">
      <c r="B184" s="287"/>
      <c r="C184" s="287" t="s">
        <v>337</v>
      </c>
      <c r="G184" s="19"/>
      <c r="H184" s="245">
        <f>H175+H182</f>
        <v>0</v>
      </c>
      <c r="I184" s="161">
        <f>I175+I182</f>
        <v>18753894.436000004</v>
      </c>
      <c r="K184" s="161">
        <f>K175+K182</f>
        <v>37801310.822000004</v>
      </c>
      <c r="M184" s="161">
        <f>M175+M182</f>
        <v>18753894.443999998</v>
      </c>
      <c r="O184" s="161">
        <f>O175+O182</f>
        <v>37801310.822000004</v>
      </c>
      <c r="R184" s="76"/>
      <c r="U184" s="76"/>
    </row>
    <row r="185" spans="2:26" ht="24" thickTop="1">
      <c r="B185" s="5" t="s">
        <v>338</v>
      </c>
      <c r="C185" s="5"/>
      <c r="G185" s="19"/>
      <c r="H185" s="246" t="e">
        <f>H184*100/H171</f>
        <v>#DIV/0!</v>
      </c>
      <c r="I185" s="322">
        <f>I184*100/I173</f>
        <v>21.24654463391861</v>
      </c>
      <c r="J185" s="58"/>
      <c r="K185" s="322">
        <f>K184*100/K173</f>
        <v>19.872556086736648</v>
      </c>
      <c r="L185" s="58"/>
      <c r="M185" s="322">
        <f>M184*100/M171</f>
        <v>20.440204059422264</v>
      </c>
      <c r="N185" s="58"/>
      <c r="O185" s="162">
        <f>O184*100/O171</f>
        <v>19.872556086736648</v>
      </c>
      <c r="R185" s="76"/>
      <c r="S185" s="5"/>
      <c r="U185" s="77"/>
    </row>
    <row r="186" spans="2:26">
      <c r="C186" s="95"/>
      <c r="G186" s="19"/>
      <c r="H186" s="56"/>
      <c r="I186" s="19"/>
      <c r="J186" s="19"/>
      <c r="K186" s="19"/>
      <c r="L186" s="19"/>
      <c r="M186" s="19"/>
      <c r="N186" s="19"/>
      <c r="O186" s="19"/>
      <c r="R186" s="76"/>
      <c r="S186" s="5"/>
      <c r="U186" s="77"/>
    </row>
    <row r="187" spans="2:26">
      <c r="C187" s="95"/>
      <c r="G187" s="19"/>
      <c r="H187" s="56"/>
      <c r="I187" s="19"/>
      <c r="J187" s="19"/>
      <c r="K187" s="19"/>
      <c r="L187" s="19"/>
      <c r="M187" s="19"/>
      <c r="N187" s="19"/>
      <c r="O187" s="19"/>
      <c r="R187" s="76"/>
      <c r="S187" s="5"/>
      <c r="U187" s="77"/>
    </row>
    <row r="188" spans="2:26">
      <c r="C188" s="95"/>
      <c r="G188" s="19"/>
      <c r="H188" s="56"/>
      <c r="I188" s="19"/>
      <c r="J188" s="19"/>
      <c r="K188" s="19"/>
      <c r="L188" s="19"/>
      <c r="M188" s="19"/>
      <c r="N188" s="19"/>
      <c r="O188" s="19"/>
      <c r="R188" s="76"/>
      <c r="S188" s="5"/>
      <c r="U188" s="77"/>
    </row>
    <row r="189" spans="2:26">
      <c r="C189" s="95"/>
      <c r="G189" s="19"/>
      <c r="H189" s="56"/>
      <c r="I189" s="19"/>
      <c r="J189" s="19"/>
      <c r="K189" s="19"/>
      <c r="L189" s="19"/>
      <c r="M189" s="19"/>
      <c r="N189" s="19"/>
      <c r="O189" s="19"/>
      <c r="R189" s="76"/>
      <c r="S189" s="5"/>
      <c r="U189" s="77"/>
    </row>
    <row r="190" spans="2:26">
      <c r="C190" s="95"/>
      <c r="G190" s="19"/>
      <c r="H190" s="56"/>
      <c r="I190" s="19"/>
      <c r="J190" s="19"/>
      <c r="K190" s="19"/>
      <c r="L190" s="19"/>
      <c r="M190" s="19"/>
      <c r="N190" s="19"/>
      <c r="O190" s="19"/>
      <c r="R190" s="76"/>
      <c r="S190" s="5"/>
      <c r="U190" s="77"/>
    </row>
    <row r="191" spans="2:26">
      <c r="C191" s="95"/>
      <c r="G191" s="19"/>
      <c r="H191" s="56"/>
      <c r="I191" s="19"/>
      <c r="J191" s="19"/>
      <c r="K191" s="19"/>
      <c r="L191" s="19"/>
      <c r="M191" s="19"/>
      <c r="N191" s="19"/>
      <c r="O191" s="19"/>
      <c r="R191" s="76"/>
      <c r="S191" s="5"/>
      <c r="U191" s="77"/>
    </row>
    <row r="192" spans="2:26">
      <c r="C192" s="95"/>
      <c r="G192" s="19"/>
      <c r="H192" s="56"/>
      <c r="I192" s="19"/>
      <c r="J192" s="19"/>
      <c r="K192" s="19"/>
      <c r="L192" s="19"/>
      <c r="M192" s="19"/>
      <c r="N192" s="19"/>
      <c r="O192" s="19"/>
      <c r="R192" s="76"/>
      <c r="S192" s="5"/>
      <c r="U192" s="77"/>
    </row>
    <row r="193" spans="1:23">
      <c r="C193" s="95"/>
      <c r="G193" s="19"/>
      <c r="H193" s="56"/>
      <c r="I193" s="19"/>
      <c r="J193" s="19"/>
      <c r="K193" s="19"/>
      <c r="L193" s="19"/>
      <c r="M193" s="19"/>
      <c r="N193" s="19"/>
      <c r="O193" s="19"/>
      <c r="R193" s="76"/>
      <c r="S193" s="5"/>
      <c r="U193" s="77"/>
    </row>
    <row r="194" spans="1:23">
      <c r="C194" s="95"/>
      <c r="G194" s="19"/>
      <c r="H194" s="56"/>
      <c r="I194" s="19"/>
      <c r="J194" s="19"/>
      <c r="K194" s="19"/>
      <c r="L194" s="19"/>
      <c r="M194" s="19"/>
      <c r="N194" s="19"/>
      <c r="O194" s="19"/>
      <c r="R194" s="76"/>
      <c r="S194" s="5"/>
      <c r="U194" s="77"/>
    </row>
    <row r="195" spans="1:23">
      <c r="C195" s="95"/>
      <c r="G195" s="19"/>
      <c r="H195" s="56"/>
      <c r="I195" s="19"/>
      <c r="J195" s="19"/>
      <c r="K195" s="19"/>
      <c r="L195" s="19"/>
      <c r="M195" s="19"/>
      <c r="N195" s="19"/>
      <c r="O195" s="19"/>
      <c r="R195" s="76"/>
      <c r="S195" s="5"/>
      <c r="U195" s="77"/>
    </row>
    <row r="196" spans="1:23">
      <c r="C196" s="95"/>
      <c r="G196" s="19"/>
      <c r="H196" s="56"/>
      <c r="I196" s="19"/>
      <c r="J196" s="19"/>
      <c r="K196" s="19"/>
      <c r="L196" s="19"/>
      <c r="M196" s="19"/>
      <c r="N196" s="19"/>
      <c r="O196" s="19"/>
      <c r="R196" s="76"/>
      <c r="S196" s="5"/>
      <c r="U196" s="77"/>
    </row>
    <row r="197" spans="1:23">
      <c r="A197" s="9" t="s">
        <v>40</v>
      </c>
      <c r="B197" s="1" t="s">
        <v>339</v>
      </c>
      <c r="G197" s="19"/>
      <c r="H197" s="56"/>
      <c r="I197" s="19"/>
      <c r="J197" s="19"/>
      <c r="K197" s="19"/>
      <c r="L197" s="19"/>
      <c r="M197" s="19"/>
      <c r="N197" s="19"/>
      <c r="O197" s="19"/>
      <c r="R197" s="76"/>
      <c r="S197" s="5"/>
      <c r="U197" s="77"/>
    </row>
    <row r="198" spans="1:23">
      <c r="A198" s="5"/>
      <c r="B198" s="5"/>
      <c r="C198" s="5"/>
      <c r="G198" s="19"/>
      <c r="H198" s="19"/>
      <c r="I198" s="19"/>
      <c r="J198" s="19"/>
      <c r="K198" s="19"/>
      <c r="L198" s="19"/>
      <c r="M198" s="19"/>
      <c r="N198" s="19"/>
      <c r="O198" s="247" t="s">
        <v>221</v>
      </c>
      <c r="R198" s="76"/>
      <c r="S198" s="5"/>
    </row>
    <row r="199" spans="1:23">
      <c r="G199" s="19"/>
      <c r="H199" s="19"/>
      <c r="I199" s="355" t="s">
        <v>178</v>
      </c>
      <c r="J199" s="355"/>
      <c r="K199" s="355"/>
      <c r="M199" s="355" t="s">
        <v>193</v>
      </c>
      <c r="N199" s="355"/>
      <c r="O199" s="355"/>
      <c r="R199" s="76"/>
      <c r="S199" s="5"/>
    </row>
    <row r="200" spans="1:23">
      <c r="G200" s="19"/>
      <c r="H200" s="139"/>
      <c r="I200" s="324" t="s">
        <v>530</v>
      </c>
      <c r="J200" s="54"/>
      <c r="K200" s="262" t="s">
        <v>179</v>
      </c>
      <c r="L200" s="92"/>
      <c r="M200" s="324" t="s">
        <v>530</v>
      </c>
      <c r="N200" s="54"/>
      <c r="O200" s="262" t="s">
        <v>179</v>
      </c>
      <c r="S200" s="1"/>
    </row>
    <row r="201" spans="1:23">
      <c r="B201" s="5" t="s">
        <v>340</v>
      </c>
      <c r="G201" s="19"/>
      <c r="H201" s="19"/>
      <c r="R201" s="76"/>
      <c r="S201" s="5"/>
    </row>
    <row r="202" spans="1:23">
      <c r="B202" s="5" t="s">
        <v>341</v>
      </c>
      <c r="C202" s="15"/>
      <c r="G202" s="19"/>
      <c r="H202" s="19"/>
      <c r="I202" s="1">
        <v>6424404.5800000001</v>
      </c>
      <c r="K202" s="1">
        <v>6005625.9100000001</v>
      </c>
      <c r="M202" s="1">
        <v>6424404.5800000001</v>
      </c>
      <c r="O202" s="1">
        <v>5505621.7100000009</v>
      </c>
      <c r="R202" s="76"/>
      <c r="S202" s="163"/>
    </row>
    <row r="203" spans="1:23">
      <c r="G203" s="19"/>
      <c r="H203" s="19"/>
      <c r="I203" s="18">
        <f>SUM(I202:I202)</f>
        <v>6424404.5800000001</v>
      </c>
      <c r="K203" s="18">
        <f>SUM(K202:K202)</f>
        <v>6005625.9100000001</v>
      </c>
      <c r="M203" s="18">
        <f>SUM(M202:M202)</f>
        <v>6424404.5800000001</v>
      </c>
      <c r="O203" s="18">
        <f>SUM(O202:O202)</f>
        <v>5505621.7100000009</v>
      </c>
      <c r="R203" s="76"/>
      <c r="S203" s="163"/>
    </row>
    <row r="204" spans="1:23">
      <c r="B204" s="5" t="s">
        <v>342</v>
      </c>
      <c r="G204" s="19"/>
      <c r="H204" s="19"/>
      <c r="R204" s="76"/>
      <c r="S204" s="163"/>
    </row>
    <row r="205" spans="1:23">
      <c r="B205" s="5" t="s">
        <v>343</v>
      </c>
      <c r="C205" s="15"/>
      <c r="G205" s="19"/>
      <c r="H205" s="19"/>
      <c r="I205" s="1">
        <v>16762266.950000001</v>
      </c>
      <c r="K205" s="1">
        <v>6261944.1399999997</v>
      </c>
      <c r="M205" s="1">
        <v>16743483.619999999</v>
      </c>
      <c r="O205" s="1">
        <v>5997386.8499999996</v>
      </c>
      <c r="R205" s="76"/>
      <c r="S205" s="163"/>
      <c r="U205" s="76"/>
      <c r="V205" s="76"/>
      <c r="W205" s="76"/>
    </row>
    <row r="206" spans="1:23">
      <c r="B206" s="5" t="s">
        <v>344</v>
      </c>
      <c r="C206" s="15"/>
      <c r="G206" s="19"/>
      <c r="H206" s="19"/>
      <c r="I206" s="3">
        <v>0</v>
      </c>
      <c r="K206" s="1">
        <v>5289930.4000000004</v>
      </c>
      <c r="M206" s="3">
        <v>0</v>
      </c>
      <c r="O206" s="1">
        <v>5000830.04</v>
      </c>
      <c r="R206" s="76"/>
      <c r="S206" s="163"/>
      <c r="U206" s="76"/>
      <c r="V206" s="76"/>
      <c r="W206" s="76"/>
    </row>
    <row r="207" spans="1:23">
      <c r="B207" s="5" t="s">
        <v>345</v>
      </c>
      <c r="C207" s="15"/>
      <c r="G207" s="19"/>
      <c r="H207" s="19"/>
      <c r="I207" s="1">
        <v>1657233.45</v>
      </c>
      <c r="K207" s="1">
        <v>2240442.7000000002</v>
      </c>
      <c r="M207" s="1">
        <v>1657233.45</v>
      </c>
      <c r="O207" s="1">
        <v>2240442.7000000002</v>
      </c>
      <c r="R207" s="76"/>
      <c r="S207" s="5"/>
    </row>
    <row r="208" spans="1:23">
      <c r="B208" s="5" t="s">
        <v>346</v>
      </c>
      <c r="C208" s="15"/>
      <c r="G208" s="19"/>
      <c r="H208" s="19"/>
      <c r="I208" s="1">
        <v>1393106.61</v>
      </c>
      <c r="K208" s="1">
        <v>4059317.8499999996</v>
      </c>
      <c r="M208" s="1">
        <v>1393106.61</v>
      </c>
      <c r="O208" s="1">
        <v>4058657.84</v>
      </c>
      <c r="R208" s="76"/>
      <c r="S208" s="5"/>
    </row>
    <row r="209" spans="1:26">
      <c r="B209" s="5" t="s">
        <v>238</v>
      </c>
      <c r="C209" s="15"/>
      <c r="G209" s="19"/>
      <c r="H209" s="19"/>
      <c r="I209" s="1">
        <v>5337035.0199999996</v>
      </c>
      <c r="K209" s="1">
        <v>7157304.4100000001</v>
      </c>
      <c r="M209" s="1">
        <v>4119738.9</v>
      </c>
      <c r="O209" s="1">
        <v>7051082.0700000003</v>
      </c>
      <c r="R209" s="76"/>
      <c r="S209" s="5"/>
    </row>
    <row r="210" spans="1:26">
      <c r="G210" s="19"/>
      <c r="H210" s="19"/>
      <c r="I210" s="18">
        <f>SUM(I205:I209)</f>
        <v>25149642.030000001</v>
      </c>
      <c r="K210" s="18">
        <f>SUM(K205:K209)</f>
        <v>25008939.499999996</v>
      </c>
      <c r="M210" s="18">
        <f>SUM(M205:M209)</f>
        <v>23913562.579999998</v>
      </c>
      <c r="O210" s="18">
        <f>SUM(O205:O209)</f>
        <v>24348399.5</v>
      </c>
      <c r="R210" s="76"/>
      <c r="S210" s="5"/>
    </row>
    <row r="211" spans="1:26" ht="24" thickBot="1">
      <c r="B211" s="5" t="s">
        <v>209</v>
      </c>
      <c r="G211" s="19"/>
      <c r="H211" s="19"/>
      <c r="I211" s="17">
        <f>I203+I210</f>
        <v>31574046.609999999</v>
      </c>
      <c r="K211" s="17">
        <f>K203+K210</f>
        <v>31014565.409999996</v>
      </c>
      <c r="M211" s="17">
        <f>M203+M210</f>
        <v>30337967.159999996</v>
      </c>
      <c r="O211" s="17">
        <f>O203+O210</f>
        <v>29854021.210000001</v>
      </c>
      <c r="R211" s="3"/>
      <c r="S211" s="5"/>
    </row>
    <row r="212" spans="1:26" ht="24" thickTop="1">
      <c r="G212" s="19"/>
      <c r="H212" s="19"/>
      <c r="I212" s="19"/>
      <c r="J212" s="19"/>
      <c r="K212" s="19"/>
      <c r="L212" s="19"/>
      <c r="M212" s="19"/>
      <c r="N212" s="19"/>
      <c r="O212" s="19"/>
      <c r="R212" s="76"/>
      <c r="S212" s="5"/>
    </row>
    <row r="213" spans="1:26">
      <c r="A213" s="9" t="s">
        <v>23</v>
      </c>
      <c r="B213" s="5" t="s">
        <v>347</v>
      </c>
      <c r="R213" s="76"/>
      <c r="S213" s="5"/>
    </row>
    <row r="214" spans="1:26">
      <c r="G214" s="19"/>
      <c r="H214" s="19"/>
      <c r="I214" s="19"/>
      <c r="J214" s="19"/>
      <c r="K214" s="19"/>
      <c r="L214" s="19"/>
      <c r="M214" s="19"/>
      <c r="N214" s="19"/>
      <c r="O214" s="247" t="s">
        <v>221</v>
      </c>
      <c r="R214" s="76"/>
      <c r="S214" s="5"/>
    </row>
    <row r="215" spans="1:26">
      <c r="G215" s="19"/>
      <c r="H215" s="19"/>
      <c r="I215" s="355" t="s">
        <v>178</v>
      </c>
      <c r="J215" s="355"/>
      <c r="K215" s="355"/>
      <c r="M215" s="355" t="s">
        <v>193</v>
      </c>
      <c r="N215" s="355"/>
      <c r="O215" s="355"/>
      <c r="R215" s="76"/>
      <c r="S215" s="5"/>
    </row>
    <row r="216" spans="1:26">
      <c r="G216" s="19"/>
      <c r="H216" s="139"/>
      <c r="I216" s="324" t="s">
        <v>530</v>
      </c>
      <c r="J216" s="54"/>
      <c r="K216" s="262" t="s">
        <v>179</v>
      </c>
      <c r="L216" s="92"/>
      <c r="M216" s="324" t="s">
        <v>530</v>
      </c>
      <c r="N216" s="54"/>
      <c r="O216" s="262" t="s">
        <v>179</v>
      </c>
      <c r="R216" s="76"/>
      <c r="S216" s="5"/>
    </row>
    <row r="217" spans="1:26">
      <c r="B217" s="5" t="s">
        <v>348</v>
      </c>
      <c r="G217" s="19"/>
      <c r="H217" s="19"/>
      <c r="I217" s="3">
        <v>0</v>
      </c>
      <c r="K217" s="1">
        <v>140886007.41999999</v>
      </c>
      <c r="M217" s="3">
        <v>0</v>
      </c>
      <c r="O217" s="1">
        <v>138133465.59999999</v>
      </c>
      <c r="R217" s="76"/>
      <c r="S217" s="5"/>
    </row>
    <row r="218" spans="1:26">
      <c r="B218" s="5" t="s">
        <v>349</v>
      </c>
      <c r="G218" s="19"/>
      <c r="H218" s="19"/>
      <c r="I218" s="1">
        <v>986915.89</v>
      </c>
      <c r="K218" s="1">
        <v>202000</v>
      </c>
      <c r="M218" s="1">
        <v>986915.89</v>
      </c>
      <c r="O218" s="1">
        <v>202000</v>
      </c>
      <c r="R218" s="76"/>
      <c r="S218" s="5"/>
    </row>
    <row r="219" spans="1:26">
      <c r="B219" s="5" t="s">
        <v>350</v>
      </c>
      <c r="G219" s="19"/>
      <c r="H219" s="19"/>
      <c r="I219" s="1">
        <f>451184.75+5000000</f>
        <v>5451184.75</v>
      </c>
      <c r="K219" s="1">
        <v>135445.99</v>
      </c>
      <c r="M219" s="1">
        <v>451184.75000000006</v>
      </c>
      <c r="O219" s="1">
        <v>135445.99</v>
      </c>
      <c r="R219" s="76"/>
      <c r="S219" s="5"/>
    </row>
    <row r="220" spans="1:26" ht="24" thickBot="1">
      <c r="B220" s="5" t="s">
        <v>209</v>
      </c>
      <c r="G220" s="19"/>
      <c r="H220" s="19"/>
      <c r="I220" s="17">
        <f>SUM(I217:I219)</f>
        <v>6438100.6399999997</v>
      </c>
      <c r="K220" s="17">
        <f>SUM(K217:K219)</f>
        <v>141223453.41</v>
      </c>
      <c r="M220" s="17">
        <f>SUM(M217:M219)</f>
        <v>1438100.6400000001</v>
      </c>
      <c r="O220" s="17">
        <f>SUM(O217:O219)</f>
        <v>138470911.59</v>
      </c>
      <c r="R220" s="3"/>
      <c r="S220" s="5"/>
    </row>
    <row r="221" spans="1:26" ht="24" thickTop="1">
      <c r="G221" s="19"/>
      <c r="H221" s="19"/>
      <c r="I221" s="19"/>
      <c r="J221" s="19"/>
      <c r="K221" s="19"/>
      <c r="L221" s="19"/>
      <c r="M221" s="19"/>
      <c r="N221" s="19"/>
      <c r="O221" s="19"/>
      <c r="R221" s="76"/>
      <c r="S221" s="5"/>
    </row>
    <row r="222" spans="1:26" s="76" customFormat="1">
      <c r="A222" s="9" t="s">
        <v>24</v>
      </c>
      <c r="B222" s="1" t="s">
        <v>166</v>
      </c>
      <c r="C222" s="1"/>
      <c r="D222" s="1"/>
      <c r="E222" s="1"/>
      <c r="F222" s="1"/>
      <c r="G222" s="19"/>
      <c r="H222" s="19"/>
      <c r="I222" s="19"/>
      <c r="J222" s="19"/>
      <c r="K222" s="19"/>
      <c r="L222" s="19"/>
      <c r="M222" s="19"/>
      <c r="N222" s="19"/>
      <c r="O222" s="247" t="s">
        <v>221</v>
      </c>
      <c r="P222" s="1"/>
      <c r="Q222" s="1"/>
      <c r="S222" s="5"/>
      <c r="U222" s="5"/>
      <c r="V222" s="5"/>
      <c r="W222" s="5"/>
      <c r="X222" s="5"/>
      <c r="Y222" s="5"/>
      <c r="Z222" s="5"/>
    </row>
    <row r="223" spans="1:26" s="76" customFormat="1" ht="52.2" customHeight="1">
      <c r="A223" s="1"/>
      <c r="B223" s="1"/>
      <c r="C223" s="1"/>
      <c r="D223" s="1"/>
      <c r="E223" s="1"/>
      <c r="F223" s="1"/>
      <c r="G223" s="19"/>
      <c r="H223" s="19"/>
      <c r="I223" s="19"/>
      <c r="J223" s="19"/>
      <c r="K223" s="19"/>
      <c r="L223" s="1"/>
      <c r="M223" s="369" t="s">
        <v>262</v>
      </c>
      <c r="N223" s="369"/>
      <c r="O223" s="369"/>
      <c r="P223" s="1"/>
      <c r="Q223" s="1"/>
      <c r="S223" s="5"/>
      <c r="U223" s="5"/>
      <c r="V223" s="5"/>
      <c r="W223" s="5"/>
      <c r="X223" s="5"/>
      <c r="Y223" s="5"/>
      <c r="Z223" s="5"/>
    </row>
    <row r="224" spans="1:26" s="76" customFormat="1">
      <c r="A224" s="1"/>
      <c r="B224" s="1"/>
      <c r="C224" s="1"/>
      <c r="D224" s="1"/>
      <c r="E224" s="1"/>
      <c r="F224" s="1"/>
      <c r="G224" s="19"/>
      <c r="H224" s="19"/>
      <c r="I224" s="139"/>
      <c r="J224" s="140"/>
      <c r="K224" s="139"/>
      <c r="L224" s="99"/>
      <c r="M224" s="324" t="s">
        <v>530</v>
      </c>
      <c r="N224" s="54"/>
      <c r="O224" s="262" t="s">
        <v>179</v>
      </c>
      <c r="P224" s="1"/>
      <c r="Q224" s="1"/>
      <c r="S224" s="5"/>
      <c r="U224" s="5"/>
      <c r="V224" s="5"/>
      <c r="W224" s="5"/>
      <c r="X224" s="5"/>
      <c r="Y224" s="5"/>
      <c r="Z224" s="5"/>
    </row>
    <row r="225" spans="1:26" s="76" customFormat="1">
      <c r="A225" s="1"/>
      <c r="B225" s="1" t="s">
        <v>583</v>
      </c>
      <c r="C225" s="1"/>
      <c r="D225" s="1"/>
      <c r="E225" s="1"/>
      <c r="F225" s="1"/>
      <c r="G225" s="19"/>
      <c r="H225" s="19"/>
      <c r="I225" s="19"/>
      <c r="J225" s="19"/>
      <c r="K225" s="48"/>
      <c r="L225" s="19"/>
      <c r="M225" s="19">
        <v>10697980.550000001</v>
      </c>
      <c r="N225" s="19"/>
      <c r="O225" s="48">
        <v>0</v>
      </c>
      <c r="P225" s="1"/>
      <c r="Q225" s="1"/>
      <c r="S225" s="5"/>
      <c r="U225" s="5"/>
      <c r="V225" s="5"/>
      <c r="W225" s="5"/>
      <c r="X225" s="5"/>
      <c r="Y225" s="5"/>
      <c r="Z225" s="5"/>
    </row>
    <row r="226" spans="1:26" s="76" customFormat="1">
      <c r="A226" s="1"/>
      <c r="B226" s="1" t="s">
        <v>351</v>
      </c>
      <c r="C226" s="1"/>
      <c r="D226" s="1"/>
      <c r="E226" s="1"/>
      <c r="F226" s="1"/>
      <c r="G226" s="19"/>
      <c r="H226" s="19"/>
      <c r="I226" s="19"/>
      <c r="J226" s="19"/>
      <c r="K226" s="48"/>
      <c r="L226" s="19"/>
      <c r="M226" s="25">
        <v>-5264513.8375160564</v>
      </c>
      <c r="N226" s="19"/>
      <c r="O226" s="76">
        <v>0</v>
      </c>
      <c r="P226" s="1"/>
      <c r="Q226" s="1"/>
      <c r="S226" s="5"/>
      <c r="U226" s="5"/>
      <c r="V226" s="5"/>
      <c r="W226" s="5"/>
      <c r="X226" s="5"/>
      <c r="Y226" s="5"/>
      <c r="Z226" s="5"/>
    </row>
    <row r="227" spans="1:26" s="76" customFormat="1" ht="24" thickBot="1">
      <c r="A227" s="1"/>
      <c r="B227" s="1" t="s">
        <v>211</v>
      </c>
      <c r="C227" s="1"/>
      <c r="D227" s="1"/>
      <c r="E227" s="1"/>
      <c r="F227" s="1"/>
      <c r="G227" s="19"/>
      <c r="H227" s="19"/>
      <c r="I227" s="19"/>
      <c r="J227" s="19"/>
      <c r="K227" s="48"/>
      <c r="L227" s="19"/>
      <c r="M227" s="17">
        <f>SUM(M225:M226)</f>
        <v>5433466.7124839444</v>
      </c>
      <c r="N227" s="19"/>
      <c r="O227" s="164">
        <f>SUM(O225:O226)</f>
        <v>0</v>
      </c>
      <c r="P227" s="1"/>
      <c r="Q227" s="1"/>
      <c r="S227" s="5"/>
      <c r="U227" s="5"/>
      <c r="V227" s="5"/>
      <c r="W227" s="5"/>
      <c r="X227" s="5"/>
      <c r="Y227" s="5"/>
      <c r="Z227" s="5"/>
    </row>
    <row r="228" spans="1:26" s="76" customFormat="1" ht="8.4" customHeight="1" thickTop="1">
      <c r="A228" s="1"/>
      <c r="B228" s="1"/>
      <c r="C228" s="1"/>
      <c r="D228" s="1"/>
      <c r="E228" s="1"/>
      <c r="F228" s="1"/>
      <c r="G228" s="19"/>
      <c r="H228" s="19"/>
      <c r="I228" s="19"/>
      <c r="J228" s="19"/>
      <c r="K228" s="19"/>
      <c r="L228" s="19"/>
      <c r="M228" s="19"/>
      <c r="N228" s="19"/>
      <c r="O228" s="19"/>
      <c r="P228" s="1"/>
      <c r="Q228" s="1"/>
      <c r="S228" s="5"/>
      <c r="U228" s="5"/>
      <c r="V228" s="5"/>
      <c r="W228" s="5"/>
      <c r="X228" s="5"/>
      <c r="Y228" s="5"/>
      <c r="Z228" s="5"/>
    </row>
    <row r="229" spans="1:26" s="76" customFormat="1">
      <c r="A229" s="1"/>
      <c r="B229" s="288" t="s">
        <v>352</v>
      </c>
      <c r="C229" s="1"/>
      <c r="D229" s="1"/>
      <c r="E229" s="1"/>
      <c r="F229" s="1"/>
      <c r="G229" s="19"/>
      <c r="H229" s="19"/>
      <c r="I229" s="19"/>
      <c r="J229" s="19"/>
      <c r="K229" s="19"/>
      <c r="L229" s="19"/>
      <c r="M229" s="19"/>
      <c r="N229" s="19"/>
      <c r="O229" s="19"/>
      <c r="P229" s="1"/>
      <c r="Q229" s="1"/>
      <c r="S229" s="5"/>
      <c r="U229" s="5"/>
      <c r="V229" s="5"/>
      <c r="W229" s="5"/>
      <c r="X229" s="5"/>
      <c r="Y229" s="5"/>
      <c r="Z229" s="5"/>
    </row>
    <row r="230" spans="1:26" s="76" customFormat="1">
      <c r="A230" s="1"/>
      <c r="B230" s="288" t="s">
        <v>353</v>
      </c>
      <c r="C230" s="1"/>
      <c r="D230" s="1"/>
      <c r="E230" s="1"/>
      <c r="F230" s="1"/>
      <c r="G230" s="19"/>
      <c r="H230" s="19"/>
      <c r="I230" s="19"/>
      <c r="J230" s="19"/>
      <c r="K230" s="19"/>
      <c r="L230" s="19"/>
      <c r="M230" s="19"/>
      <c r="N230" s="19"/>
      <c r="O230" s="19"/>
      <c r="P230" s="1"/>
      <c r="Q230" s="5"/>
      <c r="S230" s="5"/>
      <c r="U230" s="5"/>
      <c r="V230" s="5"/>
      <c r="W230" s="5"/>
      <c r="X230" s="5"/>
      <c r="Y230" s="5"/>
      <c r="Z230" s="5"/>
    </row>
    <row r="231" spans="1:26" s="76" customFormat="1">
      <c r="A231" s="1"/>
      <c r="B231" s="5"/>
      <c r="C231" s="1"/>
      <c r="D231" s="1"/>
      <c r="E231" s="1"/>
      <c r="F231" s="1"/>
      <c r="G231" s="19"/>
      <c r="H231" s="19"/>
      <c r="I231" s="19"/>
      <c r="J231" s="19"/>
      <c r="K231" s="19"/>
      <c r="L231" s="19"/>
      <c r="M231" s="19"/>
      <c r="N231" s="19"/>
      <c r="O231" s="19"/>
      <c r="P231" s="1"/>
      <c r="Q231" s="5"/>
      <c r="S231" s="5"/>
      <c r="U231" s="5"/>
      <c r="V231" s="5"/>
      <c r="W231" s="5"/>
      <c r="X231" s="5"/>
      <c r="Y231" s="5"/>
      <c r="Z231" s="5"/>
    </row>
    <row r="232" spans="1:26" s="76" customFormat="1">
      <c r="A232" s="1"/>
      <c r="B232" s="5"/>
      <c r="C232" s="1"/>
      <c r="D232" s="1"/>
      <c r="E232" s="1"/>
      <c r="F232" s="1"/>
      <c r="G232" s="19"/>
      <c r="H232" s="19"/>
      <c r="I232" s="19"/>
      <c r="J232" s="19"/>
      <c r="K232" s="19"/>
      <c r="L232" s="19"/>
      <c r="M232" s="19"/>
      <c r="N232" s="19"/>
      <c r="O232" s="19"/>
      <c r="P232" s="1"/>
      <c r="Q232" s="5"/>
      <c r="S232" s="5"/>
      <c r="U232" s="5"/>
      <c r="V232" s="5"/>
      <c r="W232" s="5"/>
      <c r="X232" s="5"/>
      <c r="Y232" s="5"/>
      <c r="Z232" s="5"/>
    </row>
    <row r="233" spans="1:26" s="76" customFormat="1">
      <c r="A233" s="1"/>
      <c r="B233" s="5"/>
      <c r="C233" s="1"/>
      <c r="D233" s="1"/>
      <c r="E233" s="1"/>
      <c r="F233" s="1"/>
      <c r="G233" s="19"/>
      <c r="H233" s="19"/>
      <c r="I233" s="19"/>
      <c r="J233" s="19"/>
      <c r="K233" s="19"/>
      <c r="L233" s="19"/>
      <c r="M233" s="19"/>
      <c r="N233" s="19"/>
      <c r="O233" s="19"/>
      <c r="P233" s="1"/>
      <c r="Q233" s="5"/>
      <c r="S233" s="5"/>
      <c r="U233" s="5"/>
      <c r="V233" s="5"/>
      <c r="W233" s="5"/>
      <c r="X233" s="5"/>
      <c r="Y233" s="5"/>
      <c r="Z233" s="5"/>
    </row>
    <row r="234" spans="1:26" s="76" customFormat="1">
      <c r="A234" s="1"/>
      <c r="B234" s="5"/>
      <c r="C234" s="1"/>
      <c r="D234" s="1"/>
      <c r="E234" s="1"/>
      <c r="F234" s="1"/>
      <c r="G234" s="19"/>
      <c r="H234" s="19"/>
      <c r="I234" s="19"/>
      <c r="J234" s="19"/>
      <c r="K234" s="19"/>
      <c r="L234" s="19"/>
      <c r="M234" s="19"/>
      <c r="N234" s="19"/>
      <c r="O234" s="19"/>
      <c r="P234" s="1"/>
      <c r="Q234" s="5"/>
      <c r="S234" s="5"/>
      <c r="U234" s="5"/>
      <c r="V234" s="5"/>
      <c r="W234" s="5"/>
      <c r="X234" s="5"/>
      <c r="Y234" s="5"/>
      <c r="Z234" s="5"/>
    </row>
    <row r="235" spans="1:26" s="76" customFormat="1">
      <c r="A235" s="1"/>
      <c r="B235" s="1" t="s">
        <v>618</v>
      </c>
      <c r="C235" s="1"/>
      <c r="D235" s="1"/>
      <c r="E235" s="1"/>
      <c r="F235" s="1"/>
      <c r="G235" s="19"/>
      <c r="H235" s="19"/>
      <c r="I235" s="19"/>
      <c r="J235" s="19"/>
      <c r="K235" s="19"/>
      <c r="L235" s="19"/>
      <c r="M235" s="19"/>
      <c r="N235" s="19"/>
      <c r="O235" s="19"/>
      <c r="P235" s="1"/>
      <c r="Q235" s="1"/>
      <c r="S235" s="5"/>
      <c r="U235" s="5"/>
      <c r="V235" s="5"/>
      <c r="W235" s="5"/>
      <c r="X235" s="5"/>
      <c r="Y235" s="5"/>
      <c r="Z235" s="5"/>
    </row>
    <row r="236" spans="1:26" s="76" customFormat="1">
      <c r="A236" s="1"/>
      <c r="B236" s="1" t="s">
        <v>509</v>
      </c>
      <c r="C236" s="1"/>
      <c r="D236" s="1"/>
      <c r="E236" s="1"/>
      <c r="F236" s="1"/>
      <c r="G236" s="19"/>
      <c r="H236" s="19"/>
      <c r="I236" s="112"/>
      <c r="J236" s="112"/>
      <c r="K236" s="112"/>
      <c r="L236" s="19"/>
      <c r="M236" s="19"/>
      <c r="N236" s="19"/>
      <c r="O236" s="247" t="s">
        <v>221</v>
      </c>
      <c r="P236" s="1"/>
      <c r="Q236" s="1"/>
      <c r="S236" s="5"/>
      <c r="U236" s="5"/>
      <c r="V236" s="5"/>
      <c r="W236" s="5"/>
      <c r="X236" s="5"/>
      <c r="Y236" s="5"/>
      <c r="Z236" s="5"/>
    </row>
    <row r="237" spans="1:26" s="76" customFormat="1">
      <c r="A237" s="1"/>
      <c r="B237" s="19"/>
      <c r="C237" s="19"/>
      <c r="D237" s="19"/>
      <c r="E237" s="19"/>
      <c r="F237" s="19"/>
      <c r="G237" s="19"/>
      <c r="H237" s="19"/>
      <c r="I237" s="375" t="s">
        <v>357</v>
      </c>
      <c r="J237" s="375"/>
      <c r="K237" s="375"/>
      <c r="L237" s="19"/>
      <c r="M237" s="376" t="s">
        <v>358</v>
      </c>
      <c r="N237" s="376"/>
      <c r="O237" s="376"/>
      <c r="P237" s="1"/>
      <c r="Q237" s="1"/>
      <c r="S237" s="5"/>
      <c r="U237" s="5"/>
      <c r="V237" s="5"/>
      <c r="W237" s="5"/>
      <c r="X237" s="5"/>
      <c r="Y237" s="5"/>
      <c r="Z237" s="5"/>
    </row>
    <row r="238" spans="1:26" s="76" customFormat="1">
      <c r="A238" s="1"/>
      <c r="B238" s="19"/>
      <c r="C238" s="19"/>
      <c r="D238" s="19"/>
      <c r="E238" s="19"/>
      <c r="F238" s="19"/>
      <c r="G238" s="19"/>
      <c r="H238" s="19"/>
      <c r="I238" s="289"/>
      <c r="J238" s="248"/>
      <c r="K238" s="289"/>
      <c r="L238" s="19"/>
      <c r="M238" s="360" t="s">
        <v>359</v>
      </c>
      <c r="N238" s="360"/>
      <c r="O238" s="360"/>
      <c r="P238" s="1"/>
      <c r="Q238" s="1"/>
      <c r="S238" s="5"/>
      <c r="U238" s="5"/>
      <c r="V238" s="5"/>
      <c r="W238" s="5"/>
      <c r="X238" s="5"/>
      <c r="Y238" s="5"/>
      <c r="Z238" s="5"/>
    </row>
    <row r="239" spans="1:26" s="76" customFormat="1">
      <c r="A239" s="1"/>
      <c r="B239" s="19"/>
      <c r="C239" s="19"/>
      <c r="D239" s="19"/>
      <c r="E239" s="19"/>
      <c r="F239" s="19"/>
      <c r="G239" s="19"/>
      <c r="H239" s="19"/>
      <c r="I239" s="324" t="s">
        <v>530</v>
      </c>
      <c r="J239" s="54"/>
      <c r="K239" s="262" t="s">
        <v>179</v>
      </c>
      <c r="L239" s="92"/>
      <c r="M239" s="324" t="s">
        <v>530</v>
      </c>
      <c r="N239" s="54"/>
      <c r="O239" s="262" t="s">
        <v>179</v>
      </c>
      <c r="P239" s="1"/>
      <c r="Q239" s="1"/>
      <c r="S239" s="5"/>
      <c r="U239" s="5"/>
      <c r="V239" s="5"/>
      <c r="W239" s="5"/>
      <c r="X239" s="5"/>
      <c r="Y239" s="5"/>
      <c r="Z239" s="5"/>
    </row>
    <row r="240" spans="1:26" s="76" customFormat="1">
      <c r="A240" s="1"/>
      <c r="B240" s="283" t="s">
        <v>354</v>
      </c>
      <c r="C240" s="283"/>
      <c r="D240" s="283"/>
      <c r="E240" s="19"/>
      <c r="F240" s="19"/>
      <c r="G240" s="19"/>
      <c r="H240" s="19"/>
      <c r="I240" s="237">
        <v>6000000</v>
      </c>
      <c r="J240" s="238"/>
      <c r="K240" s="48">
        <v>0</v>
      </c>
      <c r="L240" s="238"/>
      <c r="M240" s="238">
        <v>5264513.8375160564</v>
      </c>
      <c r="N240" s="238"/>
      <c r="O240" s="48">
        <v>0</v>
      </c>
      <c r="P240" s="1"/>
      <c r="Q240" s="1"/>
      <c r="S240" s="5"/>
      <c r="U240" s="5"/>
      <c r="V240" s="5"/>
      <c r="W240" s="5"/>
      <c r="X240" s="5"/>
      <c r="Y240" s="5"/>
      <c r="Z240" s="5"/>
    </row>
    <row r="241" spans="1:26" s="76" customFormat="1">
      <c r="A241" s="1"/>
      <c r="B241" s="283" t="s">
        <v>355</v>
      </c>
      <c r="C241" s="283"/>
      <c r="D241" s="283"/>
      <c r="E241" s="19"/>
      <c r="F241" s="19"/>
      <c r="G241" s="19"/>
      <c r="H241" s="19"/>
      <c r="I241" s="239">
        <v>6000000</v>
      </c>
      <c r="J241" s="238"/>
      <c r="K241" s="154">
        <v>0</v>
      </c>
      <c r="L241" s="238"/>
      <c r="M241" s="240">
        <v>5433466.7077049352</v>
      </c>
      <c r="N241" s="238"/>
      <c r="O241" s="154">
        <v>0</v>
      </c>
      <c r="P241" s="1"/>
      <c r="Q241" s="1"/>
      <c r="S241" s="5"/>
      <c r="U241" s="5"/>
      <c r="V241" s="5"/>
      <c r="W241" s="5"/>
      <c r="X241" s="5"/>
      <c r="Y241" s="5"/>
      <c r="Z241" s="5"/>
    </row>
    <row r="242" spans="1:26" s="76" customFormat="1">
      <c r="A242" s="1"/>
      <c r="B242" s="19"/>
      <c r="C242" s="19"/>
      <c r="D242" s="19"/>
      <c r="E242" s="19"/>
      <c r="F242" s="19"/>
      <c r="G242" s="19"/>
      <c r="H242" s="19"/>
      <c r="I242" s="237">
        <f>SUM(I240:I241)</f>
        <v>12000000</v>
      </c>
      <c r="J242" s="238"/>
      <c r="K242" s="136">
        <f>SUM(K240:K241)</f>
        <v>0</v>
      </c>
      <c r="L242" s="238"/>
      <c r="M242" s="237">
        <f>SUM(M240:M241)</f>
        <v>10697980.545220992</v>
      </c>
      <c r="N242" s="238"/>
      <c r="O242" s="136">
        <f>SUM(O240:O241)</f>
        <v>0</v>
      </c>
      <c r="P242" s="1"/>
      <c r="Q242" s="1"/>
      <c r="S242" s="5"/>
      <c r="U242" s="5"/>
      <c r="V242" s="5"/>
      <c r="W242" s="5"/>
      <c r="X242" s="5"/>
      <c r="Y242" s="5"/>
      <c r="Z242" s="5"/>
    </row>
    <row r="243" spans="1:26" s="76" customFormat="1">
      <c r="A243" s="1"/>
      <c r="B243" s="283" t="s">
        <v>356</v>
      </c>
      <c r="C243" s="19"/>
      <c r="D243" s="19"/>
      <c r="E243" s="19"/>
      <c r="F243" s="19"/>
      <c r="G243" s="19"/>
      <c r="H243" s="19"/>
      <c r="I243" s="237">
        <v>-1302019.4547790082</v>
      </c>
      <c r="J243" s="238"/>
      <c r="K243" s="48">
        <v>0</v>
      </c>
      <c r="L243" s="238"/>
      <c r="M243" s="48">
        <v>0</v>
      </c>
      <c r="N243" s="238"/>
      <c r="O243" s="48">
        <v>0</v>
      </c>
      <c r="P243" s="1"/>
      <c r="Q243" s="1"/>
      <c r="S243" s="5"/>
      <c r="U243" s="5"/>
      <c r="V243" s="5"/>
      <c r="W243" s="5"/>
      <c r="X243" s="5"/>
      <c r="Y243" s="5"/>
      <c r="Z243" s="5"/>
    </row>
    <row r="244" spans="1:26" s="76" customFormat="1">
      <c r="A244" s="1"/>
      <c r="B244" s="283" t="s">
        <v>594</v>
      </c>
      <c r="C244" s="19"/>
      <c r="D244" s="19"/>
      <c r="E244" s="19"/>
      <c r="F244" s="19"/>
      <c r="G244" s="19"/>
      <c r="H244" s="19"/>
      <c r="I244" s="237"/>
      <c r="J244" s="238"/>
      <c r="K244" s="48"/>
      <c r="L244" s="238"/>
      <c r="M244" s="48"/>
      <c r="N244" s="238"/>
      <c r="O244" s="48"/>
      <c r="P244" s="1"/>
      <c r="Q244" s="1"/>
      <c r="S244" s="5"/>
      <c r="U244" s="5"/>
      <c r="V244" s="5"/>
      <c r="W244" s="5"/>
      <c r="X244" s="5"/>
      <c r="Y244" s="5"/>
      <c r="Z244" s="5"/>
    </row>
    <row r="245" spans="1:26" s="76" customFormat="1" ht="24" thickBot="1">
      <c r="A245" s="1"/>
      <c r="C245" s="19" t="s">
        <v>595</v>
      </c>
      <c r="D245" s="19"/>
      <c r="E245" s="19"/>
      <c r="F245" s="19"/>
      <c r="G245" s="19"/>
      <c r="H245" s="19"/>
      <c r="I245" s="241">
        <f>SUM(I242:I243)</f>
        <v>10697980.545220992</v>
      </c>
      <c r="J245" s="238"/>
      <c r="K245" s="242">
        <f>SUM(K242:K243)</f>
        <v>0</v>
      </c>
      <c r="L245" s="238"/>
      <c r="M245" s="241">
        <f>SUM(M242:M243)</f>
        <v>10697980.545220992</v>
      </c>
      <c r="N245" s="238"/>
      <c r="O245" s="242">
        <f>SUM(O242:O243)</f>
        <v>0</v>
      </c>
      <c r="P245" s="1"/>
      <c r="Q245" s="1"/>
      <c r="S245" s="5"/>
      <c r="U245" s="5"/>
      <c r="V245" s="5"/>
      <c r="W245" s="5"/>
      <c r="X245" s="5"/>
      <c r="Y245" s="5"/>
      <c r="Z245" s="5"/>
    </row>
    <row r="246" spans="1:26" s="76" customFormat="1" ht="13.8" customHeight="1" thickTop="1">
      <c r="A246" s="1"/>
      <c r="B246" s="19"/>
      <c r="C246" s="19"/>
      <c r="D246" s="19"/>
      <c r="E246" s="19"/>
      <c r="F246" s="19"/>
      <c r="G246" s="19"/>
      <c r="H246" s="19"/>
      <c r="I246" s="56"/>
      <c r="J246" s="19"/>
      <c r="K246" s="19"/>
      <c r="L246" s="19"/>
      <c r="M246" s="19"/>
      <c r="N246" s="19"/>
      <c r="O246" s="19"/>
      <c r="P246" s="1"/>
      <c r="Q246" s="1"/>
      <c r="S246" s="5"/>
      <c r="U246" s="5"/>
      <c r="V246" s="5"/>
      <c r="W246" s="5"/>
      <c r="X246" s="5"/>
      <c r="Y246" s="5"/>
      <c r="Z246" s="5"/>
    </row>
    <row r="247" spans="1:26" s="76" customFormat="1">
      <c r="A247" s="9" t="s">
        <v>41</v>
      </c>
      <c r="B247" s="1" t="s">
        <v>360</v>
      </c>
      <c r="C247" s="1"/>
      <c r="D247" s="1"/>
      <c r="E247" s="1"/>
      <c r="F247" s="1"/>
      <c r="G247" s="19"/>
      <c r="H247" s="19"/>
      <c r="I247" s="19"/>
      <c r="J247" s="19"/>
      <c r="K247" s="19"/>
      <c r="L247" s="19"/>
      <c r="M247" s="19"/>
      <c r="N247" s="19"/>
      <c r="O247" s="19"/>
      <c r="P247" s="1"/>
      <c r="Q247" s="1"/>
      <c r="S247" s="5"/>
      <c r="U247" s="5"/>
      <c r="V247" s="5"/>
      <c r="W247" s="5"/>
      <c r="X247" s="5"/>
      <c r="Y247" s="5"/>
      <c r="Z247" s="5"/>
    </row>
    <row r="248" spans="1:26" s="76" customFormat="1">
      <c r="A248" s="1"/>
      <c r="B248" s="50" t="s">
        <v>545</v>
      </c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S248" s="5"/>
      <c r="U248" s="5"/>
      <c r="V248" s="5"/>
      <c r="W248" s="5"/>
      <c r="X248" s="5"/>
      <c r="Y248" s="5"/>
      <c r="Z248" s="5"/>
    </row>
    <row r="249" spans="1:26" s="76" customFormat="1">
      <c r="A249" s="1"/>
      <c r="B249" s="9"/>
      <c r="C249" s="1" t="s">
        <v>253</v>
      </c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370" t="s">
        <v>221</v>
      </c>
      <c r="P249" s="1"/>
      <c r="Q249" s="1"/>
      <c r="S249" s="5"/>
      <c r="U249" s="5"/>
      <c r="V249" s="5"/>
      <c r="W249" s="5"/>
      <c r="X249" s="5"/>
      <c r="Y249" s="5"/>
      <c r="Z249" s="5"/>
    </row>
    <row r="250" spans="1:26" s="76" customFormat="1" ht="7.8" customHeight="1">
      <c r="A250" s="1"/>
      <c r="B250" s="9"/>
      <c r="C250" s="1"/>
      <c r="D250" s="1"/>
      <c r="E250" s="1"/>
      <c r="F250" s="1"/>
      <c r="G250" s="19"/>
      <c r="H250" s="19"/>
      <c r="I250" s="1"/>
      <c r="J250" s="1"/>
      <c r="K250" s="1"/>
      <c r="L250" s="1"/>
      <c r="M250" s="1"/>
      <c r="N250" s="1"/>
      <c r="O250" s="370"/>
      <c r="P250" s="1"/>
      <c r="Q250" s="1"/>
      <c r="S250" s="5"/>
      <c r="U250" s="5"/>
      <c r="V250" s="5"/>
      <c r="W250" s="5"/>
      <c r="X250" s="5"/>
      <c r="Y250" s="5"/>
      <c r="Z250" s="5"/>
    </row>
    <row r="251" spans="1:26" s="76" customFormat="1" ht="112.2" customHeight="1">
      <c r="A251" s="1"/>
      <c r="B251" s="9"/>
      <c r="C251" s="1"/>
      <c r="D251" s="1"/>
      <c r="E251" s="1"/>
      <c r="F251" s="1"/>
      <c r="G251" s="19"/>
      <c r="H251" s="138"/>
      <c r="I251" s="138"/>
      <c r="J251" s="132"/>
      <c r="K251" s="115"/>
      <c r="L251" s="20"/>
      <c r="M251" s="138"/>
      <c r="N251" s="99"/>
      <c r="O251" s="350" t="s">
        <v>262</v>
      </c>
      <c r="P251" s="1"/>
      <c r="Q251" s="1"/>
      <c r="S251" s="5"/>
      <c r="U251" s="5"/>
      <c r="V251" s="5"/>
      <c r="W251" s="5"/>
      <c r="X251" s="5"/>
      <c r="Y251" s="5"/>
      <c r="Z251" s="5"/>
    </row>
    <row r="252" spans="1:26" s="76" customFormat="1">
      <c r="A252" s="1"/>
      <c r="B252" s="1"/>
      <c r="C252" s="8" t="s">
        <v>361</v>
      </c>
      <c r="D252" s="1"/>
      <c r="E252" s="1"/>
      <c r="F252" s="1"/>
      <c r="G252" s="19"/>
      <c r="H252" s="19"/>
      <c r="I252" s="19"/>
      <c r="J252" s="19"/>
      <c r="K252" s="19"/>
      <c r="L252" s="56"/>
      <c r="M252" s="19"/>
      <c r="N252" s="19"/>
      <c r="O252" s="19">
        <v>24977321.460000001</v>
      </c>
      <c r="P252" s="1"/>
      <c r="Q252" s="1"/>
      <c r="S252" s="77"/>
      <c r="U252" s="5"/>
      <c r="V252" s="5"/>
      <c r="W252" s="5"/>
      <c r="X252" s="5"/>
      <c r="Y252" s="5"/>
      <c r="Z252" s="5"/>
    </row>
    <row r="253" spans="1:26" s="76" customFormat="1">
      <c r="A253" s="1"/>
      <c r="B253" s="1"/>
      <c r="C253" s="290" t="s">
        <v>362</v>
      </c>
      <c r="D253" s="1"/>
      <c r="E253" s="1"/>
      <c r="F253" s="1"/>
      <c r="G253" s="19"/>
      <c r="H253" s="19"/>
      <c r="I253" s="19"/>
      <c r="J253" s="19"/>
      <c r="K253" s="19"/>
      <c r="L253" s="56"/>
      <c r="M253" s="19"/>
      <c r="N253" s="19"/>
      <c r="O253" s="19">
        <v>1412391.18</v>
      </c>
      <c r="P253" s="1"/>
      <c r="Q253" s="1"/>
      <c r="S253" s="77"/>
      <c r="U253" s="5"/>
      <c r="V253" s="5"/>
      <c r="W253" s="5"/>
      <c r="X253" s="5"/>
      <c r="Y253" s="5"/>
      <c r="Z253" s="5"/>
    </row>
    <row r="254" spans="1:26" s="76" customFormat="1">
      <c r="A254" s="1"/>
      <c r="B254" s="1"/>
      <c r="C254" s="8" t="s">
        <v>363</v>
      </c>
      <c r="D254" s="1"/>
      <c r="E254" s="1"/>
      <c r="F254" s="1"/>
      <c r="G254" s="19"/>
      <c r="H254" s="19"/>
      <c r="I254" s="19"/>
      <c r="J254" s="19"/>
      <c r="K254" s="19"/>
      <c r="L254" s="56"/>
      <c r="M254" s="19"/>
      <c r="N254" s="19"/>
      <c r="O254" s="19">
        <v>285601.5</v>
      </c>
      <c r="P254" s="1"/>
      <c r="Q254" s="1"/>
      <c r="S254" s="77"/>
      <c r="U254" s="5"/>
      <c r="V254" s="5"/>
      <c r="W254" s="5"/>
      <c r="X254" s="5"/>
      <c r="Y254" s="5"/>
      <c r="Z254" s="5"/>
    </row>
    <row r="255" spans="1:26">
      <c r="C255" s="1" t="s">
        <v>364</v>
      </c>
      <c r="G255" s="19"/>
      <c r="H255" s="19"/>
      <c r="I255" s="26"/>
      <c r="J255" s="26"/>
      <c r="K255" s="26"/>
      <c r="L255" s="56"/>
      <c r="M255" s="26"/>
      <c r="N255" s="26"/>
      <c r="O255" s="26">
        <v>-1822716.34</v>
      </c>
      <c r="R255" s="76"/>
      <c r="S255" s="5"/>
    </row>
    <row r="256" spans="1:26">
      <c r="C256" s="1" t="s">
        <v>366</v>
      </c>
      <c r="G256" s="19"/>
      <c r="H256" s="19"/>
      <c r="I256" s="26"/>
      <c r="J256" s="26"/>
      <c r="K256" s="26"/>
      <c r="L256" s="56"/>
      <c r="M256" s="26"/>
      <c r="N256" s="26"/>
      <c r="O256" s="26">
        <v>-3208208.28</v>
      </c>
      <c r="R256" s="76"/>
      <c r="S256" s="5"/>
    </row>
    <row r="257" spans="2:25" ht="24" thickBot="1">
      <c r="C257" s="8" t="s">
        <v>365</v>
      </c>
      <c r="G257" s="19"/>
      <c r="H257" s="19"/>
      <c r="I257" s="19"/>
      <c r="J257" s="19"/>
      <c r="K257" s="19"/>
      <c r="L257" s="19"/>
      <c r="M257" s="19"/>
      <c r="N257" s="19"/>
      <c r="O257" s="17">
        <f>SUM(O252:O256)</f>
        <v>21644389.52</v>
      </c>
      <c r="R257" s="76"/>
      <c r="S257" s="5"/>
    </row>
    <row r="258" spans="2:25" ht="9.6" customHeight="1" thickTop="1">
      <c r="G258" s="19"/>
      <c r="H258" s="19"/>
      <c r="I258" s="19"/>
      <c r="J258" s="19"/>
      <c r="K258" s="19"/>
      <c r="L258" s="19"/>
      <c r="M258" s="19"/>
      <c r="N258" s="19"/>
      <c r="O258" s="19"/>
      <c r="R258" s="76"/>
      <c r="S258" s="5"/>
    </row>
    <row r="259" spans="2:25">
      <c r="B259" s="50" t="s">
        <v>546</v>
      </c>
      <c r="R259" s="76"/>
      <c r="S259" s="5"/>
    </row>
    <row r="260" spans="2:25">
      <c r="C260" s="1" t="s">
        <v>547</v>
      </c>
      <c r="R260" s="76"/>
      <c r="S260" s="5"/>
    </row>
    <row r="261" spans="2:25">
      <c r="G261" s="19"/>
      <c r="H261" s="19"/>
      <c r="O261" s="247" t="s">
        <v>221</v>
      </c>
      <c r="R261" s="76"/>
      <c r="S261" s="5"/>
    </row>
    <row r="262" spans="2:25">
      <c r="G262" s="19"/>
      <c r="H262" s="19"/>
      <c r="I262" s="355" t="s">
        <v>262</v>
      </c>
      <c r="J262" s="355"/>
      <c r="K262" s="355"/>
      <c r="L262" s="355"/>
      <c r="M262" s="355"/>
      <c r="N262" s="355"/>
      <c r="O262" s="355"/>
      <c r="R262" s="76"/>
      <c r="S262" s="5"/>
    </row>
    <row r="263" spans="2:25">
      <c r="G263" s="19"/>
      <c r="H263" s="19"/>
      <c r="I263" s="367" t="s">
        <v>367</v>
      </c>
      <c r="J263" s="367"/>
      <c r="K263" s="367"/>
      <c r="M263" s="367" t="s">
        <v>548</v>
      </c>
      <c r="N263" s="367"/>
      <c r="O263" s="367"/>
      <c r="R263" s="76"/>
      <c r="S263" s="5"/>
    </row>
    <row r="264" spans="2:25">
      <c r="G264" s="19"/>
      <c r="H264" s="138"/>
      <c r="I264" s="80" t="s">
        <v>183</v>
      </c>
      <c r="J264" s="54"/>
      <c r="K264" s="80" t="s">
        <v>181</v>
      </c>
      <c r="L264" s="54"/>
      <c r="M264" s="80" t="s">
        <v>183</v>
      </c>
      <c r="N264" s="54"/>
      <c r="O264" s="80" t="s">
        <v>181</v>
      </c>
      <c r="R264" s="76"/>
      <c r="S264" s="5"/>
    </row>
    <row r="265" spans="2:25">
      <c r="C265" s="291" t="s">
        <v>368</v>
      </c>
      <c r="G265" s="19"/>
      <c r="H265" s="19"/>
      <c r="I265" s="19">
        <v>263542.34999999998</v>
      </c>
      <c r="J265" s="19"/>
      <c r="K265" s="19">
        <v>300147.75999999989</v>
      </c>
      <c r="L265" s="19"/>
      <c r="M265" s="19">
        <v>790626.69</v>
      </c>
      <c r="N265" s="19"/>
      <c r="O265" s="19">
        <v>3291869.65</v>
      </c>
      <c r="R265" s="76"/>
      <c r="S265" s="5"/>
    </row>
    <row r="266" spans="2:25">
      <c r="C266" s="291" t="s">
        <v>369</v>
      </c>
      <c r="D266" s="292"/>
      <c r="G266" s="19"/>
      <c r="H266" s="19"/>
      <c r="I266" s="19">
        <v>27125.039999999994</v>
      </c>
      <c r="J266" s="19"/>
      <c r="K266" s="19">
        <v>31011.520000000019</v>
      </c>
      <c r="L266" s="19"/>
      <c r="M266" s="19">
        <v>81375.12</v>
      </c>
      <c r="N266" s="19"/>
      <c r="O266" s="19">
        <v>322805.63</v>
      </c>
      <c r="R266" s="76"/>
      <c r="S266" s="5"/>
    </row>
    <row r="267" spans="2:25">
      <c r="C267" s="291" t="s">
        <v>370</v>
      </c>
      <c r="D267" s="292"/>
      <c r="G267" s="19"/>
      <c r="H267" s="19"/>
      <c r="I267" s="19">
        <v>275330.29000000004</v>
      </c>
      <c r="J267" s="19"/>
      <c r="K267" s="19">
        <v>233930.72999999998</v>
      </c>
      <c r="L267" s="19"/>
      <c r="M267" s="19">
        <v>825990.87</v>
      </c>
      <c r="N267" s="19"/>
      <c r="O267" s="19">
        <v>2670118.79</v>
      </c>
      <c r="R267" s="76"/>
      <c r="S267" s="5"/>
    </row>
    <row r="268" spans="2:25" ht="24" thickBot="1">
      <c r="C268" s="1" t="s">
        <v>209</v>
      </c>
      <c r="G268" s="19"/>
      <c r="H268" s="19"/>
      <c r="I268" s="17">
        <f>SUM(I265:I267)</f>
        <v>565997.67999999993</v>
      </c>
      <c r="J268" s="19"/>
      <c r="K268" s="17">
        <f>SUM(K265:K267)</f>
        <v>565090.00999999989</v>
      </c>
      <c r="L268" s="19"/>
      <c r="M268" s="17">
        <f>SUM(M265:M267)</f>
        <v>1697992.68</v>
      </c>
      <c r="N268" s="19"/>
      <c r="O268" s="17">
        <f>SUM(O265:O267)</f>
        <v>6284794.0700000003</v>
      </c>
      <c r="R268" s="76"/>
      <c r="S268" s="5"/>
    </row>
    <row r="269" spans="2:25" ht="24" thickTop="1">
      <c r="G269" s="19"/>
      <c r="H269" s="19"/>
      <c r="I269" s="19"/>
      <c r="J269" s="19"/>
      <c r="K269" s="19"/>
      <c r="L269" s="19"/>
      <c r="M269" s="19"/>
      <c r="N269" s="19"/>
      <c r="O269" s="19"/>
      <c r="R269" s="5"/>
      <c r="S269" s="5"/>
      <c r="U269" s="69"/>
      <c r="W269" s="69"/>
      <c r="Y269" s="69"/>
    </row>
    <row r="270" spans="2:25">
      <c r="G270" s="19"/>
      <c r="H270" s="19"/>
      <c r="R270" s="5"/>
      <c r="S270" s="5"/>
      <c r="U270" s="69"/>
      <c r="W270" s="69"/>
      <c r="Y270" s="69"/>
    </row>
    <row r="271" spans="2:25">
      <c r="B271" s="1" t="s">
        <v>596</v>
      </c>
      <c r="R271" s="5"/>
      <c r="S271" s="5"/>
      <c r="U271" s="69"/>
      <c r="W271" s="69"/>
      <c r="Y271" s="69"/>
    </row>
    <row r="272" spans="2:25">
      <c r="C272" s="1" t="s">
        <v>597</v>
      </c>
      <c r="O272" s="366" t="s">
        <v>221</v>
      </c>
      <c r="R272" s="5"/>
      <c r="S272" s="5"/>
      <c r="U272" s="69"/>
      <c r="W272" s="69"/>
      <c r="Y272" s="69"/>
    </row>
    <row r="273" spans="2:25">
      <c r="B273" s="5"/>
      <c r="O273" s="366"/>
      <c r="R273" s="5"/>
      <c r="S273" s="5"/>
      <c r="U273" s="69"/>
      <c r="W273" s="69"/>
      <c r="Y273" s="69"/>
    </row>
    <row r="274" spans="2:25" ht="54.6" customHeight="1">
      <c r="G274" s="19"/>
      <c r="H274" s="19"/>
      <c r="I274" s="19"/>
      <c r="J274" s="19"/>
      <c r="K274" s="19"/>
      <c r="L274" s="5"/>
      <c r="M274" s="356" t="s">
        <v>262</v>
      </c>
      <c r="N274" s="356"/>
      <c r="O274" s="356"/>
      <c r="R274" s="76"/>
      <c r="U274" s="69"/>
      <c r="W274" s="69"/>
      <c r="Y274" s="69"/>
    </row>
    <row r="275" spans="2:25">
      <c r="G275" s="19"/>
      <c r="H275" s="138"/>
      <c r="I275" s="138"/>
      <c r="J275" s="140"/>
      <c r="K275" s="115"/>
      <c r="M275" s="324" t="s">
        <v>530</v>
      </c>
      <c r="N275" s="99"/>
      <c r="O275" s="324" t="s">
        <v>532</v>
      </c>
      <c r="R275" s="76"/>
      <c r="U275" s="69"/>
      <c r="W275" s="69"/>
      <c r="Y275" s="69"/>
    </row>
    <row r="276" spans="2:25">
      <c r="C276" s="1" t="s">
        <v>371</v>
      </c>
      <c r="G276" s="19"/>
      <c r="H276" s="19"/>
      <c r="I276" s="19"/>
      <c r="J276" s="19"/>
      <c r="K276" s="26"/>
      <c r="M276" s="25">
        <v>-218469</v>
      </c>
      <c r="O276" s="25">
        <v>-342564</v>
      </c>
      <c r="R276" s="76"/>
      <c r="U276" s="69"/>
      <c r="W276" s="69"/>
      <c r="Y276" s="69"/>
    </row>
    <row r="277" spans="2:25">
      <c r="C277" s="1" t="s">
        <v>372</v>
      </c>
      <c r="G277" s="19"/>
      <c r="H277" s="19"/>
      <c r="I277" s="19"/>
      <c r="J277" s="19"/>
      <c r="K277" s="19"/>
      <c r="M277" s="1">
        <v>3803554</v>
      </c>
      <c r="O277" s="1">
        <v>6410531</v>
      </c>
      <c r="R277" s="76"/>
      <c r="U277" s="69"/>
      <c r="W277" s="69"/>
      <c r="Y277" s="69"/>
    </row>
    <row r="278" spans="2:25">
      <c r="C278" s="1" t="s">
        <v>373</v>
      </c>
      <c r="G278" s="19"/>
      <c r="H278" s="19"/>
      <c r="I278" s="19"/>
      <c r="J278" s="19"/>
      <c r="K278" s="19"/>
      <c r="M278" s="1">
        <v>3499</v>
      </c>
      <c r="O278" s="1">
        <v>1422298</v>
      </c>
      <c r="R278" s="76"/>
      <c r="U278" s="69"/>
      <c r="W278" s="69"/>
      <c r="Y278" s="69"/>
    </row>
    <row r="279" spans="2:25">
      <c r="C279" s="1" t="s">
        <v>374</v>
      </c>
      <c r="G279" s="19"/>
      <c r="H279" s="19"/>
      <c r="I279" s="19"/>
      <c r="J279" s="19"/>
      <c r="K279" s="19"/>
      <c r="M279" s="25">
        <f>-380376+0.28</f>
        <v>-380375.72</v>
      </c>
      <c r="O279" s="1">
        <v>1387921.12</v>
      </c>
      <c r="R279" s="76"/>
      <c r="U279" s="69"/>
      <c r="W279" s="69"/>
      <c r="Y279" s="69"/>
    </row>
    <row r="280" spans="2:25" ht="24" thickBot="1">
      <c r="C280" s="1" t="s">
        <v>209</v>
      </c>
      <c r="G280" s="19"/>
      <c r="H280" s="19"/>
      <c r="I280" s="19"/>
      <c r="J280" s="19"/>
      <c r="K280" s="19"/>
      <c r="M280" s="17">
        <f>SUM(M276:M279)</f>
        <v>3208208.2800000003</v>
      </c>
      <c r="O280" s="17">
        <f>SUM(O276:O279)</f>
        <v>8878186.120000001</v>
      </c>
      <c r="R280" s="5"/>
      <c r="S280" s="5"/>
      <c r="U280" s="69"/>
      <c r="W280" s="69"/>
      <c r="Y280" s="69"/>
    </row>
    <row r="281" spans="2:25" ht="24" thickTop="1">
      <c r="I281" s="19"/>
      <c r="J281" s="19"/>
      <c r="K281" s="19"/>
      <c r="N281" s="19"/>
      <c r="R281" s="5"/>
      <c r="S281" s="5"/>
      <c r="U281" s="69"/>
      <c r="W281" s="69"/>
      <c r="Y281" s="69"/>
    </row>
    <row r="282" spans="2:25">
      <c r="B282" s="254" t="s">
        <v>632</v>
      </c>
      <c r="N282" s="19"/>
      <c r="R282" s="5"/>
      <c r="S282" s="5"/>
      <c r="U282" s="69"/>
      <c r="W282" s="69"/>
      <c r="Y282" s="69"/>
    </row>
    <row r="283" spans="2:25">
      <c r="C283" s="9" t="s">
        <v>375</v>
      </c>
      <c r="N283" s="19"/>
      <c r="R283" s="5"/>
      <c r="S283" s="5"/>
      <c r="U283" s="69"/>
      <c r="W283" s="69"/>
      <c r="Y283" s="69"/>
    </row>
    <row r="284" spans="2:25" ht="57.6" customHeight="1">
      <c r="M284" s="369" t="s">
        <v>262</v>
      </c>
      <c r="N284" s="369"/>
      <c r="O284" s="369"/>
      <c r="R284" s="5"/>
      <c r="S284" s="5"/>
      <c r="U284" s="69"/>
      <c r="W284" s="69"/>
      <c r="Y284" s="69"/>
    </row>
    <row r="285" spans="2:25">
      <c r="H285" s="5"/>
      <c r="J285" s="5"/>
      <c r="K285" s="19"/>
      <c r="L285" s="5"/>
      <c r="M285" s="324" t="s">
        <v>530</v>
      </c>
      <c r="N285" s="5"/>
      <c r="O285" s="262" t="s">
        <v>179</v>
      </c>
      <c r="R285" s="5"/>
      <c r="S285" s="5"/>
      <c r="U285" s="69"/>
      <c r="W285" s="69"/>
      <c r="Y285" s="69"/>
    </row>
    <row r="286" spans="2:25">
      <c r="C286" s="8" t="s">
        <v>371</v>
      </c>
      <c r="D286" s="5"/>
      <c r="H286" s="5"/>
      <c r="J286" s="5"/>
      <c r="K286" s="19"/>
      <c r="L286" s="5"/>
      <c r="M286" s="293" t="s">
        <v>380</v>
      </c>
      <c r="N286" s="247"/>
      <c r="O286" s="293" t="s">
        <v>381</v>
      </c>
      <c r="R286" s="5"/>
      <c r="S286" s="5"/>
      <c r="U286" s="69"/>
      <c r="W286" s="69"/>
      <c r="Y286" s="69"/>
    </row>
    <row r="287" spans="2:25">
      <c r="C287" s="8" t="s">
        <v>376</v>
      </c>
      <c r="D287" s="5"/>
      <c r="H287" s="5"/>
      <c r="J287" s="5"/>
      <c r="L287" s="5"/>
      <c r="M287" s="293" t="s">
        <v>382</v>
      </c>
      <c r="N287" s="247"/>
      <c r="O287" s="293" t="s">
        <v>383</v>
      </c>
      <c r="R287" s="5"/>
      <c r="S287" s="5"/>
      <c r="U287" s="69"/>
      <c r="W287" s="69"/>
      <c r="Y287" s="69"/>
    </row>
    <row r="288" spans="2:25">
      <c r="C288" s="5" t="s">
        <v>377</v>
      </c>
      <c r="D288" s="5"/>
      <c r="H288" s="5"/>
      <c r="J288" s="5"/>
      <c r="L288" s="5"/>
      <c r="M288" s="294" t="s">
        <v>384</v>
      </c>
      <c r="N288" s="247"/>
      <c r="O288" s="294" t="s">
        <v>385</v>
      </c>
      <c r="R288" s="5"/>
      <c r="S288" s="5"/>
      <c r="U288" s="69"/>
      <c r="W288" s="69"/>
      <c r="Y288" s="69"/>
    </row>
    <row r="289" spans="1:28">
      <c r="C289" s="5" t="s">
        <v>378</v>
      </c>
      <c r="D289" s="5"/>
      <c r="H289" s="5"/>
      <c r="J289" s="5"/>
      <c r="L289" s="5"/>
      <c r="M289" s="294" t="s">
        <v>386</v>
      </c>
      <c r="N289" s="247"/>
      <c r="O289" s="294" t="s">
        <v>386</v>
      </c>
      <c r="R289" s="5"/>
      <c r="S289" s="5"/>
      <c r="U289" s="69"/>
      <c r="W289" s="69"/>
      <c r="Y289" s="69"/>
    </row>
    <row r="290" spans="1:28">
      <c r="C290" s="5" t="s">
        <v>379</v>
      </c>
      <c r="D290" s="5"/>
      <c r="H290" s="5"/>
      <c r="J290" s="5"/>
      <c r="L290" s="5"/>
      <c r="M290" s="294" t="s">
        <v>387</v>
      </c>
      <c r="N290" s="247"/>
      <c r="O290" s="294" t="s">
        <v>387</v>
      </c>
      <c r="R290" s="5"/>
      <c r="S290" s="5"/>
      <c r="U290" s="69"/>
      <c r="W290" s="69"/>
      <c r="Y290" s="69"/>
    </row>
    <row r="291" spans="1:28">
      <c r="C291" s="5"/>
      <c r="H291" s="51"/>
      <c r="J291" s="5"/>
      <c r="L291" s="51"/>
      <c r="N291" s="5"/>
      <c r="R291" s="5"/>
      <c r="S291" s="5"/>
      <c r="U291" s="69"/>
      <c r="W291" s="69"/>
      <c r="Y291" s="69"/>
    </row>
    <row r="292" spans="1:28">
      <c r="A292" s="9" t="s">
        <v>13</v>
      </c>
      <c r="B292" s="1" t="s">
        <v>388</v>
      </c>
      <c r="R292" s="5"/>
      <c r="S292" s="5"/>
      <c r="U292" s="69"/>
      <c r="W292" s="69"/>
      <c r="Y292" s="69"/>
    </row>
    <row r="293" spans="1:28">
      <c r="A293" s="9"/>
      <c r="B293" s="9" t="s">
        <v>515</v>
      </c>
      <c r="Q293" s="5"/>
      <c r="R293" s="9"/>
      <c r="S293" s="5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>
      <c r="A294" s="9"/>
      <c r="B294" s="5"/>
      <c r="C294" s="1" t="s">
        <v>521</v>
      </c>
      <c r="Q294" s="5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>
      <c r="A295" s="9"/>
      <c r="C295" s="1" t="s">
        <v>514</v>
      </c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>
      <c r="A296" s="9"/>
      <c r="C296" s="1" t="s">
        <v>619</v>
      </c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>
      <c r="A297" s="9"/>
      <c r="C297" s="1" t="s">
        <v>520</v>
      </c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>
      <c r="A298" s="9"/>
      <c r="C298" s="1" t="s">
        <v>519</v>
      </c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>
      <c r="A299" s="9"/>
      <c r="B299" s="9" t="s">
        <v>389</v>
      </c>
      <c r="R299" s="5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>
      <c r="A300" s="9"/>
      <c r="C300" s="5" t="s">
        <v>390</v>
      </c>
      <c r="D300" s="5"/>
      <c r="R300" s="5"/>
      <c r="S300" s="5"/>
      <c r="U300" s="69"/>
      <c r="W300" s="69"/>
      <c r="Y300" s="69"/>
    </row>
    <row r="301" spans="1:28">
      <c r="A301" s="5"/>
      <c r="C301" s="5" t="s">
        <v>620</v>
      </c>
      <c r="D301" s="5"/>
      <c r="R301" s="5"/>
      <c r="S301" s="5"/>
      <c r="U301" s="69"/>
      <c r="W301" s="69"/>
      <c r="Y301" s="69"/>
    </row>
    <row r="302" spans="1:28">
      <c r="A302" s="5"/>
      <c r="C302" s="1" t="s">
        <v>391</v>
      </c>
      <c r="R302" s="5"/>
      <c r="S302" s="5"/>
      <c r="U302" s="69"/>
      <c r="W302" s="69"/>
      <c r="Y302" s="69"/>
    </row>
    <row r="303" spans="1:28">
      <c r="A303" s="5"/>
      <c r="R303" s="5"/>
      <c r="S303" s="5"/>
      <c r="U303" s="69"/>
      <c r="W303" s="69"/>
      <c r="Y303" s="69"/>
    </row>
    <row r="304" spans="1:28">
      <c r="A304" s="5"/>
      <c r="R304" s="5"/>
      <c r="S304" s="5"/>
      <c r="U304" s="69"/>
      <c r="W304" s="69"/>
      <c r="Y304" s="69"/>
    </row>
    <row r="305" spans="1:25">
      <c r="A305" s="5"/>
      <c r="R305" s="5"/>
      <c r="S305" s="5"/>
      <c r="U305" s="69"/>
      <c r="W305" s="69"/>
      <c r="Y305" s="69"/>
    </row>
    <row r="306" spans="1:25">
      <c r="A306" s="5"/>
      <c r="R306" s="5"/>
      <c r="S306" s="5"/>
      <c r="U306" s="69"/>
      <c r="W306" s="69"/>
      <c r="Y306" s="69"/>
    </row>
    <row r="307" spans="1:25">
      <c r="A307" s="9" t="s">
        <v>25</v>
      </c>
      <c r="B307" s="282" t="s">
        <v>392</v>
      </c>
      <c r="S307" s="1"/>
      <c r="T307" s="1"/>
      <c r="U307" s="1"/>
      <c r="V307" s="1"/>
      <c r="W307" s="1"/>
    </row>
    <row r="308" spans="1:25">
      <c r="B308" s="5" t="s">
        <v>621</v>
      </c>
      <c r="R308" s="76"/>
      <c r="S308" s="5"/>
    </row>
    <row r="309" spans="1:25">
      <c r="B309" s="1" t="s">
        <v>598</v>
      </c>
      <c r="O309" s="5"/>
      <c r="R309" s="76"/>
      <c r="S309" s="5"/>
    </row>
    <row r="310" spans="1:25">
      <c r="O310" s="247" t="s">
        <v>221</v>
      </c>
      <c r="R310" s="76"/>
      <c r="S310" s="5"/>
    </row>
    <row r="311" spans="1:25">
      <c r="I311" s="355" t="s">
        <v>262</v>
      </c>
      <c r="J311" s="355"/>
      <c r="K311" s="355"/>
      <c r="L311" s="355"/>
      <c r="M311" s="355"/>
      <c r="N311" s="355"/>
      <c r="O311" s="355"/>
      <c r="R311" s="76"/>
      <c r="S311" s="5"/>
    </row>
    <row r="312" spans="1:25">
      <c r="B312" s="5"/>
      <c r="C312" s="5"/>
      <c r="D312" s="5"/>
      <c r="E312" s="5"/>
      <c r="F312" s="5"/>
      <c r="G312" s="5"/>
      <c r="I312" s="367" t="s">
        <v>367</v>
      </c>
      <c r="J312" s="367"/>
      <c r="K312" s="367"/>
      <c r="M312" s="367" t="s">
        <v>548</v>
      </c>
      <c r="N312" s="367"/>
      <c r="O312" s="367"/>
      <c r="R312" s="76"/>
      <c r="S312" s="5"/>
    </row>
    <row r="313" spans="1:25">
      <c r="I313" s="80" t="s">
        <v>183</v>
      </c>
      <c r="J313" s="54"/>
      <c r="K313" s="80" t="s">
        <v>181</v>
      </c>
      <c r="L313" s="54"/>
      <c r="M313" s="80" t="s">
        <v>183</v>
      </c>
      <c r="N313" s="54"/>
      <c r="O313" s="80" t="s">
        <v>181</v>
      </c>
      <c r="R313" s="76"/>
      <c r="S313" s="5"/>
    </row>
    <row r="314" spans="1:25" ht="24" thickBot="1">
      <c r="B314" s="282" t="s">
        <v>392</v>
      </c>
      <c r="I314" s="17">
        <v>1084929</v>
      </c>
      <c r="K314" s="17">
        <v>952261</v>
      </c>
      <c r="M314" s="17">
        <v>2197858</v>
      </c>
      <c r="O314" s="17">
        <v>1926850</v>
      </c>
      <c r="R314" s="76"/>
      <c r="S314" s="5"/>
    </row>
    <row r="315" spans="1:25" ht="24" thickTop="1">
      <c r="R315" s="76"/>
      <c r="S315" s="5"/>
    </row>
    <row r="316" spans="1:25">
      <c r="A316" s="9" t="s">
        <v>14</v>
      </c>
      <c r="B316" s="5" t="s">
        <v>393</v>
      </c>
      <c r="R316" s="76"/>
      <c r="S316" s="5"/>
    </row>
    <row r="317" spans="1:25">
      <c r="B317" s="15" t="s">
        <v>549</v>
      </c>
      <c r="R317" s="76"/>
      <c r="S317" s="5"/>
    </row>
    <row r="318" spans="1:25">
      <c r="K318" s="19"/>
      <c r="O318" s="247" t="s">
        <v>221</v>
      </c>
      <c r="R318" s="76"/>
      <c r="S318" s="5"/>
    </row>
    <row r="319" spans="1:25">
      <c r="I319" s="355" t="s">
        <v>550</v>
      </c>
      <c r="J319" s="355"/>
      <c r="K319" s="355"/>
      <c r="L319" s="355"/>
      <c r="M319" s="355"/>
      <c r="N319" s="355"/>
      <c r="O319" s="355"/>
      <c r="R319" s="76"/>
      <c r="S319" s="5"/>
    </row>
    <row r="320" spans="1:25">
      <c r="I320" s="361" t="s">
        <v>406</v>
      </c>
      <c r="J320" s="361"/>
      <c r="K320" s="361"/>
      <c r="M320" s="361" t="s">
        <v>321</v>
      </c>
      <c r="N320" s="361"/>
      <c r="O320" s="361"/>
      <c r="R320" s="76"/>
      <c r="S320" s="5"/>
    </row>
    <row r="321" spans="2:24">
      <c r="B321" s="5"/>
      <c r="C321" s="5"/>
      <c r="D321" s="5"/>
      <c r="E321" s="5"/>
      <c r="F321" s="5"/>
      <c r="I321" s="80" t="s">
        <v>183</v>
      </c>
      <c r="J321" s="54"/>
      <c r="K321" s="80" t="s">
        <v>181</v>
      </c>
      <c r="L321" s="54"/>
      <c r="M321" s="80" t="s">
        <v>183</v>
      </c>
      <c r="N321" s="54"/>
      <c r="O321" s="80" t="s">
        <v>181</v>
      </c>
      <c r="R321" s="76"/>
      <c r="S321" s="5"/>
    </row>
    <row r="322" spans="2:24">
      <c r="B322" s="1" t="s">
        <v>394</v>
      </c>
      <c r="I322" s="5"/>
      <c r="J322" s="19"/>
      <c r="K322" s="19"/>
      <c r="L322" s="19"/>
      <c r="M322" s="26"/>
      <c r="N322" s="26"/>
      <c r="O322" s="26"/>
      <c r="R322" s="76"/>
      <c r="S322" s="5"/>
    </row>
    <row r="323" spans="2:24">
      <c r="C323" s="1" t="s">
        <v>395</v>
      </c>
      <c r="I323" s="26">
        <v>-1542633.16</v>
      </c>
      <c r="J323" s="19"/>
      <c r="K323" s="19">
        <v>681654.76</v>
      </c>
      <c r="L323" s="19"/>
      <c r="M323" s="26">
        <v>-1542633.16</v>
      </c>
      <c r="N323" s="26"/>
      <c r="O323" s="26">
        <v>681654.76</v>
      </c>
      <c r="S323" s="1"/>
      <c r="T323" s="1"/>
      <c r="V323" s="19"/>
      <c r="X323" s="19"/>
    </row>
    <row r="324" spans="2:24">
      <c r="B324" s="1" t="s">
        <v>396</v>
      </c>
      <c r="I324" s="165">
        <v>3647348.9</v>
      </c>
      <c r="J324" s="19"/>
      <c r="K324" s="19">
        <v>5079190.71</v>
      </c>
      <c r="L324" s="19"/>
      <c r="M324" s="165">
        <v>3647348.9</v>
      </c>
      <c r="N324" s="165"/>
      <c r="O324" s="43">
        <v>5079190.71</v>
      </c>
      <c r="S324" s="1"/>
      <c r="T324" s="1"/>
      <c r="V324" s="19"/>
      <c r="X324" s="19"/>
    </row>
    <row r="325" spans="2:24">
      <c r="B325" s="1" t="s">
        <v>397</v>
      </c>
      <c r="I325" s="165"/>
      <c r="J325" s="19"/>
      <c r="K325" s="19"/>
      <c r="L325" s="19"/>
      <c r="M325" s="165"/>
      <c r="N325" s="165"/>
      <c r="O325" s="43"/>
      <c r="S325" s="1"/>
      <c r="T325" s="1"/>
      <c r="V325" s="19"/>
      <c r="X325" s="19"/>
    </row>
    <row r="326" spans="2:24">
      <c r="B326" s="15"/>
      <c r="C326" s="1" t="s">
        <v>398</v>
      </c>
      <c r="I326" s="165">
        <v>4693001.62</v>
      </c>
      <c r="K326" s="1">
        <v>6435125.4299999997</v>
      </c>
      <c r="M326" s="165">
        <v>4693001.62</v>
      </c>
      <c r="N326" s="165"/>
      <c r="O326" s="43">
        <v>6435125.4299999997</v>
      </c>
      <c r="Q326" s="5"/>
      <c r="S326" s="1"/>
      <c r="T326" s="1"/>
      <c r="V326" s="1"/>
      <c r="X326" s="1"/>
    </row>
    <row r="327" spans="2:24">
      <c r="B327" s="1" t="s">
        <v>399</v>
      </c>
      <c r="I327" s="165">
        <v>41156486.859999999</v>
      </c>
      <c r="J327" s="165"/>
      <c r="K327" s="43">
        <v>39015480.409999996</v>
      </c>
      <c r="L327" s="165"/>
      <c r="M327" s="165">
        <v>41156486.859999999</v>
      </c>
      <c r="N327" s="165"/>
      <c r="O327" s="43">
        <v>39015480.409999996</v>
      </c>
      <c r="S327" s="1"/>
      <c r="T327" s="1"/>
      <c r="V327" s="1"/>
      <c r="X327" s="1"/>
    </row>
    <row r="328" spans="2:24">
      <c r="B328" s="1" t="s">
        <v>400</v>
      </c>
      <c r="I328" s="165"/>
      <c r="J328" s="165"/>
      <c r="K328" s="43"/>
      <c r="L328" s="165"/>
      <c r="M328" s="165"/>
      <c r="N328" s="165"/>
      <c r="O328" s="43"/>
      <c r="S328" s="1"/>
      <c r="T328" s="1"/>
      <c r="V328" s="1"/>
      <c r="X328" s="1"/>
    </row>
    <row r="329" spans="2:24">
      <c r="B329" s="15"/>
      <c r="C329" s="1" t="s">
        <v>401</v>
      </c>
      <c r="I329" s="90">
        <v>85577836.070000008</v>
      </c>
      <c r="K329" s="1">
        <v>928793.96</v>
      </c>
      <c r="M329" s="90">
        <v>85577836.070000008</v>
      </c>
      <c r="N329" s="165"/>
      <c r="O329" s="43">
        <v>928793.96</v>
      </c>
      <c r="S329" s="1"/>
      <c r="T329" s="1"/>
      <c r="V329" s="1"/>
      <c r="X329" s="1"/>
    </row>
    <row r="330" spans="2:24">
      <c r="B330" s="1" t="s">
        <v>402</v>
      </c>
      <c r="I330" s="90">
        <v>22280660</v>
      </c>
      <c r="K330" s="1">
        <v>1079105.52</v>
      </c>
      <c r="M330" s="90">
        <v>22280660</v>
      </c>
      <c r="N330" s="165"/>
      <c r="O330" s="43">
        <v>1079105.52</v>
      </c>
      <c r="S330" s="1"/>
      <c r="T330" s="1"/>
      <c r="V330" s="1"/>
      <c r="X330" s="1"/>
    </row>
    <row r="331" spans="2:24">
      <c r="B331" s="1" t="s">
        <v>403</v>
      </c>
      <c r="I331" s="1">
        <v>18941334.77</v>
      </c>
      <c r="K331" s="1">
        <v>2584023.27</v>
      </c>
      <c r="M331" s="1">
        <v>18941334.77</v>
      </c>
      <c r="N331" s="165"/>
      <c r="O331" s="43">
        <v>2584023.27</v>
      </c>
      <c r="S331" s="1"/>
      <c r="T331" s="1"/>
      <c r="V331" s="1"/>
      <c r="X331" s="1"/>
    </row>
    <row r="332" spans="2:24">
      <c r="B332" s="1" t="s">
        <v>404</v>
      </c>
      <c r="I332" s="90">
        <v>7431452.7199999997</v>
      </c>
      <c r="K332" s="1">
        <v>4091766.97</v>
      </c>
      <c r="M332" s="90">
        <v>7431452.7199999997</v>
      </c>
      <c r="O332" s="1">
        <v>4091766.97</v>
      </c>
      <c r="S332" s="1"/>
      <c r="T332" s="1"/>
      <c r="V332" s="1"/>
      <c r="X332" s="1"/>
    </row>
    <row r="333" spans="2:24">
      <c r="B333" s="5" t="s">
        <v>405</v>
      </c>
      <c r="I333" s="49">
        <v>4913164.1400000006</v>
      </c>
      <c r="K333" s="19">
        <v>4388133.3500000015</v>
      </c>
      <c r="M333" s="49">
        <v>4913164.1400000006</v>
      </c>
      <c r="N333" s="49"/>
      <c r="O333" s="19">
        <v>4387896.4400000013</v>
      </c>
      <c r="R333" s="76"/>
      <c r="S333" s="56"/>
      <c r="T333" s="136"/>
      <c r="U333" s="56"/>
      <c r="V333" s="56"/>
    </row>
    <row r="334" spans="2:24">
      <c r="B334" s="5"/>
      <c r="K334" s="19"/>
      <c r="M334" s="49"/>
      <c r="N334" s="49"/>
      <c r="O334" s="49"/>
      <c r="R334" s="76"/>
      <c r="S334" s="56"/>
      <c r="T334" s="136"/>
      <c r="U334" s="56"/>
      <c r="V334" s="56"/>
    </row>
    <row r="335" spans="2:24">
      <c r="B335" s="5"/>
      <c r="K335" s="19"/>
      <c r="M335" s="49"/>
      <c r="N335" s="49"/>
      <c r="O335" s="49"/>
      <c r="R335" s="76"/>
      <c r="S335" s="56"/>
      <c r="T335" s="136"/>
      <c r="U335" s="56"/>
      <c r="V335" s="56"/>
    </row>
    <row r="336" spans="2:24">
      <c r="B336" s="5"/>
      <c r="K336" s="19"/>
      <c r="M336" s="49"/>
      <c r="N336" s="49"/>
      <c r="O336" s="49"/>
      <c r="R336" s="76"/>
      <c r="S336" s="56"/>
      <c r="T336" s="136"/>
      <c r="U336" s="56"/>
      <c r="V336" s="56"/>
    </row>
    <row r="337" spans="1:26">
      <c r="B337" s="5"/>
      <c r="K337" s="19"/>
      <c r="M337" s="49"/>
      <c r="N337" s="49"/>
      <c r="O337" s="49"/>
      <c r="R337" s="76"/>
      <c r="S337" s="56"/>
      <c r="T337" s="136"/>
      <c r="U337" s="56"/>
      <c r="V337" s="56"/>
    </row>
    <row r="338" spans="1:26">
      <c r="B338" s="5"/>
      <c r="K338" s="19"/>
      <c r="M338" s="49"/>
      <c r="N338" s="49"/>
      <c r="O338" s="49"/>
      <c r="R338" s="76"/>
      <c r="S338" s="56"/>
      <c r="T338" s="136"/>
      <c r="U338" s="56"/>
      <c r="V338" s="56"/>
    </row>
    <row r="339" spans="1:26">
      <c r="B339" s="5"/>
      <c r="K339" s="19"/>
      <c r="M339" s="49"/>
      <c r="N339" s="49"/>
      <c r="O339" s="49"/>
      <c r="R339" s="76"/>
      <c r="S339" s="56"/>
      <c r="T339" s="136"/>
      <c r="U339" s="56"/>
      <c r="V339" s="56"/>
    </row>
    <row r="340" spans="1:26">
      <c r="B340" s="5"/>
      <c r="K340" s="19"/>
      <c r="M340" s="49"/>
      <c r="N340" s="49"/>
      <c r="O340" s="49"/>
      <c r="R340" s="76"/>
      <c r="S340" s="56"/>
      <c r="T340" s="136"/>
      <c r="U340" s="56"/>
      <c r="V340" s="56"/>
    </row>
    <row r="341" spans="1:26">
      <c r="B341" s="5"/>
      <c r="K341" s="19"/>
      <c r="M341" s="49"/>
      <c r="N341" s="49"/>
      <c r="O341" s="49"/>
      <c r="R341" s="76"/>
      <c r="S341" s="56"/>
      <c r="T341" s="136"/>
      <c r="U341" s="56"/>
      <c r="V341" s="56"/>
    </row>
    <row r="342" spans="1:26">
      <c r="B342" s="5"/>
      <c r="K342" s="19"/>
      <c r="M342" s="49"/>
      <c r="N342" s="49"/>
      <c r="O342" s="49"/>
      <c r="R342" s="76"/>
      <c r="S342" s="56"/>
      <c r="T342" s="136"/>
      <c r="U342" s="56"/>
      <c r="V342" s="56"/>
    </row>
    <row r="343" spans="1:26">
      <c r="B343" s="5"/>
      <c r="K343" s="19"/>
      <c r="M343" s="49"/>
      <c r="N343" s="49"/>
      <c r="O343" s="49"/>
      <c r="R343" s="76"/>
      <c r="S343" s="56"/>
      <c r="T343" s="136"/>
      <c r="U343" s="56"/>
      <c r="V343" s="56"/>
    </row>
    <row r="344" spans="1:26" ht="13.2" customHeight="1">
      <c r="B344" s="5"/>
      <c r="K344" s="19"/>
      <c r="M344" s="49"/>
      <c r="N344" s="49"/>
      <c r="O344" s="49"/>
      <c r="R344" s="76"/>
      <c r="S344" s="56"/>
      <c r="T344" s="136"/>
      <c r="U344" s="56"/>
      <c r="V344" s="56"/>
    </row>
    <row r="345" spans="1:26">
      <c r="A345" s="167"/>
      <c r="K345" s="19"/>
      <c r="O345" s="247" t="s">
        <v>221</v>
      </c>
      <c r="R345" s="76"/>
      <c r="S345" s="5"/>
    </row>
    <row r="346" spans="1:26">
      <c r="A346" s="167"/>
      <c r="I346" s="355" t="s">
        <v>551</v>
      </c>
      <c r="J346" s="355"/>
      <c r="K346" s="355"/>
      <c r="L346" s="355"/>
      <c r="M346" s="355"/>
      <c r="N346" s="355"/>
      <c r="O346" s="355"/>
      <c r="R346" s="76"/>
      <c r="S346" s="5"/>
    </row>
    <row r="347" spans="1:26">
      <c r="A347" s="167"/>
      <c r="I347" s="361" t="s">
        <v>406</v>
      </c>
      <c r="J347" s="361"/>
      <c r="K347" s="361"/>
      <c r="M347" s="361" t="s">
        <v>321</v>
      </c>
      <c r="N347" s="361"/>
      <c r="O347" s="361"/>
      <c r="R347" s="76"/>
      <c r="S347" s="5"/>
    </row>
    <row r="348" spans="1:26" s="76" customFormat="1">
      <c r="A348" s="167"/>
      <c r="B348" s="5"/>
      <c r="C348" s="5"/>
      <c r="D348" s="5"/>
      <c r="E348" s="5"/>
      <c r="F348" s="5"/>
      <c r="G348" s="1"/>
      <c r="H348" s="1"/>
      <c r="I348" s="80" t="s">
        <v>183</v>
      </c>
      <c r="J348" s="54"/>
      <c r="K348" s="80" t="s">
        <v>181</v>
      </c>
      <c r="L348" s="54"/>
      <c r="M348" s="80" t="s">
        <v>183</v>
      </c>
      <c r="N348" s="54"/>
      <c r="O348" s="80" t="s">
        <v>181</v>
      </c>
      <c r="P348" s="1"/>
      <c r="Q348" s="1"/>
      <c r="S348" s="5"/>
      <c r="U348" s="5"/>
      <c r="V348" s="5"/>
      <c r="W348" s="5"/>
      <c r="X348" s="5"/>
      <c r="Y348" s="5"/>
      <c r="Z348" s="5"/>
    </row>
    <row r="349" spans="1:26" s="76" customFormat="1">
      <c r="A349" s="167"/>
      <c r="B349" s="1" t="s">
        <v>510</v>
      </c>
      <c r="C349" s="1"/>
      <c r="D349" s="1"/>
      <c r="E349" s="1"/>
      <c r="F349" s="1"/>
      <c r="G349" s="1"/>
      <c r="H349" s="1"/>
      <c r="I349" s="26">
        <v>-2863600.81</v>
      </c>
      <c r="J349" s="19"/>
      <c r="K349" s="82">
        <v>515300.15999999968</v>
      </c>
      <c r="L349" s="19"/>
      <c r="M349" s="26">
        <v>-2863600.81</v>
      </c>
      <c r="N349" s="26"/>
      <c r="O349" s="84">
        <v>515300.15999999968</v>
      </c>
      <c r="P349" s="1"/>
      <c r="Q349" s="1"/>
      <c r="S349" s="5"/>
      <c r="U349" s="5"/>
      <c r="V349" s="5"/>
      <c r="W349" s="5"/>
      <c r="X349" s="5"/>
      <c r="Y349" s="5"/>
      <c r="Z349" s="5"/>
    </row>
    <row r="350" spans="1:26" s="76" customFormat="1">
      <c r="A350" s="167"/>
      <c r="B350" s="1" t="s">
        <v>396</v>
      </c>
      <c r="C350" s="1"/>
      <c r="D350" s="1"/>
      <c r="E350" s="1"/>
      <c r="F350" s="1"/>
      <c r="G350" s="1"/>
      <c r="H350" s="1"/>
      <c r="I350" s="165">
        <v>9029584.2799999993</v>
      </c>
      <c r="J350" s="19"/>
      <c r="K350" s="19">
        <v>17686479.490000002</v>
      </c>
      <c r="L350" s="19"/>
      <c r="M350" s="165">
        <v>9029584.2799999993</v>
      </c>
      <c r="N350" s="165"/>
      <c r="O350" s="49">
        <v>17686479.490000002</v>
      </c>
      <c r="P350" s="1"/>
      <c r="Q350" s="1"/>
      <c r="S350" s="5"/>
      <c r="U350" s="5"/>
      <c r="V350" s="5"/>
      <c r="W350" s="5"/>
      <c r="X350" s="5"/>
      <c r="Y350" s="5"/>
      <c r="Z350" s="5"/>
    </row>
    <row r="351" spans="1:26" s="76" customFormat="1">
      <c r="A351" s="167"/>
      <c r="B351" s="1" t="s">
        <v>397</v>
      </c>
      <c r="C351" s="1"/>
      <c r="D351" s="1"/>
      <c r="E351" s="1"/>
      <c r="F351" s="1"/>
      <c r="G351" s="1"/>
      <c r="H351" s="1"/>
      <c r="I351" s="165"/>
      <c r="J351" s="19"/>
      <c r="K351" s="19"/>
      <c r="L351" s="19"/>
      <c r="M351" s="165"/>
      <c r="N351" s="165"/>
      <c r="O351" s="49"/>
      <c r="P351" s="1"/>
      <c r="Q351" s="1"/>
      <c r="S351" s="5"/>
      <c r="U351" s="5"/>
      <c r="V351" s="5"/>
      <c r="W351" s="5"/>
      <c r="X351" s="5"/>
      <c r="Y351" s="5"/>
      <c r="Z351" s="5"/>
    </row>
    <row r="352" spans="1:26" s="76" customFormat="1">
      <c r="A352" s="168"/>
      <c r="B352" s="15"/>
      <c r="C352" s="1" t="s">
        <v>398</v>
      </c>
      <c r="D352" s="1"/>
      <c r="E352" s="1"/>
      <c r="F352" s="1"/>
      <c r="G352" s="1"/>
      <c r="H352" s="1"/>
      <c r="I352" s="165">
        <v>12193051.67</v>
      </c>
      <c r="J352" s="1"/>
      <c r="K352" s="19">
        <v>20567878.789999999</v>
      </c>
      <c r="L352" s="1"/>
      <c r="M352" s="165">
        <v>12193051.67</v>
      </c>
      <c r="N352" s="165"/>
      <c r="O352" s="49">
        <v>20567878.789999999</v>
      </c>
      <c r="P352" s="1"/>
      <c r="Q352" s="1"/>
      <c r="S352" s="5"/>
      <c r="U352" s="5"/>
      <c r="V352" s="5"/>
      <c r="W352" s="5"/>
      <c r="X352" s="5"/>
      <c r="Y352" s="5"/>
      <c r="Z352" s="5"/>
    </row>
    <row r="353" spans="1:26" s="76" customFormat="1">
      <c r="A353" s="1"/>
      <c r="B353" s="1" t="s">
        <v>399</v>
      </c>
      <c r="C353" s="1"/>
      <c r="D353" s="1"/>
      <c r="E353" s="1"/>
      <c r="F353" s="1"/>
      <c r="G353" s="1"/>
      <c r="H353" s="1"/>
      <c r="I353" s="165">
        <v>122093890.91</v>
      </c>
      <c r="J353" s="165"/>
      <c r="K353" s="19">
        <v>130652980</v>
      </c>
      <c r="L353" s="165"/>
      <c r="M353" s="165">
        <v>122093890.91</v>
      </c>
      <c r="N353" s="165"/>
      <c r="O353" s="49">
        <v>130652980</v>
      </c>
      <c r="P353" s="1"/>
      <c r="Q353" s="1"/>
      <c r="S353" s="5"/>
      <c r="U353" s="5"/>
      <c r="V353" s="5"/>
      <c r="W353" s="5"/>
      <c r="X353" s="5"/>
      <c r="Y353" s="5"/>
      <c r="Z353" s="5"/>
    </row>
    <row r="354" spans="1:26" s="76" customFormat="1">
      <c r="A354" s="1"/>
      <c r="B354" s="1" t="s">
        <v>400</v>
      </c>
      <c r="C354" s="1"/>
      <c r="D354" s="1"/>
      <c r="E354" s="1"/>
      <c r="F354" s="1"/>
      <c r="G354" s="1"/>
      <c r="H354" s="1"/>
      <c r="I354" s="165"/>
      <c r="J354" s="165"/>
      <c r="K354" s="19"/>
      <c r="L354" s="165"/>
      <c r="M354" s="165"/>
      <c r="N354" s="165"/>
      <c r="O354" s="49"/>
      <c r="P354" s="1"/>
      <c r="Q354" s="1"/>
      <c r="S354" s="5"/>
      <c r="U354" s="5"/>
      <c r="V354" s="5"/>
      <c r="W354" s="5"/>
      <c r="X354" s="5"/>
      <c r="Y354" s="5"/>
      <c r="Z354" s="5"/>
    </row>
    <row r="355" spans="1:26" s="76" customFormat="1">
      <c r="A355" s="1"/>
      <c r="B355" s="15"/>
      <c r="C355" s="1" t="s">
        <v>401</v>
      </c>
      <c r="D355" s="1"/>
      <c r="E355" s="1"/>
      <c r="F355" s="1"/>
      <c r="G355" s="1"/>
      <c r="H355" s="1"/>
      <c r="I355" s="90">
        <v>89901312.11999999</v>
      </c>
      <c r="J355" s="1"/>
      <c r="K355" s="19">
        <v>113334399.3</v>
      </c>
      <c r="L355" s="1"/>
      <c r="M355" s="90">
        <v>87687788.840000004</v>
      </c>
      <c r="N355" s="165"/>
      <c r="O355" s="49">
        <v>113334399.3</v>
      </c>
      <c r="P355" s="1"/>
      <c r="Q355" s="1"/>
      <c r="U355" s="5"/>
      <c r="V355" s="5"/>
      <c r="W355" s="5"/>
      <c r="X355" s="5"/>
      <c r="Y355" s="5"/>
      <c r="Z355" s="5"/>
    </row>
    <row r="356" spans="1:26" s="76" customFormat="1">
      <c r="A356" s="1"/>
      <c r="B356" s="1" t="s">
        <v>402</v>
      </c>
      <c r="C356" s="1"/>
      <c r="D356" s="1"/>
      <c r="E356" s="1"/>
      <c r="F356" s="1"/>
      <c r="G356" s="1"/>
      <c r="H356" s="1"/>
      <c r="I356" s="90">
        <v>28622274.77</v>
      </c>
      <c r="J356" s="1"/>
      <c r="K356" s="19">
        <v>55354744.969999999</v>
      </c>
      <c r="L356" s="1"/>
      <c r="M356" s="90">
        <v>27965115</v>
      </c>
      <c r="N356" s="165"/>
      <c r="O356" s="49">
        <v>52120284.439999998</v>
      </c>
      <c r="P356" s="1"/>
      <c r="Q356" s="1"/>
      <c r="U356" s="5"/>
      <c r="V356" s="5"/>
      <c r="W356" s="5"/>
      <c r="X356" s="5"/>
      <c r="Y356" s="5"/>
      <c r="Z356" s="5"/>
    </row>
    <row r="357" spans="1:26" s="76" customFormat="1">
      <c r="A357" s="1"/>
      <c r="B357" s="1" t="s">
        <v>403</v>
      </c>
      <c r="C357" s="1"/>
      <c r="D357" s="1"/>
      <c r="E357" s="1"/>
      <c r="F357" s="1"/>
      <c r="G357" s="1"/>
      <c r="H357" s="1"/>
      <c r="I357" s="90">
        <v>26214108.689999998</v>
      </c>
      <c r="J357" s="1"/>
      <c r="K357" s="19">
        <v>27262672.370000001</v>
      </c>
      <c r="L357" s="1"/>
      <c r="M357" s="90">
        <v>26151521.149999999</v>
      </c>
      <c r="N357" s="165"/>
      <c r="O357" s="49">
        <v>26322308.620000001</v>
      </c>
      <c r="P357" s="1"/>
      <c r="Q357" s="1"/>
      <c r="U357" s="5"/>
      <c r="V357" s="5"/>
      <c r="W357" s="5"/>
      <c r="X357" s="5"/>
      <c r="Y357" s="5"/>
      <c r="Z357" s="5"/>
    </row>
    <row r="358" spans="1:26" s="76" customFormat="1">
      <c r="A358" s="1"/>
      <c r="B358" s="1" t="s">
        <v>404</v>
      </c>
      <c r="C358" s="1"/>
      <c r="D358" s="1"/>
      <c r="E358" s="1"/>
      <c r="F358" s="1"/>
      <c r="G358" s="1"/>
      <c r="H358" s="1"/>
      <c r="I358" s="90">
        <v>17304534.969999999</v>
      </c>
      <c r="J358" s="1"/>
      <c r="K358" s="19">
        <v>24995023.079999998</v>
      </c>
      <c r="L358" s="1"/>
      <c r="M358" s="90">
        <v>12342827.210000001</v>
      </c>
      <c r="N358" s="1"/>
      <c r="O358" s="49">
        <v>24995023.079999998</v>
      </c>
      <c r="P358" s="1"/>
      <c r="Q358" s="1"/>
      <c r="U358" s="5"/>
      <c r="V358" s="5"/>
      <c r="W358" s="5"/>
      <c r="X358" s="5"/>
      <c r="Y358" s="5"/>
      <c r="Z358" s="5"/>
    </row>
    <row r="359" spans="1:26" s="76" customFormat="1">
      <c r="A359" s="1"/>
      <c r="B359" s="5" t="s">
        <v>405</v>
      </c>
      <c r="C359" s="1"/>
      <c r="D359" s="1"/>
      <c r="E359" s="1"/>
      <c r="F359" s="1"/>
      <c r="G359" s="1"/>
      <c r="H359" s="1"/>
      <c r="I359" s="165">
        <v>15324371.140000001</v>
      </c>
      <c r="J359" s="1"/>
      <c r="K359" s="19">
        <v>12481824.010000002</v>
      </c>
      <c r="L359" s="1"/>
      <c r="M359" s="1">
        <v>15323827</v>
      </c>
      <c r="N359" s="49"/>
      <c r="O359" s="19">
        <v>12481161.210000001</v>
      </c>
      <c r="P359" s="1"/>
      <c r="Q359" s="1"/>
      <c r="S359" s="5"/>
      <c r="U359" s="5"/>
      <c r="V359" s="5"/>
      <c r="W359" s="5"/>
      <c r="X359" s="5"/>
      <c r="Y359" s="5"/>
      <c r="Z359" s="5"/>
    </row>
    <row r="360" spans="1:26" s="76" customFormat="1">
      <c r="A360" s="1"/>
      <c r="B360" s="1"/>
      <c r="C360" s="171"/>
      <c r="D360" s="171"/>
      <c r="E360" s="171"/>
      <c r="F360" s="1"/>
      <c r="G360" s="1"/>
      <c r="H360" s="1"/>
      <c r="I360" s="1"/>
      <c r="J360" s="19"/>
      <c r="K360" s="172"/>
      <c r="L360" s="1"/>
      <c r="M360" s="1"/>
      <c r="N360" s="49"/>
      <c r="O360" s="1"/>
      <c r="P360" s="1"/>
      <c r="Q360" s="1"/>
      <c r="S360" s="5"/>
      <c r="U360" s="5"/>
      <c r="V360" s="5"/>
      <c r="W360" s="5"/>
      <c r="X360" s="5"/>
      <c r="Y360" s="5"/>
      <c r="Z360" s="5"/>
    </row>
    <row r="361" spans="1:26" s="1" customFormat="1">
      <c r="A361" s="167" t="s">
        <v>27</v>
      </c>
      <c r="B361" s="295" t="s">
        <v>407</v>
      </c>
      <c r="C361" s="168"/>
      <c r="D361" s="168"/>
      <c r="E361" s="168"/>
      <c r="K361" s="170"/>
      <c r="S361" s="76"/>
      <c r="T361" s="76"/>
      <c r="U361" s="5"/>
      <c r="V361" s="5"/>
      <c r="W361" s="5"/>
      <c r="X361" s="5"/>
      <c r="Y361" s="5"/>
      <c r="Z361" s="5"/>
    </row>
    <row r="362" spans="1:26" s="1" customFormat="1">
      <c r="A362" s="168"/>
      <c r="B362" s="296" t="s">
        <v>408</v>
      </c>
      <c r="C362" s="168"/>
      <c r="D362" s="168"/>
      <c r="E362" s="168"/>
      <c r="K362" s="173"/>
      <c r="S362" s="76"/>
      <c r="T362" s="76"/>
      <c r="U362" s="5"/>
      <c r="V362" s="5"/>
      <c r="W362" s="5"/>
      <c r="X362" s="5"/>
      <c r="Y362" s="5"/>
      <c r="Z362" s="5"/>
    </row>
    <row r="363" spans="1:26">
      <c r="C363" s="368" t="s">
        <v>409</v>
      </c>
      <c r="D363" s="368"/>
      <c r="E363" s="368"/>
      <c r="F363" s="368"/>
      <c r="G363" s="368"/>
      <c r="I363" s="169"/>
      <c r="J363" s="169"/>
      <c r="K363" s="368" t="s">
        <v>410</v>
      </c>
      <c r="L363" s="368"/>
      <c r="M363" s="368"/>
    </row>
    <row r="364" spans="1:26">
      <c r="C364" s="299" t="s">
        <v>16</v>
      </c>
      <c r="D364" s="299"/>
      <c r="E364" s="299"/>
      <c r="K364" s="72" t="s">
        <v>414</v>
      </c>
    </row>
    <row r="365" spans="1:26">
      <c r="C365" s="297" t="s">
        <v>411</v>
      </c>
      <c r="D365" s="298"/>
      <c r="E365" s="298"/>
      <c r="K365" s="72" t="s">
        <v>584</v>
      </c>
    </row>
    <row r="366" spans="1:26">
      <c r="C366" s="276" t="s">
        <v>268</v>
      </c>
      <c r="D366" s="168"/>
      <c r="E366" s="168"/>
      <c r="K366" s="72" t="s">
        <v>415</v>
      </c>
    </row>
    <row r="367" spans="1:26">
      <c r="C367" s="123" t="s">
        <v>275</v>
      </c>
      <c r="D367" s="168"/>
      <c r="E367" s="168"/>
      <c r="K367" s="72" t="s">
        <v>415</v>
      </c>
    </row>
    <row r="368" spans="1:26">
      <c r="C368" s="299" t="s">
        <v>412</v>
      </c>
      <c r="D368" s="299"/>
      <c r="E368" s="299"/>
      <c r="K368" s="72" t="s">
        <v>416</v>
      </c>
    </row>
    <row r="369" spans="3:13">
      <c r="C369" s="276" t="s">
        <v>413</v>
      </c>
      <c r="D369" s="276"/>
      <c r="E369" s="276"/>
      <c r="K369" s="300" t="s">
        <v>417</v>
      </c>
    </row>
    <row r="370" spans="3:13">
      <c r="C370" s="171"/>
      <c r="D370" s="171"/>
      <c r="E370" s="171"/>
      <c r="K370" s="300" t="s">
        <v>511</v>
      </c>
    </row>
    <row r="371" spans="3:13">
      <c r="C371" s="171"/>
      <c r="D371" s="171"/>
      <c r="E371" s="171"/>
      <c r="K371" s="300" t="s">
        <v>512</v>
      </c>
    </row>
    <row r="372" spans="3:13">
      <c r="C372" s="171"/>
      <c r="D372" s="171"/>
      <c r="E372" s="171"/>
      <c r="K372" s="300" t="s">
        <v>513</v>
      </c>
    </row>
    <row r="373" spans="3:13">
      <c r="C373" s="368" t="s">
        <v>418</v>
      </c>
      <c r="D373" s="368"/>
      <c r="E373" s="368"/>
      <c r="F373" s="368"/>
      <c r="G373" s="368"/>
      <c r="I373" s="169"/>
      <c r="J373" s="169"/>
      <c r="K373" s="368" t="s">
        <v>419</v>
      </c>
      <c r="L373" s="368"/>
      <c r="M373" s="368"/>
    </row>
    <row r="374" spans="3:13">
      <c r="C374" s="299" t="s">
        <v>420</v>
      </c>
      <c r="D374" s="299"/>
      <c r="E374" s="299"/>
      <c r="K374" s="5" t="s">
        <v>526</v>
      </c>
    </row>
    <row r="375" spans="3:13">
      <c r="C375" s="299" t="s">
        <v>421</v>
      </c>
      <c r="D375" s="299"/>
      <c r="E375" s="299"/>
      <c r="K375" s="5" t="s">
        <v>526</v>
      </c>
    </row>
    <row r="376" spans="3:13">
      <c r="C376" s="299" t="s">
        <v>422</v>
      </c>
      <c r="D376" s="299"/>
      <c r="E376" s="299"/>
      <c r="K376" s="5" t="s">
        <v>526</v>
      </c>
    </row>
    <row r="377" spans="3:13">
      <c r="C377" s="299" t="s">
        <v>423</v>
      </c>
      <c r="D377" s="299"/>
      <c r="E377" s="299"/>
      <c r="K377" s="5" t="s">
        <v>526</v>
      </c>
    </row>
    <row r="378" spans="3:13">
      <c r="C378" s="299" t="s">
        <v>424</v>
      </c>
      <c r="D378" s="299"/>
      <c r="E378" s="299"/>
      <c r="K378" s="302" t="s">
        <v>429</v>
      </c>
    </row>
    <row r="379" spans="3:13">
      <c r="C379" s="299" t="s">
        <v>425</v>
      </c>
      <c r="D379" s="299"/>
      <c r="E379" s="299"/>
      <c r="K379" s="302" t="s">
        <v>429</v>
      </c>
    </row>
    <row r="380" spans="3:13">
      <c r="C380" s="301" t="s">
        <v>426</v>
      </c>
      <c r="D380" s="301"/>
      <c r="E380" s="301"/>
      <c r="K380" s="302" t="s">
        <v>429</v>
      </c>
    </row>
    <row r="381" spans="3:13">
      <c r="C381" s="299" t="s">
        <v>427</v>
      </c>
      <c r="D381" s="299"/>
      <c r="E381" s="299"/>
      <c r="K381" s="5" t="s">
        <v>526</v>
      </c>
    </row>
    <row r="382" spans="3:13">
      <c r="C382" s="301" t="s">
        <v>428</v>
      </c>
      <c r="D382" s="301"/>
      <c r="E382" s="301"/>
      <c r="K382" s="5" t="s">
        <v>526</v>
      </c>
    </row>
    <row r="383" spans="3:13">
      <c r="C383" s="181"/>
      <c r="D383" s="181"/>
      <c r="E383" s="181"/>
      <c r="J383" s="101"/>
      <c r="K383" s="101"/>
    </row>
  </sheetData>
  <mergeCells count="59">
    <mergeCell ref="G12:I12"/>
    <mergeCell ref="M12:O12"/>
    <mergeCell ref="M122:M123"/>
    <mergeCell ref="K151:O151"/>
    <mergeCell ref="M76:O76"/>
    <mergeCell ref="K152:K153"/>
    <mergeCell ref="M152:M153"/>
    <mergeCell ref="O152:O153"/>
    <mergeCell ref="O27:O28"/>
    <mergeCell ref="K158:O158"/>
    <mergeCell ref="I85:O85"/>
    <mergeCell ref="I215:K215"/>
    <mergeCell ref="M215:O215"/>
    <mergeCell ref="I263:K263"/>
    <mergeCell ref="I199:K199"/>
    <mergeCell ref="B13:D13"/>
    <mergeCell ref="M75:O75"/>
    <mergeCell ref="K159:O159"/>
    <mergeCell ref="K86:M86"/>
    <mergeCell ref="I99:O99"/>
    <mergeCell ref="K100:M100"/>
    <mergeCell ref="I120:O120"/>
    <mergeCell ref="K121:M121"/>
    <mergeCell ref="I138:K138"/>
    <mergeCell ref="M138:O138"/>
    <mergeCell ref="K149:O149"/>
    <mergeCell ref="K150:O150"/>
    <mergeCell ref="M274:O274"/>
    <mergeCell ref="M284:O284"/>
    <mergeCell ref="O249:O250"/>
    <mergeCell ref="M87:M88"/>
    <mergeCell ref="M199:O199"/>
    <mergeCell ref="M238:O238"/>
    <mergeCell ref="K160:O160"/>
    <mergeCell ref="K161:K162"/>
    <mergeCell ref="M161:M162"/>
    <mergeCell ref="O161:O162"/>
    <mergeCell ref="O167:O168"/>
    <mergeCell ref="I169:K169"/>
    <mergeCell ref="M169:O169"/>
    <mergeCell ref="M223:O223"/>
    <mergeCell ref="I237:K237"/>
    <mergeCell ref="M237:O237"/>
    <mergeCell ref="I262:O262"/>
    <mergeCell ref="O272:O273"/>
    <mergeCell ref="M263:O263"/>
    <mergeCell ref="C363:G363"/>
    <mergeCell ref="C373:G373"/>
    <mergeCell ref="K363:M363"/>
    <mergeCell ref="K373:M373"/>
    <mergeCell ref="I311:O311"/>
    <mergeCell ref="I346:O346"/>
    <mergeCell ref="I347:K347"/>
    <mergeCell ref="M347:O347"/>
    <mergeCell ref="I320:K320"/>
    <mergeCell ref="M320:O320"/>
    <mergeCell ref="I319:O319"/>
    <mergeCell ref="I312:K312"/>
    <mergeCell ref="M312:O312"/>
  </mergeCells>
  <pageMargins left="0.70866141732283472" right="0.31496062992125984" top="0.59055118110236227" bottom="0.39370078740157483" header="0.31496062992125984" footer="0.35433070866141736"/>
  <pageSetup paperSize="9" scale="84" firstPageNumber="21" orientation="portrait" useFirstPageNumber="1" r:id="rId1"/>
  <headerFooter>
    <oddHeader>&amp;L&amp;"Angsana New,Regular"Grand Prix International Public Company Limited</oddHeader>
    <oddFooter>&amp;R&amp;"AngsanaUPC,Regular"&amp;16&amp;P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8"/>
  <sheetViews>
    <sheetView view="pageBreakPreview" topLeftCell="A159" zoomScale="90" zoomScaleNormal="100" zoomScaleSheetLayoutView="90" workbookViewId="0">
      <selection activeCell="W12" sqref="W12"/>
    </sheetView>
  </sheetViews>
  <sheetFormatPr defaultColWidth="9" defaultRowHeight="23.4"/>
  <cols>
    <col min="1" max="1" width="3.44140625" style="1" customWidth="1"/>
    <col min="2" max="2" width="5.6640625" style="1" customWidth="1"/>
    <col min="3" max="3" width="4.109375" style="1" customWidth="1"/>
    <col min="4" max="4" width="3.44140625" style="1" customWidth="1"/>
    <col min="5" max="5" width="24.33203125" style="1" customWidth="1"/>
    <col min="6" max="6" width="0.77734375" style="1" customWidth="1"/>
    <col min="7" max="7" width="15.6640625" style="1" customWidth="1"/>
    <col min="8" max="8" width="0.77734375" style="1" customWidth="1"/>
    <col min="9" max="9" width="15.6640625" style="1" customWidth="1"/>
    <col min="10" max="10" width="0.88671875" style="1" customWidth="1"/>
    <col min="11" max="11" width="15.6640625" style="1" customWidth="1"/>
    <col min="12" max="12" width="0.88671875" style="1" customWidth="1"/>
    <col min="13" max="13" width="15.6640625" style="1" customWidth="1"/>
    <col min="14" max="14" width="1" style="19" customWidth="1"/>
    <col min="15" max="15" width="12.21875" style="1" customWidth="1"/>
    <col min="16" max="16" width="1.21875" style="1" customWidth="1"/>
    <col min="17" max="17" width="15.44140625" style="5" bestFit="1" customWidth="1"/>
    <col min="18" max="18" width="18.6640625" style="5" bestFit="1" customWidth="1"/>
    <col min="19" max="19" width="13" style="5" customWidth="1"/>
    <col min="20" max="20" width="13" style="5" bestFit="1" customWidth="1"/>
    <col min="21" max="21" width="9" style="5"/>
    <col min="22" max="22" width="9.88671875" style="5" bestFit="1" customWidth="1"/>
    <col min="23" max="16384" width="9" style="5"/>
  </cols>
  <sheetData>
    <row r="1" spans="1:16" ht="16.2" customHeight="1">
      <c r="A1" s="105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82"/>
      <c r="O1" s="105"/>
      <c r="P1" s="183"/>
    </row>
    <row r="2" spans="1:16">
      <c r="B2" s="347" t="s">
        <v>28</v>
      </c>
      <c r="C2" s="303" t="s">
        <v>430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0"/>
      <c r="P2" s="11"/>
    </row>
    <row r="3" spans="1:16">
      <c r="C3" s="303" t="s">
        <v>635</v>
      </c>
      <c r="D3" s="30"/>
      <c r="E3" s="304"/>
      <c r="F3" s="184"/>
      <c r="G3" s="30"/>
      <c r="H3" s="30"/>
      <c r="I3" s="30"/>
      <c r="J3" s="30"/>
      <c r="K3" s="30"/>
      <c r="L3" s="30"/>
      <c r="M3" s="30"/>
      <c r="N3" s="30"/>
      <c r="O3" s="10"/>
      <c r="P3" s="11"/>
    </row>
    <row r="4" spans="1:16">
      <c r="C4" s="303" t="s">
        <v>636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  <c r="P4" s="11"/>
    </row>
    <row r="5" spans="1:16">
      <c r="A5" s="5"/>
      <c r="B5" s="56"/>
      <c r="C5" s="31"/>
      <c r="D5" s="31"/>
      <c r="E5" s="31"/>
      <c r="F5" s="31"/>
      <c r="G5" s="31"/>
      <c r="H5" s="31"/>
      <c r="I5" s="31"/>
      <c r="J5" s="31"/>
      <c r="K5" s="99"/>
      <c r="L5" s="99"/>
      <c r="M5" s="330" t="s">
        <v>221</v>
      </c>
      <c r="N5" s="74"/>
      <c r="O5" s="12"/>
    </row>
    <row r="6" spans="1:16">
      <c r="A6" s="5"/>
      <c r="B6" s="56"/>
      <c r="C6" s="31"/>
      <c r="D6" s="31"/>
      <c r="E6" s="31"/>
      <c r="F6" s="31"/>
      <c r="G6" s="355" t="s">
        <v>552</v>
      </c>
      <c r="H6" s="355"/>
      <c r="I6" s="355"/>
      <c r="J6" s="355"/>
      <c r="K6" s="355"/>
      <c r="L6" s="355"/>
      <c r="M6" s="355"/>
      <c r="N6" s="74"/>
      <c r="O6" s="12"/>
    </row>
    <row r="7" spans="1:16">
      <c r="A7" s="56"/>
      <c r="B7" s="56"/>
      <c r="C7" s="31"/>
      <c r="D7" s="31"/>
      <c r="E7" s="31"/>
      <c r="F7" s="31"/>
      <c r="G7" s="361" t="s">
        <v>406</v>
      </c>
      <c r="H7" s="361"/>
      <c r="I7" s="361"/>
      <c r="K7" s="361" t="s">
        <v>321</v>
      </c>
      <c r="L7" s="361"/>
      <c r="M7" s="361"/>
      <c r="N7" s="74"/>
      <c r="O7" s="12"/>
    </row>
    <row r="8" spans="1:16">
      <c r="A8" s="56"/>
      <c r="B8" s="56"/>
      <c r="C8" s="31"/>
      <c r="D8" s="31"/>
      <c r="E8" s="31"/>
      <c r="F8" s="31"/>
      <c r="G8" s="80" t="s">
        <v>183</v>
      </c>
      <c r="H8" s="54"/>
      <c r="I8" s="80" t="s">
        <v>181</v>
      </c>
      <c r="J8" s="54"/>
      <c r="K8" s="80" t="s">
        <v>183</v>
      </c>
      <c r="L8" s="54"/>
      <c r="M8" s="80" t="s">
        <v>181</v>
      </c>
      <c r="N8" s="74"/>
      <c r="O8" s="12"/>
    </row>
    <row r="9" spans="1:16">
      <c r="A9" s="56"/>
      <c r="B9" s="56"/>
      <c r="C9" s="40" t="s">
        <v>585</v>
      </c>
      <c r="D9" s="31"/>
      <c r="E9" s="31"/>
      <c r="F9" s="31"/>
      <c r="G9" s="5"/>
      <c r="H9" s="328"/>
      <c r="I9" s="328"/>
      <c r="J9" s="54"/>
      <c r="K9" s="138"/>
      <c r="L9" s="328"/>
      <c r="M9" s="328"/>
      <c r="N9" s="74"/>
      <c r="O9" s="12"/>
    </row>
    <row r="10" spans="1:16">
      <c r="A10" s="56"/>
      <c r="B10" s="56"/>
      <c r="C10" s="40" t="s">
        <v>16</v>
      </c>
      <c r="D10" s="31"/>
      <c r="E10" s="31"/>
      <c r="F10" s="31"/>
      <c r="G10" s="3">
        <v>0</v>
      </c>
      <c r="H10" s="185"/>
      <c r="I10" s="186">
        <v>0</v>
      </c>
      <c r="J10" s="185"/>
      <c r="K10" s="187">
        <v>0</v>
      </c>
      <c r="L10" s="188"/>
      <c r="M10" s="187">
        <v>0</v>
      </c>
      <c r="N10" s="74"/>
      <c r="O10" s="12"/>
    </row>
    <row r="11" spans="1:16">
      <c r="C11" s="305" t="s">
        <v>431</v>
      </c>
      <c r="E11" s="306"/>
      <c r="F11" s="185"/>
      <c r="H11" s="185"/>
      <c r="I11" s="185"/>
      <c r="J11" s="185"/>
      <c r="K11" s="188"/>
      <c r="L11" s="188"/>
      <c r="M11" s="188"/>
      <c r="N11" s="140"/>
      <c r="O11" s="99"/>
      <c r="P11" s="99"/>
    </row>
    <row r="12" spans="1:16">
      <c r="B12" s="185"/>
      <c r="C12" s="5"/>
      <c r="D12" s="306" t="s">
        <v>432</v>
      </c>
      <c r="E12" s="306"/>
      <c r="F12" s="185"/>
      <c r="G12" s="188">
        <v>269576</v>
      </c>
      <c r="H12" s="185"/>
      <c r="I12" s="188">
        <v>247403.6</v>
      </c>
      <c r="J12" s="185"/>
      <c r="K12" s="188">
        <v>269576</v>
      </c>
      <c r="L12" s="188"/>
      <c r="M12" s="188">
        <v>247403.6</v>
      </c>
      <c r="N12" s="140"/>
      <c r="O12" s="99"/>
      <c r="P12" s="99"/>
    </row>
    <row r="13" spans="1:16">
      <c r="B13" s="185"/>
      <c r="C13" s="5" t="s">
        <v>268</v>
      </c>
      <c r="D13" s="306"/>
      <c r="E13" s="306"/>
      <c r="F13" s="185"/>
      <c r="G13" s="188">
        <v>150000</v>
      </c>
      <c r="H13" s="185"/>
      <c r="I13" s="187">
        <v>0</v>
      </c>
      <c r="J13" s="185"/>
      <c r="K13" s="188">
        <v>150000</v>
      </c>
      <c r="L13" s="188"/>
      <c r="M13" s="187">
        <v>0</v>
      </c>
      <c r="N13" s="140"/>
      <c r="O13" s="99"/>
      <c r="P13" s="99"/>
    </row>
    <row r="14" spans="1:16" ht="24" thickBot="1">
      <c r="A14" s="185"/>
      <c r="B14" s="185"/>
      <c r="C14" s="1" t="s">
        <v>209</v>
      </c>
      <c r="D14" s="185"/>
      <c r="E14" s="185"/>
      <c r="F14" s="185"/>
      <c r="G14" s="210">
        <f>SUM(G10:G13)</f>
        <v>419576</v>
      </c>
      <c r="H14" s="188"/>
      <c r="I14" s="210">
        <f>SUM(I10:I13)</f>
        <v>247403.6</v>
      </c>
      <c r="J14" s="185"/>
      <c r="K14" s="210">
        <f>SUM(K10:K13)</f>
        <v>419576</v>
      </c>
      <c r="L14" s="188"/>
      <c r="M14" s="210">
        <f>SUM(M10:M13)</f>
        <v>247403.6</v>
      </c>
      <c r="N14" s="140"/>
      <c r="O14" s="99"/>
      <c r="P14" s="99"/>
    </row>
    <row r="15" spans="1:16" ht="10.8" customHeight="1" thickTop="1">
      <c r="A15" s="185"/>
      <c r="B15" s="185"/>
      <c r="D15" s="185"/>
      <c r="E15" s="185"/>
      <c r="F15" s="185"/>
      <c r="H15" s="185"/>
      <c r="I15" s="185"/>
      <c r="J15" s="185"/>
      <c r="K15" s="188"/>
      <c r="L15" s="188"/>
      <c r="M15" s="188"/>
      <c r="N15" s="140"/>
      <c r="O15" s="99"/>
      <c r="P15" s="99"/>
    </row>
    <row r="16" spans="1:16">
      <c r="A16" s="5"/>
      <c r="B16" s="5"/>
      <c r="C16" s="307" t="s">
        <v>586</v>
      </c>
      <c r="D16" s="185"/>
      <c r="E16" s="185"/>
      <c r="F16" s="185"/>
      <c r="H16" s="185"/>
      <c r="I16" s="185"/>
      <c r="J16" s="185"/>
      <c r="K16" s="188"/>
      <c r="L16" s="188"/>
      <c r="M16" s="188"/>
      <c r="N16" s="140"/>
      <c r="O16" s="99"/>
      <c r="P16" s="99"/>
    </row>
    <row r="17" spans="1:17">
      <c r="A17" s="5"/>
      <c r="B17" s="185"/>
      <c r="C17" s="94" t="s">
        <v>17</v>
      </c>
      <c r="E17" s="185"/>
      <c r="F17" s="185"/>
      <c r="G17" s="3">
        <v>0</v>
      </c>
      <c r="H17" s="186"/>
      <c r="I17" s="187">
        <v>0</v>
      </c>
      <c r="J17" s="185"/>
      <c r="K17" s="1">
        <v>26000</v>
      </c>
      <c r="L17" s="188"/>
      <c r="M17" s="188">
        <v>194102.26</v>
      </c>
      <c r="N17" s="140"/>
      <c r="O17" s="191"/>
      <c r="P17" s="99"/>
      <c r="Q17" s="76"/>
    </row>
    <row r="18" spans="1:17">
      <c r="A18" s="5"/>
      <c r="B18" s="185"/>
      <c r="C18" s="305" t="s">
        <v>431</v>
      </c>
      <c r="D18" s="5"/>
      <c r="E18" s="306"/>
      <c r="F18" s="185"/>
      <c r="H18" s="185"/>
      <c r="I18" s="185"/>
      <c r="J18" s="185"/>
      <c r="K18" s="5"/>
      <c r="L18" s="5"/>
      <c r="M18" s="5"/>
      <c r="N18" s="140"/>
      <c r="O18" s="191"/>
      <c r="P18" s="99"/>
    </row>
    <row r="19" spans="1:17">
      <c r="A19" s="5"/>
      <c r="B19" s="185"/>
      <c r="C19" s="185"/>
      <c r="D19" s="306" t="s">
        <v>432</v>
      </c>
      <c r="E19" s="306"/>
      <c r="F19" s="185"/>
      <c r="G19" s="188">
        <v>112500</v>
      </c>
      <c r="H19" s="185"/>
      <c r="I19" s="188">
        <v>112500</v>
      </c>
      <c r="J19" s="185"/>
      <c r="K19" s="188">
        <v>112500</v>
      </c>
      <c r="L19" s="188"/>
      <c r="M19" s="188">
        <v>112500</v>
      </c>
      <c r="N19" s="140"/>
      <c r="O19" s="191"/>
      <c r="P19" s="99"/>
    </row>
    <row r="20" spans="1:17" ht="24" thickBot="1">
      <c r="A20" s="5"/>
      <c r="B20" s="185"/>
      <c r="C20" s="1" t="s">
        <v>209</v>
      </c>
      <c r="E20" s="185"/>
      <c r="F20" s="185"/>
      <c r="G20" s="210">
        <f>SUM(G17:G19)</f>
        <v>112500</v>
      </c>
      <c r="H20" s="188"/>
      <c r="I20" s="210">
        <f>SUM(I17:I19)</f>
        <v>112500</v>
      </c>
      <c r="J20" s="185"/>
      <c r="K20" s="210">
        <f>SUM(K17:K19)</f>
        <v>138500</v>
      </c>
      <c r="L20" s="188"/>
      <c r="M20" s="210">
        <f>SUM(M17:M19)</f>
        <v>306602.26</v>
      </c>
      <c r="N20" s="140"/>
      <c r="O20" s="191"/>
      <c r="P20" s="99"/>
    </row>
    <row r="21" spans="1:17" ht="12.6" customHeight="1" thickTop="1">
      <c r="A21" s="5"/>
      <c r="B21" s="185"/>
      <c r="C21" s="185"/>
      <c r="E21" s="185"/>
      <c r="F21" s="185"/>
      <c r="H21" s="185"/>
      <c r="I21" s="188"/>
      <c r="J21" s="185"/>
      <c r="K21" s="188"/>
      <c r="L21" s="188"/>
      <c r="M21" s="188"/>
      <c r="N21" s="140"/>
      <c r="O21" s="99"/>
      <c r="P21" s="99"/>
    </row>
    <row r="22" spans="1:17">
      <c r="A22" s="5"/>
      <c r="B22" s="5"/>
      <c r="C22" s="308" t="s">
        <v>587</v>
      </c>
      <c r="D22" s="81"/>
      <c r="E22" s="81"/>
      <c r="F22" s="81"/>
      <c r="H22" s="140"/>
      <c r="I22" s="140"/>
      <c r="J22" s="140"/>
      <c r="K22" s="19"/>
      <c r="L22" s="188"/>
      <c r="M22" s="188"/>
      <c r="N22" s="140"/>
      <c r="O22" s="99"/>
      <c r="P22" s="140"/>
      <c r="Q22" s="56"/>
    </row>
    <row r="23" spans="1:17">
      <c r="A23" s="5"/>
      <c r="B23" s="81"/>
      <c r="C23" s="305" t="s">
        <v>431</v>
      </c>
      <c r="D23" s="5"/>
      <c r="E23" s="306"/>
      <c r="F23" s="81"/>
      <c r="H23" s="19"/>
      <c r="N23" s="140"/>
      <c r="O23" s="99"/>
      <c r="P23" s="140"/>
      <c r="Q23" s="56"/>
    </row>
    <row r="24" spans="1:17" ht="24" thickBot="1">
      <c r="A24" s="5"/>
      <c r="B24" s="81"/>
      <c r="C24" s="185"/>
      <c r="D24" s="306" t="s">
        <v>432</v>
      </c>
      <c r="E24" s="306"/>
      <c r="F24" s="81"/>
      <c r="G24" s="24">
        <v>881357.8899999999</v>
      </c>
      <c r="H24" s="140"/>
      <c r="I24" s="24">
        <v>1034053.96</v>
      </c>
      <c r="J24" s="140"/>
      <c r="K24" s="24">
        <v>881357.8899999999</v>
      </c>
      <c r="L24" s="188"/>
      <c r="M24" s="24">
        <v>1034053.96</v>
      </c>
      <c r="N24" s="140"/>
      <c r="O24" s="99"/>
      <c r="P24" s="140"/>
      <c r="Q24" s="56"/>
    </row>
    <row r="25" spans="1:17" ht="13.8" customHeight="1" thickTop="1">
      <c r="A25" s="5"/>
      <c r="B25" s="81"/>
      <c r="C25" s="185"/>
      <c r="E25" s="81"/>
      <c r="F25" s="81"/>
      <c r="G25" s="19"/>
      <c r="H25" s="140"/>
      <c r="I25" s="19"/>
      <c r="J25" s="140"/>
      <c r="K25" s="19"/>
      <c r="L25" s="188"/>
      <c r="M25" s="19"/>
      <c r="N25" s="140"/>
      <c r="O25" s="99"/>
      <c r="P25" s="140"/>
      <c r="Q25" s="56"/>
    </row>
    <row r="26" spans="1:17">
      <c r="A26" s="5"/>
      <c r="B26" s="81"/>
      <c r="C26" s="291" t="s">
        <v>588</v>
      </c>
      <c r="E26" s="81"/>
      <c r="F26" s="81"/>
      <c r="H26" s="140"/>
      <c r="I26" s="19"/>
      <c r="J26" s="140"/>
      <c r="K26" s="19"/>
      <c r="L26" s="188"/>
      <c r="M26" s="187"/>
      <c r="N26" s="140"/>
      <c r="O26" s="99"/>
      <c r="P26" s="140"/>
      <c r="Q26" s="56"/>
    </row>
    <row r="27" spans="1:17">
      <c r="A27" s="5"/>
      <c r="B27" s="81"/>
      <c r="C27" s="305" t="s">
        <v>431</v>
      </c>
      <c r="D27" s="5"/>
      <c r="E27" s="306"/>
      <c r="F27" s="81"/>
      <c r="H27" s="140"/>
      <c r="I27" s="19"/>
      <c r="J27" s="140"/>
      <c r="K27" s="19"/>
      <c r="L27" s="188"/>
      <c r="M27" s="187"/>
      <c r="N27" s="140"/>
      <c r="O27" s="99"/>
      <c r="P27" s="140"/>
      <c r="Q27" s="56"/>
    </row>
    <row r="28" spans="1:17" ht="24" thickBot="1">
      <c r="A28" s="5"/>
      <c r="B28" s="81"/>
      <c r="C28" s="185"/>
      <c r="D28" s="306" t="s">
        <v>432</v>
      </c>
      <c r="E28" s="306"/>
      <c r="F28" s="81"/>
      <c r="G28" s="24">
        <v>65000</v>
      </c>
      <c r="H28" s="140"/>
      <c r="I28" s="86">
        <v>0</v>
      </c>
      <c r="J28" s="140"/>
      <c r="K28" s="24">
        <v>65000</v>
      </c>
      <c r="L28" s="188"/>
      <c r="M28" s="211">
        <v>0</v>
      </c>
      <c r="N28" s="140"/>
      <c r="O28" s="99"/>
      <c r="P28" s="140"/>
      <c r="Q28" s="56"/>
    </row>
    <row r="29" spans="1:17" ht="12" customHeight="1" thickTop="1">
      <c r="A29" s="5"/>
      <c r="B29" s="81"/>
      <c r="C29" s="185"/>
      <c r="E29" s="81"/>
      <c r="F29" s="81"/>
      <c r="H29" s="140"/>
      <c r="I29" s="19"/>
      <c r="J29" s="140"/>
      <c r="K29" s="19"/>
      <c r="L29" s="188"/>
      <c r="M29" s="187"/>
      <c r="N29" s="140"/>
      <c r="O29" s="99"/>
      <c r="P29" s="140"/>
      <c r="Q29" s="56"/>
    </row>
    <row r="30" spans="1:17">
      <c r="A30" s="5"/>
      <c r="B30" s="5"/>
      <c r="C30" s="40" t="s">
        <v>433</v>
      </c>
      <c r="D30" s="19"/>
      <c r="E30" s="19"/>
      <c r="F30" s="19"/>
      <c r="H30" s="19"/>
      <c r="I30" s="19"/>
      <c r="J30" s="140"/>
      <c r="K30" s="188"/>
      <c r="L30" s="188"/>
      <c r="M30" s="188"/>
      <c r="N30" s="140"/>
      <c r="O30" s="99"/>
      <c r="P30" s="99"/>
    </row>
    <row r="31" spans="1:17" ht="24" thickBot="1">
      <c r="A31" s="5"/>
      <c r="B31" s="40"/>
      <c r="C31" s="5" t="s">
        <v>434</v>
      </c>
      <c r="D31" s="19"/>
      <c r="E31" s="19"/>
      <c r="F31" s="19"/>
      <c r="G31" s="24">
        <v>860000</v>
      </c>
      <c r="H31" s="19"/>
      <c r="I31" s="24">
        <v>760000</v>
      </c>
      <c r="J31" s="140"/>
      <c r="K31" s="24">
        <v>860000</v>
      </c>
      <c r="L31" s="188"/>
      <c r="M31" s="212">
        <v>760000</v>
      </c>
      <c r="N31" s="140"/>
      <c r="O31" s="99"/>
      <c r="P31" s="99"/>
    </row>
    <row r="32" spans="1:17" ht="24" thickTop="1">
      <c r="A32" s="5"/>
      <c r="B32" s="40"/>
      <c r="C32" s="5" t="s">
        <v>435</v>
      </c>
      <c r="D32" s="19"/>
      <c r="E32" s="19"/>
      <c r="F32" s="19"/>
      <c r="H32" s="19"/>
      <c r="I32" s="19"/>
      <c r="J32" s="140"/>
      <c r="L32" s="188"/>
      <c r="M32" s="188"/>
      <c r="N32" s="140"/>
      <c r="O32" s="99"/>
      <c r="P32" s="99"/>
    </row>
    <row r="33" spans="1:17">
      <c r="A33" s="5"/>
      <c r="B33" s="19"/>
      <c r="D33" s="53" t="s">
        <v>436</v>
      </c>
      <c r="E33" s="19"/>
      <c r="F33" s="19"/>
      <c r="G33" s="1">
        <v>6680076</v>
      </c>
      <c r="H33" s="188"/>
      <c r="I33" s="188">
        <v>7768000</v>
      </c>
      <c r="J33" s="19"/>
      <c r="K33" s="1">
        <v>6680076</v>
      </c>
      <c r="L33" s="188"/>
      <c r="M33" s="188">
        <v>7768000</v>
      </c>
    </row>
    <row r="34" spans="1:17">
      <c r="A34" s="5"/>
      <c r="B34" s="19"/>
      <c r="D34" s="53" t="s">
        <v>437</v>
      </c>
      <c r="E34" s="19"/>
      <c r="F34" s="19"/>
      <c r="G34" s="1">
        <v>234990.49</v>
      </c>
      <c r="H34" s="188"/>
      <c r="I34" s="188">
        <v>285876.59715541149</v>
      </c>
      <c r="J34" s="19"/>
      <c r="K34" s="1">
        <v>234990.49</v>
      </c>
      <c r="L34" s="188"/>
      <c r="M34" s="188">
        <v>285876.59715541149</v>
      </c>
    </row>
    <row r="35" spans="1:17">
      <c r="A35" s="5"/>
      <c r="B35" s="19"/>
      <c r="C35" s="1" t="s">
        <v>209</v>
      </c>
      <c r="D35" s="5"/>
      <c r="E35" s="19"/>
      <c r="F35" s="19"/>
      <c r="G35" s="190">
        <f>SUM(G33:G34)</f>
        <v>6915066.4900000002</v>
      </c>
      <c r="H35" s="188"/>
      <c r="I35" s="190">
        <f>SUM(I33:I34)</f>
        <v>8053876.5971554117</v>
      </c>
      <c r="J35" s="19"/>
      <c r="K35" s="190">
        <f>SUM(K33:K34)</f>
        <v>6915066.4900000002</v>
      </c>
      <c r="L35" s="188"/>
      <c r="M35" s="190">
        <f>SUM(M33:M34)</f>
        <v>8053876.5971554117</v>
      </c>
    </row>
    <row r="36" spans="1:17" s="56" customFormat="1">
      <c r="B36" s="19"/>
      <c r="C36" s="19"/>
      <c r="E36" s="19"/>
      <c r="F36" s="19"/>
      <c r="G36" s="188"/>
      <c r="H36" s="188"/>
      <c r="I36" s="188"/>
      <c r="J36" s="19"/>
      <c r="K36" s="188"/>
      <c r="L36" s="188"/>
      <c r="M36" s="188"/>
      <c r="N36" s="19"/>
      <c r="O36" s="19"/>
      <c r="P36" s="19"/>
    </row>
    <row r="37" spans="1:17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88"/>
      <c r="L37" s="188"/>
      <c r="M37" s="188"/>
      <c r="Q37" s="192"/>
    </row>
    <row r="38" spans="1:17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88"/>
      <c r="L38" s="188"/>
      <c r="M38" s="188"/>
      <c r="Q38" s="192"/>
    </row>
    <row r="39" spans="1:17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88"/>
      <c r="L39" s="188"/>
      <c r="M39" s="188"/>
      <c r="Q39" s="192"/>
    </row>
    <row r="40" spans="1:17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88"/>
      <c r="L40" s="188"/>
      <c r="M40" s="188"/>
      <c r="Q40" s="192"/>
    </row>
    <row r="41" spans="1:17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88"/>
      <c r="L41" s="188"/>
      <c r="M41" s="188"/>
      <c r="Q41" s="192"/>
    </row>
    <row r="42" spans="1:17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88"/>
      <c r="L42" s="188"/>
      <c r="M42" s="330" t="s">
        <v>221</v>
      </c>
      <c r="Q42" s="192"/>
    </row>
    <row r="43" spans="1:17">
      <c r="A43" s="19"/>
      <c r="B43" s="56"/>
      <c r="C43" s="30"/>
      <c r="D43" s="184"/>
      <c r="E43" s="19"/>
      <c r="F43" s="19"/>
      <c r="G43" s="355" t="s">
        <v>553</v>
      </c>
      <c r="H43" s="355"/>
      <c r="I43" s="355"/>
      <c r="J43" s="355"/>
      <c r="K43" s="355"/>
      <c r="L43" s="355"/>
      <c r="M43" s="355"/>
      <c r="Q43" s="192"/>
    </row>
    <row r="44" spans="1:17">
      <c r="A44" s="19"/>
      <c r="B44" s="56"/>
      <c r="C44" s="31"/>
      <c r="D44" s="31"/>
      <c r="E44" s="31"/>
      <c r="F44" s="31"/>
      <c r="G44" s="361" t="s">
        <v>406</v>
      </c>
      <c r="H44" s="361"/>
      <c r="I44" s="361"/>
      <c r="K44" s="361" t="s">
        <v>321</v>
      </c>
      <c r="L44" s="361"/>
      <c r="M44" s="361"/>
      <c r="Q44" s="192"/>
    </row>
    <row r="45" spans="1:17">
      <c r="A45" s="19"/>
      <c r="B45" s="56"/>
      <c r="C45" s="31"/>
      <c r="D45" s="31"/>
      <c r="E45" s="31"/>
      <c r="F45" s="31"/>
      <c r="G45" s="80" t="s">
        <v>183</v>
      </c>
      <c r="H45" s="54"/>
      <c r="I45" s="80" t="s">
        <v>181</v>
      </c>
      <c r="J45" s="54"/>
      <c r="K45" s="80" t="s">
        <v>183</v>
      </c>
      <c r="L45" s="54"/>
      <c r="M45" s="80" t="s">
        <v>181</v>
      </c>
      <c r="Q45" s="192"/>
    </row>
    <row r="46" spans="1:17">
      <c r="A46" s="19"/>
      <c r="C46" s="40" t="s">
        <v>585</v>
      </c>
      <c r="D46" s="31"/>
      <c r="E46" s="31"/>
      <c r="F46" s="31"/>
      <c r="H46" s="31"/>
      <c r="I46" s="31"/>
      <c r="J46" s="31"/>
      <c r="K46" s="31"/>
      <c r="L46" s="31"/>
      <c r="M46" s="31"/>
      <c r="Q46" s="192"/>
    </row>
    <row r="47" spans="1:17">
      <c r="A47" s="19"/>
      <c r="B47" s="185"/>
      <c r="C47" s="94" t="s">
        <v>17</v>
      </c>
      <c r="D47" s="5"/>
      <c r="E47" s="185"/>
      <c r="F47" s="185"/>
      <c r="G47" s="3">
        <v>0</v>
      </c>
      <c r="H47" s="185"/>
      <c r="I47" s="186">
        <v>0</v>
      </c>
      <c r="J47" s="185"/>
      <c r="K47" s="188">
        <v>2633550</v>
      </c>
      <c r="L47" s="188"/>
      <c r="M47" s="188">
        <v>93496.6</v>
      </c>
      <c r="Q47" s="192"/>
    </row>
    <row r="48" spans="1:17">
      <c r="A48" s="19"/>
      <c r="B48" s="185"/>
      <c r="C48" s="305" t="s">
        <v>431</v>
      </c>
      <c r="D48" s="5"/>
      <c r="E48" s="306"/>
      <c r="F48" s="185"/>
      <c r="H48" s="185"/>
      <c r="I48" s="185"/>
      <c r="J48" s="185"/>
      <c r="K48" s="188"/>
      <c r="L48" s="188"/>
      <c r="M48" s="188"/>
      <c r="Q48" s="192"/>
    </row>
    <row r="49" spans="1:17">
      <c r="A49" s="19"/>
      <c r="B49" s="185"/>
      <c r="C49" s="5"/>
      <c r="D49" s="306" t="s">
        <v>432</v>
      </c>
      <c r="E49" s="306"/>
      <c r="F49" s="185"/>
      <c r="G49" s="188">
        <v>505590.5</v>
      </c>
      <c r="H49" s="185"/>
      <c r="I49" s="188">
        <v>1074850.6000000001</v>
      </c>
      <c r="J49" s="185"/>
      <c r="K49" s="188">
        <v>505590.5</v>
      </c>
      <c r="L49" s="188"/>
      <c r="M49" s="188">
        <v>1074850.6000000001</v>
      </c>
      <c r="Q49" s="192"/>
    </row>
    <row r="50" spans="1:17">
      <c r="A50" s="19"/>
      <c r="B50" s="185"/>
      <c r="C50" s="5" t="s">
        <v>268</v>
      </c>
      <c r="D50" s="306"/>
      <c r="E50" s="306"/>
      <c r="F50" s="185"/>
      <c r="G50" s="188">
        <v>150000</v>
      </c>
      <c r="H50" s="185"/>
      <c r="I50" s="187">
        <v>0</v>
      </c>
      <c r="J50" s="185"/>
      <c r="K50" s="188">
        <v>150000</v>
      </c>
      <c r="L50" s="188"/>
      <c r="M50" s="187">
        <v>0</v>
      </c>
      <c r="Q50" s="192"/>
    </row>
    <row r="51" spans="1:17" ht="24" thickBot="1">
      <c r="A51" s="19"/>
      <c r="B51" s="185"/>
      <c r="C51" s="1" t="s">
        <v>209</v>
      </c>
      <c r="D51" s="185"/>
      <c r="E51" s="185"/>
      <c r="F51" s="185"/>
      <c r="G51" s="210">
        <f>SUM(G47:G50)</f>
        <v>655590.5</v>
      </c>
      <c r="H51" s="188"/>
      <c r="I51" s="210">
        <f>SUM(I47:I50)</f>
        <v>1074850.6000000001</v>
      </c>
      <c r="J51" s="185"/>
      <c r="K51" s="210">
        <f>SUM(K47:K50)</f>
        <v>3289140.5</v>
      </c>
      <c r="L51" s="188"/>
      <c r="M51" s="210">
        <f>SUM(M47:M50)</f>
        <v>1168347.2000000002</v>
      </c>
      <c r="Q51" s="192"/>
    </row>
    <row r="52" spans="1:17" ht="12.6" customHeight="1" thickTop="1">
      <c r="A52" s="19"/>
      <c r="B52" s="185"/>
      <c r="D52" s="185"/>
      <c r="E52" s="185"/>
      <c r="F52" s="185"/>
      <c r="H52" s="185"/>
      <c r="I52" s="185"/>
      <c r="J52" s="185"/>
      <c r="K52" s="188"/>
      <c r="L52" s="188"/>
      <c r="M52" s="188"/>
      <c r="Q52" s="192"/>
    </row>
    <row r="53" spans="1:17">
      <c r="A53" s="19"/>
      <c r="C53" s="307" t="s">
        <v>586</v>
      </c>
      <c r="D53" s="185"/>
      <c r="E53" s="185"/>
      <c r="F53" s="185"/>
      <c r="H53" s="185"/>
      <c r="I53" s="185"/>
      <c r="J53" s="185"/>
      <c r="K53" s="188"/>
      <c r="L53" s="188"/>
      <c r="M53" s="188"/>
      <c r="Q53" s="192"/>
    </row>
    <row r="54" spans="1:17">
      <c r="A54" s="19"/>
      <c r="B54" s="185"/>
      <c r="C54" s="94" t="s">
        <v>17</v>
      </c>
      <c r="D54" s="5"/>
      <c r="E54" s="185"/>
      <c r="F54" s="185"/>
      <c r="G54" s="3">
        <v>0</v>
      </c>
      <c r="H54" s="186"/>
      <c r="I54" s="187">
        <v>0</v>
      </c>
      <c r="J54" s="185"/>
      <c r="K54" s="1">
        <v>287116.66000000003</v>
      </c>
      <c r="L54" s="188"/>
      <c r="M54" s="188">
        <v>801584.51</v>
      </c>
      <c r="Q54" s="192"/>
    </row>
    <row r="55" spans="1:17">
      <c r="A55" s="19"/>
      <c r="B55" s="185"/>
      <c r="C55" s="305" t="s">
        <v>431</v>
      </c>
      <c r="D55" s="5"/>
      <c r="E55" s="185"/>
      <c r="F55" s="185"/>
      <c r="H55" s="185"/>
      <c r="I55" s="185"/>
      <c r="J55" s="185"/>
      <c r="K55" s="5"/>
      <c r="L55" s="5"/>
      <c r="M55" s="5"/>
      <c r="Q55" s="192"/>
    </row>
    <row r="56" spans="1:17">
      <c r="A56" s="19"/>
      <c r="B56" s="185"/>
      <c r="C56" s="185"/>
      <c r="D56" s="306" t="s">
        <v>432</v>
      </c>
      <c r="E56" s="185"/>
      <c r="F56" s="185"/>
      <c r="G56" s="1">
        <v>337500</v>
      </c>
      <c r="H56" s="185"/>
      <c r="I56" s="1">
        <v>337500</v>
      </c>
      <c r="J56" s="185"/>
      <c r="K56" s="1">
        <v>337500</v>
      </c>
      <c r="L56" s="188"/>
      <c r="M56" s="1">
        <v>337500</v>
      </c>
      <c r="Q56" s="192"/>
    </row>
    <row r="57" spans="1:17" ht="24" thickBot="1">
      <c r="A57" s="19"/>
      <c r="B57" s="185"/>
      <c r="C57" s="1" t="s">
        <v>209</v>
      </c>
      <c r="E57" s="185"/>
      <c r="F57" s="185"/>
      <c r="G57" s="210">
        <f>SUM(G54:G56)</f>
        <v>337500</v>
      </c>
      <c r="H57" s="188"/>
      <c r="I57" s="210">
        <f>SUM(I54:I56)</f>
        <v>337500</v>
      </c>
      <c r="J57" s="185"/>
      <c r="K57" s="210">
        <f>SUM(K54:K56)</f>
        <v>624616.66</v>
      </c>
      <c r="L57" s="188"/>
      <c r="M57" s="210">
        <f>SUM(M54:M56)</f>
        <v>1139084.51</v>
      </c>
      <c r="Q57" s="192"/>
    </row>
    <row r="58" spans="1:17" ht="13.2" customHeight="1" thickTop="1">
      <c r="A58" s="19"/>
      <c r="B58" s="185"/>
      <c r="C58" s="185"/>
      <c r="E58" s="185"/>
      <c r="F58" s="185"/>
      <c r="H58" s="185"/>
      <c r="I58" s="188"/>
      <c r="J58" s="185"/>
      <c r="K58" s="188"/>
      <c r="L58" s="188"/>
      <c r="M58" s="188"/>
      <c r="Q58" s="192"/>
    </row>
    <row r="59" spans="1:17">
      <c r="A59" s="19"/>
      <c r="C59" s="308" t="s">
        <v>587</v>
      </c>
      <c r="D59" s="81"/>
      <c r="E59" s="81"/>
      <c r="F59" s="81"/>
      <c r="H59" s="140"/>
      <c r="I59" s="140"/>
      <c r="J59" s="140"/>
      <c r="K59" s="19"/>
      <c r="L59" s="188"/>
      <c r="M59" s="188"/>
      <c r="Q59" s="192"/>
    </row>
    <row r="60" spans="1:17">
      <c r="A60" s="19"/>
      <c r="B60" s="81"/>
      <c r="C60" s="305" t="s">
        <v>431</v>
      </c>
      <c r="D60" s="5"/>
      <c r="E60" s="81"/>
      <c r="F60" s="81"/>
      <c r="H60" s="19"/>
      <c r="Q60" s="192"/>
    </row>
    <row r="61" spans="1:17" ht="24" thickBot="1">
      <c r="A61" s="19"/>
      <c r="B61" s="81"/>
      <c r="C61" s="185"/>
      <c r="D61" s="306" t="s">
        <v>432</v>
      </c>
      <c r="E61" s="81"/>
      <c r="F61" s="81"/>
      <c r="G61" s="24">
        <v>2626147.67</v>
      </c>
      <c r="H61" s="140"/>
      <c r="I61" s="24">
        <v>3068231.01</v>
      </c>
      <c r="J61" s="140"/>
      <c r="K61" s="24">
        <v>2626147.67</v>
      </c>
      <c r="L61" s="188"/>
      <c r="M61" s="24">
        <v>3068231.01</v>
      </c>
      <c r="Q61" s="192"/>
    </row>
    <row r="62" spans="1:17" ht="15.6" customHeight="1" thickTop="1">
      <c r="A62" s="19"/>
      <c r="B62" s="81"/>
      <c r="C62" s="185"/>
      <c r="E62" s="81"/>
      <c r="F62" s="81"/>
      <c r="H62" s="140"/>
      <c r="I62" s="19"/>
      <c r="J62" s="140"/>
      <c r="K62" s="19"/>
      <c r="L62" s="188"/>
      <c r="M62" s="187"/>
      <c r="Q62" s="192"/>
    </row>
    <row r="63" spans="1:17">
      <c r="A63" s="19"/>
      <c r="B63" s="81"/>
      <c r="C63" s="291" t="s">
        <v>588</v>
      </c>
      <c r="E63" s="81"/>
      <c r="F63" s="81"/>
      <c r="H63" s="140"/>
      <c r="I63" s="19"/>
      <c r="J63" s="140"/>
      <c r="K63" s="19"/>
      <c r="L63" s="188"/>
      <c r="M63" s="187"/>
      <c r="Q63" s="192"/>
    </row>
    <row r="64" spans="1:17">
      <c r="A64" s="19"/>
      <c r="B64" s="81"/>
      <c r="C64" s="305" t="s">
        <v>431</v>
      </c>
      <c r="D64" s="5"/>
      <c r="E64" s="81"/>
      <c r="F64" s="81"/>
      <c r="H64" s="140"/>
      <c r="I64" s="19"/>
      <c r="J64" s="140"/>
      <c r="K64" s="19"/>
      <c r="L64" s="188"/>
      <c r="M64" s="187"/>
      <c r="Q64" s="192"/>
    </row>
    <row r="65" spans="1:18" ht="24" thickBot="1">
      <c r="A65" s="19"/>
      <c r="B65" s="81"/>
      <c r="C65" s="185"/>
      <c r="D65" s="306" t="s">
        <v>432</v>
      </c>
      <c r="E65" s="81"/>
      <c r="F65" s="81"/>
      <c r="G65" s="86">
        <v>130000</v>
      </c>
      <c r="H65" s="140"/>
      <c r="I65" s="24">
        <v>170000</v>
      </c>
      <c r="J65" s="140"/>
      <c r="K65" s="86">
        <v>130000</v>
      </c>
      <c r="L65" s="188"/>
      <c r="M65" s="211">
        <v>170000</v>
      </c>
      <c r="Q65" s="192"/>
    </row>
    <row r="66" spans="1:18" ht="17.399999999999999" customHeight="1" thickTop="1">
      <c r="A66" s="19"/>
      <c r="B66" s="81"/>
      <c r="C66" s="185"/>
      <c r="E66" s="81"/>
      <c r="F66" s="81"/>
      <c r="H66" s="140"/>
      <c r="I66" s="19"/>
      <c r="J66" s="140"/>
      <c r="K66" s="19"/>
      <c r="L66" s="188"/>
      <c r="M66" s="187"/>
      <c r="Q66" s="192"/>
    </row>
    <row r="67" spans="1:18">
      <c r="A67" s="19"/>
      <c r="C67" s="40" t="s">
        <v>433</v>
      </c>
      <c r="D67" s="19"/>
      <c r="E67" s="19"/>
      <c r="F67" s="19"/>
      <c r="H67" s="19"/>
      <c r="I67" s="19"/>
      <c r="J67" s="140"/>
      <c r="K67" s="188"/>
      <c r="L67" s="188"/>
      <c r="M67" s="188"/>
      <c r="Q67" s="192"/>
    </row>
    <row r="68" spans="1:18" ht="24" thickBot="1">
      <c r="A68" s="19"/>
      <c r="B68" s="40"/>
      <c r="C68" s="5" t="s">
        <v>434</v>
      </c>
      <c r="D68" s="19"/>
      <c r="E68" s="19"/>
      <c r="F68" s="19"/>
      <c r="G68" s="24">
        <v>2920000</v>
      </c>
      <c r="H68" s="19"/>
      <c r="I68" s="24">
        <v>2200000</v>
      </c>
      <c r="J68" s="140"/>
      <c r="K68" s="24">
        <v>2920000</v>
      </c>
      <c r="L68" s="188"/>
      <c r="M68" s="212">
        <v>2200000</v>
      </c>
      <c r="Q68" s="192"/>
      <c r="R68" s="76"/>
    </row>
    <row r="69" spans="1:18" ht="24" thickTop="1">
      <c r="A69" s="19"/>
      <c r="B69" s="40"/>
      <c r="C69" s="5" t="s">
        <v>435</v>
      </c>
      <c r="D69" s="19"/>
      <c r="E69" s="19"/>
      <c r="F69" s="19"/>
      <c r="H69" s="19"/>
      <c r="I69" s="19"/>
      <c r="J69" s="140"/>
      <c r="L69" s="188"/>
      <c r="M69" s="188"/>
      <c r="Q69" s="192"/>
      <c r="R69" s="76"/>
    </row>
    <row r="70" spans="1:18">
      <c r="A70" s="19"/>
      <c r="B70" s="19"/>
      <c r="D70" s="53" t="s">
        <v>436</v>
      </c>
      <c r="E70" s="19"/>
      <c r="F70" s="19"/>
      <c r="G70" s="1">
        <v>20617635.93</v>
      </c>
      <c r="H70" s="188"/>
      <c r="I70" s="188">
        <v>24798430</v>
      </c>
      <c r="J70" s="19"/>
      <c r="K70" s="1">
        <v>20617635.93</v>
      </c>
      <c r="L70" s="188"/>
      <c r="M70" s="188">
        <v>24798430</v>
      </c>
      <c r="Q70" s="192"/>
    </row>
    <row r="71" spans="1:18">
      <c r="A71" s="19"/>
      <c r="B71" s="19"/>
      <c r="D71" s="53" t="s">
        <v>437</v>
      </c>
      <c r="E71" s="19"/>
      <c r="F71" s="19"/>
      <c r="G71" s="1">
        <v>722321.47</v>
      </c>
      <c r="H71" s="188"/>
      <c r="I71" s="188">
        <v>2253978.8367197714</v>
      </c>
      <c r="J71" s="19"/>
      <c r="K71" s="1">
        <v>722321.47</v>
      </c>
      <c r="L71" s="188"/>
      <c r="M71" s="188">
        <v>2253978.8367197714</v>
      </c>
      <c r="Q71" s="192"/>
    </row>
    <row r="72" spans="1:18" ht="24" thickBot="1">
      <c r="A72" s="19"/>
      <c r="B72" s="19"/>
      <c r="C72" s="19"/>
      <c r="D72" s="1" t="s">
        <v>209</v>
      </c>
      <c r="E72" s="19"/>
      <c r="F72" s="19"/>
      <c r="G72" s="210">
        <f>SUM(G70:G71)</f>
        <v>21339957.399999999</v>
      </c>
      <c r="H72" s="188"/>
      <c r="I72" s="210">
        <f>SUM(I70:I71)</f>
        <v>27052408.83671977</v>
      </c>
      <c r="J72" s="19"/>
      <c r="K72" s="210">
        <f>SUM(K70:K71)</f>
        <v>21339957.399999999</v>
      </c>
      <c r="L72" s="188"/>
      <c r="M72" s="210">
        <f>SUM(M70:M71)</f>
        <v>27052408.83671977</v>
      </c>
      <c r="Q72" s="192"/>
    </row>
    <row r="73" spans="1:18" ht="24" thickTop="1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88"/>
      <c r="L73" s="188"/>
      <c r="M73" s="188"/>
      <c r="Q73" s="192"/>
    </row>
    <row r="74" spans="1:18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88"/>
      <c r="L74" s="188"/>
      <c r="M74" s="188"/>
      <c r="Q74" s="192"/>
    </row>
    <row r="75" spans="1:18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88"/>
      <c r="L75" s="188"/>
      <c r="M75" s="188"/>
      <c r="Q75" s="192"/>
    </row>
    <row r="76" spans="1:18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88"/>
      <c r="L76" s="188"/>
      <c r="M76" s="188"/>
      <c r="Q76" s="192"/>
    </row>
    <row r="77" spans="1:18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88"/>
      <c r="L77" s="188"/>
      <c r="M77" s="188"/>
      <c r="Q77" s="192"/>
    </row>
    <row r="78" spans="1:18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88"/>
      <c r="L78" s="188"/>
      <c r="M78" s="188"/>
      <c r="Q78" s="192"/>
    </row>
    <row r="79" spans="1:18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88"/>
      <c r="L79" s="188"/>
      <c r="M79" s="188"/>
      <c r="Q79" s="192"/>
    </row>
    <row r="80" spans="1:18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88"/>
      <c r="L80" s="188"/>
      <c r="M80" s="188"/>
      <c r="Q80" s="192"/>
    </row>
    <row r="81" spans="1:22">
      <c r="A81" s="5"/>
      <c r="B81" s="347" t="s">
        <v>438</v>
      </c>
      <c r="C81" s="5"/>
      <c r="D81" s="5"/>
      <c r="E81" s="5"/>
      <c r="F81" s="5"/>
      <c r="G81" s="5"/>
      <c r="H81" s="5"/>
      <c r="I81" s="5"/>
      <c r="K81" s="99"/>
      <c r="L81" s="99"/>
      <c r="M81" s="329"/>
    </row>
    <row r="82" spans="1:22">
      <c r="A82" s="5"/>
      <c r="B82" s="5"/>
      <c r="C82" s="15" t="s">
        <v>554</v>
      </c>
      <c r="D82" s="5"/>
      <c r="E82" s="5"/>
      <c r="F82" s="5"/>
      <c r="G82" s="5"/>
      <c r="H82" s="5"/>
      <c r="I82" s="5"/>
      <c r="K82" s="99"/>
      <c r="L82" s="99"/>
      <c r="M82" s="329"/>
    </row>
    <row r="83" spans="1:22" ht="21.6" customHeight="1">
      <c r="A83" s="5"/>
      <c r="B83" s="5"/>
      <c r="C83" s="5"/>
      <c r="D83" s="5"/>
      <c r="E83" s="5"/>
      <c r="F83" s="5"/>
      <c r="G83" s="5"/>
      <c r="H83" s="5"/>
      <c r="I83" s="5"/>
      <c r="K83" s="99"/>
      <c r="L83" s="99"/>
      <c r="M83" s="330" t="s">
        <v>221</v>
      </c>
    </row>
    <row r="84" spans="1:22">
      <c r="A84" s="5"/>
      <c r="B84" s="5"/>
      <c r="C84" s="5"/>
      <c r="D84" s="5"/>
      <c r="E84" s="5"/>
      <c r="F84" s="5"/>
      <c r="G84" s="355" t="s">
        <v>178</v>
      </c>
      <c r="H84" s="355"/>
      <c r="I84" s="355"/>
      <c r="K84" s="384" t="s">
        <v>193</v>
      </c>
      <c r="L84" s="384"/>
      <c r="M84" s="384"/>
    </row>
    <row r="85" spans="1:22">
      <c r="A85" s="5"/>
      <c r="B85" s="5"/>
      <c r="C85" s="5"/>
      <c r="D85" s="5"/>
      <c r="E85" s="5"/>
      <c r="F85" s="5"/>
      <c r="G85" s="324" t="s">
        <v>530</v>
      </c>
      <c r="H85" s="54"/>
      <c r="I85" s="262" t="s">
        <v>179</v>
      </c>
      <c r="J85" s="92"/>
      <c r="K85" s="324" t="s">
        <v>530</v>
      </c>
      <c r="L85" s="54"/>
      <c r="M85" s="262" t="s">
        <v>179</v>
      </c>
    </row>
    <row r="86" spans="1:22">
      <c r="A86" s="5"/>
      <c r="B86" s="254" t="s">
        <v>439</v>
      </c>
      <c r="C86" s="5"/>
      <c r="D86" s="35"/>
      <c r="E86" s="5"/>
      <c r="F86" s="5"/>
      <c r="G86" s="33"/>
      <c r="I86" s="5"/>
      <c r="K86" s="99"/>
      <c r="L86" s="99"/>
      <c r="M86" s="329"/>
    </row>
    <row r="87" spans="1:22">
      <c r="A87" s="5"/>
      <c r="B87" s="5"/>
      <c r="C87" s="35" t="s">
        <v>229</v>
      </c>
      <c r="E87" s="5"/>
      <c r="F87" s="5"/>
      <c r="G87" s="33"/>
      <c r="I87" s="5"/>
      <c r="K87" s="99"/>
      <c r="L87" s="99"/>
      <c r="M87" s="329"/>
    </row>
    <row r="88" spans="1:22">
      <c r="A88" s="5"/>
      <c r="B88" s="5"/>
      <c r="C88" s="184" t="s">
        <v>17</v>
      </c>
      <c r="E88" s="184"/>
      <c r="F88" s="5"/>
      <c r="G88" s="3">
        <v>0</v>
      </c>
      <c r="H88" s="99"/>
      <c r="I88" s="193">
        <v>0</v>
      </c>
      <c r="K88" s="1">
        <v>413531.56</v>
      </c>
      <c r="L88" s="99"/>
      <c r="M88" s="193">
        <v>0</v>
      </c>
    </row>
    <row r="89" spans="1:22">
      <c r="A89" s="5"/>
      <c r="B89" s="5"/>
      <c r="C89" s="305" t="s">
        <v>431</v>
      </c>
      <c r="E89" s="306"/>
      <c r="G89" s="35"/>
    </row>
    <row r="90" spans="1:22">
      <c r="A90" s="5"/>
      <c r="B90" s="5"/>
      <c r="D90" s="306" t="s">
        <v>432</v>
      </c>
      <c r="G90" s="1">
        <v>502638.92</v>
      </c>
      <c r="I90" s="1">
        <v>57331.67</v>
      </c>
      <c r="K90" s="1">
        <v>502638.92</v>
      </c>
      <c r="M90" s="1">
        <v>57331.67</v>
      </c>
    </row>
    <row r="91" spans="1:22">
      <c r="A91" s="5"/>
      <c r="B91" s="5"/>
      <c r="C91" s="5" t="s">
        <v>268</v>
      </c>
      <c r="E91" s="306"/>
      <c r="G91" s="1">
        <v>160500</v>
      </c>
      <c r="I91" s="3">
        <v>0</v>
      </c>
      <c r="K91" s="1">
        <v>160500</v>
      </c>
      <c r="M91" s="3">
        <v>0</v>
      </c>
    </row>
    <row r="92" spans="1:22">
      <c r="A92" s="5"/>
      <c r="B92" s="5"/>
      <c r="D92" s="5"/>
      <c r="E92" s="5"/>
      <c r="F92" s="5"/>
      <c r="G92" s="18">
        <f>SUM(G88:G91)</f>
        <v>663138.91999999993</v>
      </c>
      <c r="I92" s="18">
        <f>SUM(I88:I91)</f>
        <v>57331.67</v>
      </c>
      <c r="K92" s="18">
        <f>SUM(K88:K91)</f>
        <v>1076670.48</v>
      </c>
      <c r="M92" s="18">
        <f>SUM(M88:M91)</f>
        <v>57331.67</v>
      </c>
    </row>
    <row r="93" spans="1:22">
      <c r="A93" s="5"/>
      <c r="B93" s="5"/>
      <c r="C93" s="15" t="s">
        <v>234</v>
      </c>
      <c r="D93" s="5"/>
      <c r="E93" s="5"/>
      <c r="F93" s="5"/>
      <c r="G93" s="5"/>
      <c r="H93" s="5"/>
      <c r="I93" s="5"/>
      <c r="K93" s="19"/>
      <c r="M93" s="19"/>
    </row>
    <row r="94" spans="1:22">
      <c r="A94" s="5"/>
      <c r="B94" s="5"/>
      <c r="C94" s="184" t="s">
        <v>17</v>
      </c>
      <c r="D94" s="184"/>
      <c r="F94" s="184"/>
      <c r="G94" s="76">
        <v>0</v>
      </c>
      <c r="H94" s="5"/>
      <c r="I94" s="76">
        <v>0</v>
      </c>
      <c r="K94" s="1">
        <v>1097555.44</v>
      </c>
      <c r="M94" s="19">
        <v>3465702.28</v>
      </c>
    </row>
    <row r="95" spans="1:22" s="1" customFormat="1">
      <c r="B95" s="5"/>
      <c r="C95" s="305" t="s">
        <v>431</v>
      </c>
      <c r="D95" s="306"/>
      <c r="G95" s="90"/>
      <c r="H95" s="5"/>
      <c r="I95" s="5"/>
      <c r="N95" s="19"/>
      <c r="Q95" s="5"/>
      <c r="R95" s="5"/>
      <c r="S95" s="5"/>
      <c r="T95" s="5"/>
      <c r="U95" s="5"/>
      <c r="V95" s="5"/>
    </row>
    <row r="96" spans="1:22">
      <c r="A96" s="105"/>
      <c r="B96" s="105"/>
      <c r="C96" s="5"/>
      <c r="D96" s="306" t="s">
        <v>432</v>
      </c>
      <c r="G96" s="194">
        <v>2894035.0000000005</v>
      </c>
      <c r="H96" s="105"/>
      <c r="I96" s="1">
        <v>1186360.71</v>
      </c>
      <c r="J96" s="105"/>
      <c r="K96" s="1">
        <v>2894035.0000000005</v>
      </c>
      <c r="M96" s="1">
        <v>1186360.71</v>
      </c>
    </row>
    <row r="97" spans="1:22">
      <c r="A97" s="101"/>
      <c r="B97" s="101"/>
      <c r="C97" s="101"/>
      <c r="D97" s="101"/>
      <c r="E97" s="101"/>
      <c r="F97" s="101"/>
      <c r="G97" s="195">
        <f>SUM(G94:G96)</f>
        <v>2894035.0000000005</v>
      </c>
      <c r="H97" s="196"/>
      <c r="I97" s="195">
        <f>SUM(I94:I96)</f>
        <v>1186360.71</v>
      </c>
      <c r="J97" s="196"/>
      <c r="K97" s="195">
        <f>SUM(K94:K96)</f>
        <v>3991590.4400000004</v>
      </c>
      <c r="L97" s="196"/>
      <c r="M97" s="195">
        <f>SUM(M94:M96)</f>
        <v>4652062.99</v>
      </c>
    </row>
    <row r="98" spans="1:22" ht="24" thickBot="1">
      <c r="A98" s="101"/>
      <c r="B98" s="101"/>
      <c r="C98" s="91" t="s">
        <v>209</v>
      </c>
      <c r="D98" s="101"/>
      <c r="E98" s="101"/>
      <c r="F98" s="101"/>
      <c r="G98" s="113">
        <f>G97+G92</f>
        <v>3557173.9200000004</v>
      </c>
      <c r="H98" s="196"/>
      <c r="I98" s="113">
        <f>I97+I92</f>
        <v>1243692.3799999999</v>
      </c>
      <c r="J98" s="196"/>
      <c r="K98" s="113">
        <f>K97+K92</f>
        <v>5068260.92</v>
      </c>
      <c r="L98" s="196"/>
      <c r="M98" s="113">
        <f>M97+M92</f>
        <v>4709394.66</v>
      </c>
    </row>
    <row r="99" spans="1:22" ht="8.4" customHeight="1" thickTop="1">
      <c r="A99" s="101"/>
      <c r="B99" s="101"/>
      <c r="C99" s="101"/>
      <c r="D99" s="101"/>
      <c r="E99" s="101"/>
      <c r="F99" s="101"/>
      <c r="G99" s="101"/>
      <c r="H99" s="101"/>
      <c r="I99" s="101"/>
      <c r="J99" s="101"/>
      <c r="K99" s="101"/>
      <c r="L99" s="101"/>
      <c r="M99" s="101"/>
    </row>
    <row r="100" spans="1:22">
      <c r="A100" s="5"/>
      <c r="B100" s="254" t="s">
        <v>622</v>
      </c>
      <c r="C100" s="5"/>
      <c r="D100" s="5"/>
      <c r="E100" s="5"/>
      <c r="F100" s="5"/>
      <c r="G100" s="5"/>
      <c r="H100" s="5"/>
      <c r="I100" s="5"/>
      <c r="K100" s="99"/>
      <c r="L100" s="99"/>
      <c r="M100" s="330" t="s">
        <v>221</v>
      </c>
    </row>
    <row r="101" spans="1:22">
      <c r="A101" s="5"/>
      <c r="B101" s="96"/>
      <c r="C101" s="5"/>
      <c r="D101" s="5"/>
      <c r="E101" s="5"/>
      <c r="F101" s="5"/>
      <c r="G101" s="56"/>
      <c r="H101" s="56"/>
      <c r="I101" s="56"/>
      <c r="K101" s="361" t="s">
        <v>178</v>
      </c>
      <c r="L101" s="361"/>
      <c r="M101" s="361"/>
    </row>
    <row r="102" spans="1:22">
      <c r="A102" s="5"/>
      <c r="B102" s="5"/>
      <c r="C102" s="5"/>
      <c r="D102" s="5"/>
      <c r="E102" s="5"/>
      <c r="F102" s="5"/>
      <c r="G102" s="361"/>
      <c r="H102" s="361"/>
      <c r="I102" s="361"/>
      <c r="K102" s="384" t="s">
        <v>248</v>
      </c>
      <c r="L102" s="384"/>
      <c r="M102" s="384"/>
    </row>
    <row r="103" spans="1:22">
      <c r="A103" s="5"/>
      <c r="B103" s="5"/>
      <c r="C103" s="5"/>
      <c r="D103" s="5"/>
      <c r="E103" s="5"/>
      <c r="F103" s="5"/>
      <c r="G103" s="278"/>
      <c r="H103" s="328"/>
      <c r="I103" s="278"/>
      <c r="J103" s="92"/>
      <c r="K103" s="324" t="s">
        <v>530</v>
      </c>
      <c r="L103" s="54"/>
      <c r="M103" s="262" t="s">
        <v>179</v>
      </c>
    </row>
    <row r="104" spans="1:22" s="1" customFormat="1" ht="24" thickBot="1">
      <c r="A104" s="5"/>
      <c r="C104" s="15" t="s">
        <v>440</v>
      </c>
      <c r="E104" s="5"/>
      <c r="F104" s="5"/>
      <c r="G104" s="333"/>
      <c r="H104" s="182"/>
      <c r="I104" s="19"/>
      <c r="J104" s="105"/>
      <c r="K104" s="24">
        <v>325708</v>
      </c>
      <c r="M104" s="24">
        <v>508308</v>
      </c>
      <c r="N104" s="19"/>
      <c r="Q104" s="5"/>
      <c r="R104" s="5"/>
      <c r="S104" s="5"/>
      <c r="T104" s="5"/>
      <c r="U104" s="5"/>
      <c r="V104" s="5"/>
    </row>
    <row r="105" spans="1:22" s="1" customFormat="1" ht="7.8" customHeight="1" thickTop="1">
      <c r="A105" s="5"/>
      <c r="B105" s="5"/>
      <c r="D105" s="5"/>
      <c r="E105" s="5"/>
      <c r="F105" s="5"/>
      <c r="G105" s="56"/>
      <c r="H105" s="56"/>
      <c r="I105" s="56"/>
      <c r="N105" s="19"/>
      <c r="Q105" s="5"/>
      <c r="R105" s="5"/>
      <c r="S105" s="5"/>
      <c r="T105" s="5"/>
      <c r="U105" s="5"/>
      <c r="V105" s="5"/>
    </row>
    <row r="106" spans="1:22">
      <c r="B106" s="5"/>
      <c r="C106" s="1" t="s">
        <v>441</v>
      </c>
      <c r="G106" s="19"/>
      <c r="H106" s="19"/>
      <c r="I106" s="19"/>
    </row>
    <row r="107" spans="1:22">
      <c r="B107" s="5"/>
      <c r="C107" s="1" t="s">
        <v>442</v>
      </c>
    </row>
    <row r="108" spans="1:22" ht="10.199999999999999" customHeight="1">
      <c r="A108" s="101"/>
      <c r="B108" s="101"/>
      <c r="C108" s="101"/>
      <c r="D108" s="101"/>
      <c r="G108" s="19"/>
      <c r="H108" s="19"/>
      <c r="I108" s="19"/>
      <c r="J108" s="19"/>
      <c r="K108" s="19"/>
      <c r="L108" s="19"/>
      <c r="M108" s="75"/>
    </row>
    <row r="109" spans="1:22" s="1" customFormat="1">
      <c r="A109" s="5"/>
      <c r="B109" s="53"/>
      <c r="C109" s="1" t="s">
        <v>555</v>
      </c>
      <c r="D109" s="304"/>
      <c r="E109" s="5"/>
      <c r="F109" s="5"/>
      <c r="G109" s="184"/>
      <c r="H109" s="5"/>
      <c r="I109" s="8"/>
      <c r="J109" s="5"/>
      <c r="K109" s="8"/>
      <c r="L109" s="5"/>
      <c r="M109" s="8"/>
      <c r="N109" s="56"/>
      <c r="Q109" s="5"/>
      <c r="R109" s="5"/>
      <c r="S109" s="5"/>
      <c r="T109" s="5"/>
      <c r="U109" s="5"/>
      <c r="V109" s="5"/>
    </row>
    <row r="110" spans="1:22" s="1" customFormat="1">
      <c r="A110" s="5"/>
      <c r="B110" s="53"/>
      <c r="C110" s="1" t="s">
        <v>443</v>
      </c>
      <c r="D110" s="304"/>
      <c r="E110" s="5"/>
      <c r="F110" s="5"/>
      <c r="G110" s="184"/>
      <c r="H110" s="5"/>
      <c r="I110" s="8"/>
      <c r="J110" s="5"/>
      <c r="K110" s="8"/>
      <c r="L110" s="5"/>
      <c r="M110" s="8"/>
      <c r="N110" s="56"/>
      <c r="Q110" s="5"/>
      <c r="R110" s="5"/>
      <c r="S110" s="5"/>
      <c r="T110" s="5"/>
      <c r="U110" s="5"/>
      <c r="V110" s="5"/>
    </row>
    <row r="111" spans="1:22" s="1" customFormat="1">
      <c r="A111" s="5"/>
      <c r="B111" s="53"/>
      <c r="D111" s="184"/>
      <c r="E111" s="5"/>
      <c r="F111" s="5"/>
      <c r="G111" s="184"/>
      <c r="H111" s="5"/>
      <c r="I111" s="8"/>
      <c r="J111" s="5"/>
      <c r="K111" s="8"/>
      <c r="L111" s="5"/>
      <c r="M111" s="330" t="s">
        <v>221</v>
      </c>
      <c r="N111" s="56"/>
      <c r="Q111" s="5"/>
      <c r="R111" s="5"/>
      <c r="S111" s="5"/>
      <c r="T111" s="5"/>
      <c r="U111" s="5"/>
      <c r="V111" s="5"/>
    </row>
    <row r="112" spans="1:22" s="1" customFormat="1">
      <c r="A112" s="5"/>
      <c r="B112" s="53"/>
      <c r="C112" s="53"/>
      <c r="D112" s="184"/>
      <c r="E112" s="5"/>
      <c r="F112" s="5"/>
      <c r="G112" s="19"/>
      <c r="H112" s="19"/>
      <c r="I112" s="19"/>
      <c r="K112" s="378" t="s">
        <v>406</v>
      </c>
      <c r="L112" s="378"/>
      <c r="M112" s="378"/>
      <c r="N112" s="56"/>
      <c r="Q112" s="5"/>
      <c r="R112" s="5"/>
      <c r="S112" s="5"/>
      <c r="T112" s="5"/>
      <c r="U112" s="5"/>
      <c r="V112" s="5"/>
    </row>
    <row r="113" spans="1:22" s="1" customFormat="1">
      <c r="A113" s="5"/>
      <c r="B113" s="53"/>
      <c r="C113" s="53"/>
      <c r="D113" s="184"/>
      <c r="E113" s="5"/>
      <c r="F113" s="5"/>
      <c r="G113" s="19"/>
      <c r="H113" s="19"/>
      <c r="I113" s="19"/>
      <c r="K113" s="369" t="s">
        <v>248</v>
      </c>
      <c r="L113" s="369"/>
      <c r="M113" s="369"/>
      <c r="N113" s="56"/>
      <c r="Q113" s="5"/>
      <c r="R113" s="5"/>
      <c r="S113" s="5"/>
      <c r="T113" s="5"/>
      <c r="U113" s="5"/>
      <c r="V113" s="5"/>
    </row>
    <row r="114" spans="1:22" s="1" customFormat="1">
      <c r="A114" s="5"/>
      <c r="B114" s="53"/>
      <c r="C114" s="53"/>
      <c r="D114" s="184"/>
      <c r="E114" s="56"/>
      <c r="F114" s="56"/>
      <c r="G114" s="139"/>
      <c r="H114" s="328"/>
      <c r="I114" s="328"/>
      <c r="J114" s="54"/>
      <c r="K114" s="262" t="s">
        <v>530</v>
      </c>
      <c r="L114" s="99"/>
      <c r="M114" s="262" t="s">
        <v>532</v>
      </c>
      <c r="N114" s="56"/>
      <c r="Q114" s="5"/>
      <c r="R114" s="5"/>
      <c r="S114" s="5"/>
      <c r="T114" s="5"/>
      <c r="U114" s="5"/>
      <c r="V114" s="5"/>
    </row>
    <row r="115" spans="1:22" s="19" customFormat="1">
      <c r="A115" s="56"/>
      <c r="B115" s="56"/>
      <c r="C115" s="53" t="s">
        <v>254</v>
      </c>
      <c r="D115" s="184"/>
      <c r="E115" s="56"/>
      <c r="F115" s="56"/>
      <c r="H115" s="56"/>
      <c r="I115" s="197"/>
      <c r="J115" s="56"/>
      <c r="K115" s="19">
        <v>508308</v>
      </c>
      <c r="L115" s="56"/>
      <c r="M115" s="197">
        <v>400794</v>
      </c>
      <c r="N115" s="141"/>
      <c r="Q115" s="56"/>
      <c r="R115" s="56"/>
      <c r="S115" s="56"/>
      <c r="T115" s="56"/>
      <c r="U115" s="56"/>
      <c r="V115" s="56"/>
    </row>
    <row r="116" spans="1:22" s="19" customFormat="1">
      <c r="A116" s="56"/>
      <c r="B116" s="56"/>
      <c r="C116" s="53" t="s">
        <v>246</v>
      </c>
      <c r="D116" s="184"/>
      <c r="E116" s="56"/>
      <c r="F116" s="56"/>
      <c r="H116" s="56"/>
      <c r="I116" s="197"/>
      <c r="J116" s="56"/>
      <c r="K116" s="48">
        <v>0</v>
      </c>
      <c r="L116" s="56"/>
      <c r="M116" s="197">
        <v>140000</v>
      </c>
      <c r="N116" s="141"/>
      <c r="Q116" s="56"/>
      <c r="R116" s="56"/>
      <c r="S116" s="56"/>
      <c r="T116" s="56"/>
      <c r="U116" s="56"/>
      <c r="V116" s="56"/>
    </row>
    <row r="117" spans="1:22" s="19" customFormat="1">
      <c r="A117" s="56"/>
      <c r="B117" s="348"/>
      <c r="C117" s="304" t="s">
        <v>444</v>
      </c>
      <c r="D117" s="184"/>
      <c r="E117" s="56"/>
      <c r="F117" s="56"/>
      <c r="G117" s="197"/>
      <c r="H117" s="37"/>
      <c r="I117" s="197"/>
      <c r="J117" s="37"/>
      <c r="K117" s="197">
        <v>-182600</v>
      </c>
      <c r="L117" s="37"/>
      <c r="M117" s="197">
        <v>-305694</v>
      </c>
      <c r="N117" s="37"/>
      <c r="Q117" s="56"/>
      <c r="R117" s="56"/>
      <c r="S117" s="56"/>
      <c r="T117" s="56"/>
      <c r="U117" s="56"/>
      <c r="V117" s="56"/>
    </row>
    <row r="118" spans="1:22" s="56" customFormat="1" ht="24" thickBot="1">
      <c r="A118" s="19"/>
      <c r="C118" s="53" t="s">
        <v>256</v>
      </c>
      <c r="D118" s="184"/>
      <c r="G118" s="197"/>
      <c r="H118" s="37"/>
      <c r="I118" s="197"/>
      <c r="J118" s="37"/>
      <c r="K118" s="198">
        <f>SUM(K115:K117)</f>
        <v>325708</v>
      </c>
      <c r="L118" s="37"/>
      <c r="M118" s="198">
        <f>SUM(M115:M117)</f>
        <v>235100</v>
      </c>
      <c r="N118" s="37"/>
      <c r="O118" s="19"/>
      <c r="P118" s="19"/>
    </row>
    <row r="119" spans="1:22" ht="24" thickTop="1"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22">
      <c r="E120" s="19"/>
      <c r="F120" s="19"/>
      <c r="G120" s="5"/>
      <c r="H120" s="5"/>
      <c r="I120" s="5"/>
      <c r="K120" s="99"/>
      <c r="L120" s="99"/>
      <c r="M120" s="330" t="s">
        <v>221</v>
      </c>
    </row>
    <row r="121" spans="1:22">
      <c r="E121" s="19"/>
      <c r="F121" s="19"/>
      <c r="G121" s="355" t="s">
        <v>178</v>
      </c>
      <c r="H121" s="355"/>
      <c r="I121" s="355"/>
      <c r="K121" s="384" t="s">
        <v>193</v>
      </c>
      <c r="L121" s="384"/>
      <c r="M121" s="384"/>
    </row>
    <row r="122" spans="1:22">
      <c r="E122" s="19"/>
      <c r="F122" s="19"/>
      <c r="G122" s="324" t="s">
        <v>530</v>
      </c>
      <c r="H122" s="54"/>
      <c r="I122" s="262" t="s">
        <v>179</v>
      </c>
      <c r="J122" s="92"/>
      <c r="K122" s="324" t="s">
        <v>530</v>
      </c>
      <c r="L122" s="54"/>
      <c r="M122" s="262" t="s">
        <v>179</v>
      </c>
    </row>
    <row r="123" spans="1:22">
      <c r="B123" s="9" t="s">
        <v>623</v>
      </c>
      <c r="G123" s="19"/>
      <c r="H123" s="19"/>
      <c r="I123" s="19"/>
      <c r="J123" s="19"/>
      <c r="K123" s="19"/>
      <c r="L123" s="19"/>
      <c r="M123" s="19"/>
    </row>
    <row r="124" spans="1:22" s="19" customFormat="1">
      <c r="A124" s="1"/>
      <c r="B124" s="1"/>
      <c r="C124" s="1" t="s">
        <v>445</v>
      </c>
      <c r="E124" s="1"/>
      <c r="F124" s="1"/>
      <c r="G124" s="1"/>
      <c r="H124" s="1"/>
      <c r="I124" s="1"/>
      <c r="J124" s="1"/>
      <c r="K124" s="1"/>
      <c r="L124" s="1"/>
      <c r="M124" s="1"/>
      <c r="O124" s="1"/>
      <c r="P124" s="1"/>
      <c r="Q124" s="5"/>
      <c r="R124" s="5"/>
      <c r="S124" s="5"/>
      <c r="T124" s="5"/>
      <c r="U124" s="5"/>
      <c r="V124" s="5"/>
    </row>
    <row r="125" spans="1:22" s="19" customFormat="1" ht="24" thickBot="1">
      <c r="A125" s="1"/>
      <c r="B125" s="1"/>
      <c r="C125" s="1"/>
      <c r="D125" s="1" t="s">
        <v>446</v>
      </c>
      <c r="E125" s="1"/>
      <c r="F125" s="1"/>
      <c r="G125" s="86">
        <v>0</v>
      </c>
      <c r="H125" s="1"/>
      <c r="I125" s="24">
        <v>1367943.83</v>
      </c>
      <c r="J125" s="1"/>
      <c r="K125" s="86">
        <v>0</v>
      </c>
      <c r="L125" s="1"/>
      <c r="M125" s="24">
        <v>1367943.83</v>
      </c>
      <c r="O125" s="1"/>
      <c r="P125" s="1"/>
      <c r="Q125" s="5"/>
      <c r="R125" s="5"/>
      <c r="S125" s="5"/>
      <c r="T125" s="5"/>
      <c r="U125" s="5"/>
      <c r="V125" s="5"/>
    </row>
    <row r="126" spans="1:22" s="19" customFormat="1" ht="6" customHeight="1" thickTop="1">
      <c r="A126" s="1"/>
      <c r="B126" s="1"/>
      <c r="C126" s="1"/>
      <c r="D126" s="1"/>
      <c r="E126" s="1"/>
      <c r="F126" s="1"/>
      <c r="G126" s="48"/>
      <c r="H126" s="1"/>
      <c r="J126" s="1"/>
      <c r="K126" s="48"/>
      <c r="L126" s="1"/>
      <c r="O126" s="1"/>
      <c r="P126" s="1"/>
      <c r="Q126" s="5"/>
      <c r="R126" s="5"/>
      <c r="S126" s="5"/>
      <c r="T126" s="5"/>
      <c r="U126" s="5"/>
      <c r="V126" s="5"/>
    </row>
    <row r="127" spans="1:22" s="19" customFormat="1">
      <c r="A127" s="1"/>
      <c r="B127" s="1" t="s">
        <v>447</v>
      </c>
      <c r="C127" s="1"/>
      <c r="D127" s="1"/>
      <c r="E127" s="1"/>
      <c r="F127" s="1"/>
      <c r="H127" s="1"/>
      <c r="J127" s="1"/>
      <c r="L127" s="1"/>
      <c r="O127" s="1"/>
      <c r="P127" s="1"/>
      <c r="Q127" s="5"/>
      <c r="R127" s="5"/>
      <c r="S127" s="5"/>
      <c r="T127" s="5"/>
      <c r="U127" s="5"/>
      <c r="V127" s="5"/>
    </row>
    <row r="128" spans="1:22" s="19" customFormat="1">
      <c r="A128" s="1"/>
      <c r="B128" s="1"/>
      <c r="C128" s="1" t="s">
        <v>445</v>
      </c>
      <c r="E128" s="1"/>
      <c r="F128" s="1"/>
      <c r="H128" s="1"/>
      <c r="J128" s="1"/>
      <c r="L128" s="1"/>
      <c r="O128" s="1"/>
      <c r="P128" s="1"/>
      <c r="Q128" s="5"/>
      <c r="R128" s="5"/>
      <c r="S128" s="5"/>
      <c r="T128" s="5"/>
      <c r="U128" s="5"/>
      <c r="V128" s="5"/>
    </row>
    <row r="129" spans="1:22" s="19" customFormat="1" ht="24" thickBot="1">
      <c r="A129" s="1"/>
      <c r="B129" s="1"/>
      <c r="C129" s="1"/>
      <c r="D129" s="1" t="s">
        <v>446</v>
      </c>
      <c r="E129" s="1"/>
      <c r="F129" s="1"/>
      <c r="G129" s="24">
        <v>12664729.77</v>
      </c>
      <c r="H129" s="1"/>
      <c r="I129" s="86">
        <v>0</v>
      </c>
      <c r="J129" s="1"/>
      <c r="K129" s="24">
        <v>12664729.77</v>
      </c>
      <c r="L129" s="1"/>
      <c r="M129" s="86">
        <v>0</v>
      </c>
      <c r="O129" s="1"/>
      <c r="P129" s="1"/>
      <c r="Q129" s="5"/>
      <c r="R129" s="5"/>
      <c r="S129" s="5"/>
      <c r="T129" s="5"/>
      <c r="U129" s="5"/>
      <c r="V129" s="5"/>
    </row>
    <row r="130" spans="1:22" s="19" customFormat="1" ht="6.6" customHeight="1" thickTop="1">
      <c r="A130" s="1"/>
      <c r="B130" s="1"/>
      <c r="C130" s="1"/>
      <c r="D130" s="1"/>
      <c r="E130" s="1"/>
      <c r="F130" s="1"/>
      <c r="H130" s="1"/>
      <c r="I130" s="48"/>
      <c r="J130" s="1"/>
      <c r="L130" s="1"/>
      <c r="M130" s="48"/>
      <c r="O130" s="1"/>
      <c r="P130" s="1"/>
      <c r="Q130" s="5"/>
      <c r="R130" s="5"/>
      <c r="S130" s="5"/>
      <c r="T130" s="5"/>
      <c r="U130" s="5"/>
      <c r="V130" s="5"/>
    </row>
    <row r="131" spans="1:22" s="19" customFormat="1">
      <c r="A131" s="1"/>
      <c r="B131" s="1" t="s">
        <v>448</v>
      </c>
      <c r="C131" s="1"/>
      <c r="D131" s="1"/>
      <c r="E131" s="1"/>
      <c r="F131" s="1"/>
      <c r="H131" s="1"/>
      <c r="J131" s="1"/>
      <c r="L131" s="1"/>
      <c r="O131" s="1"/>
      <c r="P131" s="1"/>
      <c r="Q131" s="5"/>
      <c r="R131" s="5"/>
      <c r="S131" s="5"/>
      <c r="T131" s="5"/>
      <c r="U131" s="5"/>
      <c r="V131" s="5"/>
    </row>
    <row r="132" spans="1:22" s="19" customFormat="1">
      <c r="A132" s="1"/>
      <c r="B132" s="1"/>
      <c r="C132" s="1" t="s">
        <v>445</v>
      </c>
      <c r="E132" s="1"/>
      <c r="F132" s="1"/>
      <c r="H132" s="1"/>
      <c r="J132" s="1"/>
      <c r="L132" s="1"/>
      <c r="O132" s="1"/>
      <c r="P132" s="1"/>
      <c r="Q132" s="5"/>
      <c r="R132" s="5"/>
      <c r="S132" s="5"/>
      <c r="T132" s="5"/>
      <c r="U132" s="5"/>
      <c r="V132" s="5"/>
    </row>
    <row r="133" spans="1:22" s="19" customFormat="1" ht="24" thickBot="1">
      <c r="A133" s="1"/>
      <c r="B133" s="1"/>
      <c r="C133" s="1"/>
      <c r="D133" s="1" t="s">
        <v>446</v>
      </c>
      <c r="E133" s="1"/>
      <c r="F133" s="1"/>
      <c r="G133" s="24">
        <v>10697980.550000001</v>
      </c>
      <c r="H133" s="1"/>
      <c r="I133" s="86">
        <v>0</v>
      </c>
      <c r="J133" s="1"/>
      <c r="K133" s="24">
        <v>10697980.550000001</v>
      </c>
      <c r="L133" s="1"/>
      <c r="M133" s="86">
        <v>0</v>
      </c>
      <c r="O133" s="1"/>
      <c r="P133" s="1"/>
      <c r="Q133" s="5"/>
      <c r="R133" s="5"/>
      <c r="S133" s="5"/>
      <c r="T133" s="5"/>
      <c r="U133" s="5"/>
      <c r="V133" s="5"/>
    </row>
    <row r="134" spans="1:22" s="19" customFormat="1" ht="24" thickTop="1">
      <c r="A134" s="1"/>
      <c r="B134" s="1"/>
      <c r="C134" s="1"/>
      <c r="D134" s="1"/>
      <c r="E134" s="1"/>
      <c r="F134" s="1"/>
      <c r="H134" s="1"/>
      <c r="J134" s="1"/>
      <c r="L134" s="1"/>
      <c r="O134" s="1"/>
      <c r="P134" s="1"/>
      <c r="Q134" s="5"/>
      <c r="R134" s="5"/>
      <c r="S134" s="5"/>
      <c r="T134" s="5"/>
      <c r="U134" s="5"/>
      <c r="V134" s="5"/>
    </row>
    <row r="135" spans="1:22" s="19" customFormat="1">
      <c r="A135" s="9" t="s">
        <v>449</v>
      </c>
      <c r="B135" s="1" t="s">
        <v>450</v>
      </c>
      <c r="C135" s="1"/>
      <c r="D135" s="1"/>
      <c r="E135" s="1"/>
      <c r="F135" s="1"/>
      <c r="G135" s="1"/>
      <c r="H135" s="1"/>
      <c r="I135" s="1"/>
      <c r="J135" s="1"/>
      <c r="K135" s="99"/>
      <c r="L135" s="99"/>
      <c r="M135" s="329"/>
      <c r="O135" s="1"/>
      <c r="P135" s="1"/>
      <c r="Q135" s="5"/>
      <c r="R135" s="5"/>
      <c r="S135" s="5"/>
      <c r="T135" s="5"/>
      <c r="U135" s="5"/>
      <c r="V135" s="5"/>
    </row>
    <row r="136" spans="1:22" s="19" customFormat="1">
      <c r="A136" s="15"/>
      <c r="B136" s="1" t="s">
        <v>451</v>
      </c>
      <c r="C136" s="1"/>
      <c r="D136" s="1"/>
      <c r="E136" s="1"/>
      <c r="F136" s="1"/>
      <c r="G136" s="1"/>
      <c r="H136" s="1"/>
      <c r="I136" s="1"/>
      <c r="J136" s="1"/>
      <c r="K136" s="99"/>
      <c r="L136" s="99"/>
      <c r="M136" s="329"/>
      <c r="O136" s="1"/>
      <c r="P136" s="1"/>
      <c r="Q136" s="5"/>
      <c r="R136" s="5"/>
      <c r="S136" s="5"/>
      <c r="T136" s="5"/>
      <c r="U136" s="5"/>
      <c r="V136" s="5"/>
    </row>
    <row r="137" spans="1:22" s="19" customFormat="1">
      <c r="A137" s="15"/>
      <c r="B137" s="51" t="s">
        <v>452</v>
      </c>
      <c r="C137" s="1"/>
      <c r="D137" s="1"/>
      <c r="E137" s="1"/>
      <c r="F137" s="1"/>
      <c r="G137" s="1"/>
      <c r="H137" s="1"/>
      <c r="I137" s="1"/>
      <c r="J137" s="1"/>
      <c r="K137" s="99"/>
      <c r="L137" s="99"/>
      <c r="M137" s="329"/>
      <c r="O137" s="1"/>
      <c r="P137" s="1"/>
      <c r="Q137" s="5"/>
      <c r="R137" s="5"/>
      <c r="S137" s="5"/>
      <c r="T137" s="5"/>
      <c r="U137" s="5"/>
      <c r="V137" s="5"/>
    </row>
    <row r="138" spans="1:22" s="19" customFormat="1">
      <c r="A138" s="15"/>
      <c r="B138" s="9" t="s">
        <v>42</v>
      </c>
      <c r="C138" s="1" t="s">
        <v>453</v>
      </c>
      <c r="D138" s="1"/>
      <c r="E138" s="1"/>
      <c r="F138" s="1"/>
      <c r="G138" s="1"/>
      <c r="H138" s="1"/>
      <c r="I138" s="1"/>
      <c r="J138" s="1"/>
      <c r="K138" s="99"/>
      <c r="L138" s="99"/>
      <c r="M138" s="329"/>
      <c r="O138" s="1"/>
      <c r="P138" s="1"/>
      <c r="Q138" s="5"/>
      <c r="R138" s="5"/>
      <c r="S138" s="5"/>
      <c r="T138" s="5"/>
      <c r="U138" s="5"/>
      <c r="V138" s="5"/>
    </row>
    <row r="139" spans="1:22" s="19" customFormat="1">
      <c r="A139" s="1"/>
      <c r="B139" s="1"/>
      <c r="C139" s="1"/>
      <c r="D139" s="1"/>
      <c r="E139" s="5"/>
      <c r="F139" s="1"/>
      <c r="G139" s="1"/>
      <c r="H139" s="1"/>
      <c r="I139" s="1"/>
      <c r="J139" s="1"/>
      <c r="K139" s="99"/>
      <c r="L139" s="99"/>
      <c r="M139" s="36" t="s">
        <v>221</v>
      </c>
      <c r="O139" s="1"/>
      <c r="P139" s="1"/>
      <c r="Q139" s="5"/>
      <c r="R139" s="5"/>
      <c r="S139" s="5"/>
      <c r="T139" s="5"/>
      <c r="U139" s="5"/>
      <c r="V139" s="5"/>
    </row>
    <row r="140" spans="1:22" s="19" customFormat="1">
      <c r="A140" s="1"/>
      <c r="B140" s="1"/>
      <c r="C140" s="1"/>
      <c r="D140" s="1"/>
      <c r="E140" s="1"/>
      <c r="F140" s="1"/>
      <c r="G140" s="355" t="s">
        <v>178</v>
      </c>
      <c r="H140" s="355"/>
      <c r="I140" s="355"/>
      <c r="J140" s="1"/>
      <c r="K140" s="385" t="s">
        <v>193</v>
      </c>
      <c r="L140" s="386"/>
      <c r="M140" s="386"/>
      <c r="O140" s="1"/>
      <c r="P140" s="1"/>
      <c r="Q140" s="5"/>
      <c r="R140" s="5"/>
      <c r="S140" s="5"/>
      <c r="T140" s="5"/>
      <c r="U140" s="5"/>
      <c r="V140" s="5"/>
    </row>
    <row r="141" spans="1:22" s="19" customFormat="1">
      <c r="A141" s="1"/>
      <c r="B141" s="1"/>
      <c r="C141" s="1"/>
      <c r="D141" s="1"/>
      <c r="E141" s="1"/>
      <c r="F141" s="1"/>
      <c r="G141" s="309" t="s">
        <v>455</v>
      </c>
      <c r="H141" s="54"/>
      <c r="I141" s="309" t="s">
        <v>456</v>
      </c>
      <c r="J141" s="54"/>
      <c r="K141" s="309" t="s">
        <v>455</v>
      </c>
      <c r="L141" s="54"/>
      <c r="M141" s="309" t="s">
        <v>456</v>
      </c>
      <c r="O141" s="1"/>
      <c r="P141" s="1"/>
      <c r="Q141" s="5"/>
      <c r="R141" s="5"/>
      <c r="S141" s="5"/>
      <c r="T141" s="5"/>
      <c r="U141" s="5"/>
      <c r="V141" s="5"/>
    </row>
    <row r="142" spans="1:22">
      <c r="C142" s="269" t="s">
        <v>222</v>
      </c>
      <c r="G142" s="1">
        <v>116043.25</v>
      </c>
      <c r="I142" s="1">
        <v>3677936</v>
      </c>
      <c r="K142" s="1">
        <v>111298</v>
      </c>
      <c r="M142" s="1">
        <v>109889.25</v>
      </c>
    </row>
    <row r="143" spans="1:22">
      <c r="C143" s="269" t="s">
        <v>223</v>
      </c>
      <c r="G143" s="1">
        <v>1873440.53</v>
      </c>
      <c r="I143" s="1">
        <v>381132.47</v>
      </c>
      <c r="K143" s="1">
        <v>1873440.53</v>
      </c>
      <c r="M143" s="1">
        <v>381132.47</v>
      </c>
    </row>
    <row r="144" spans="1:22" s="1" customFormat="1">
      <c r="C144" s="269" t="s">
        <v>224</v>
      </c>
      <c r="G144" s="1">
        <v>145562237.16999999</v>
      </c>
      <c r="I144" s="1">
        <v>266804352.52000001</v>
      </c>
      <c r="K144" s="1">
        <v>144721562.19999999</v>
      </c>
      <c r="M144" s="1">
        <v>266751181.25</v>
      </c>
      <c r="N144" s="19"/>
      <c r="Q144" s="5"/>
      <c r="R144" s="5"/>
      <c r="S144" s="5"/>
      <c r="T144" s="5"/>
      <c r="U144" s="5"/>
      <c r="V144" s="5"/>
    </row>
    <row r="145" spans="2:22" s="1" customFormat="1">
      <c r="C145" s="269" t="s">
        <v>225</v>
      </c>
      <c r="G145" s="1">
        <v>31204.23</v>
      </c>
      <c r="I145" s="1">
        <v>151801.41</v>
      </c>
      <c r="K145" s="1">
        <v>31204.23</v>
      </c>
      <c r="M145" s="1">
        <v>151801.41</v>
      </c>
      <c r="N145" s="19"/>
      <c r="Q145" s="5"/>
      <c r="R145" s="5"/>
      <c r="S145" s="5"/>
      <c r="T145" s="5"/>
      <c r="U145" s="5"/>
      <c r="V145" s="5"/>
    </row>
    <row r="146" spans="2:22" s="1" customFormat="1" ht="24" thickBot="1">
      <c r="C146" s="270" t="s">
        <v>209</v>
      </c>
      <c r="G146" s="17">
        <f>SUM(G142:G145)</f>
        <v>147582925.17999998</v>
      </c>
      <c r="I146" s="17">
        <f>SUM(I142:I145)</f>
        <v>271015222.40000004</v>
      </c>
      <c r="K146" s="17">
        <f>SUM(K142:K145)</f>
        <v>146737504.95999998</v>
      </c>
      <c r="M146" s="17">
        <f>SUM(M142:M145)</f>
        <v>267394004.38</v>
      </c>
      <c r="N146" s="19"/>
      <c r="Q146" s="5"/>
      <c r="R146" s="5"/>
      <c r="S146" s="5"/>
      <c r="T146" s="5"/>
      <c r="U146" s="5"/>
      <c r="V146" s="5"/>
    </row>
    <row r="147" spans="2:22" s="1" customFormat="1" ht="24" thickTop="1">
      <c r="K147" s="2"/>
      <c r="M147" s="2"/>
      <c r="N147" s="19"/>
      <c r="Q147" s="5"/>
      <c r="R147" s="5"/>
      <c r="S147" s="5"/>
      <c r="T147" s="5"/>
      <c r="U147" s="5"/>
      <c r="V147" s="5"/>
    </row>
    <row r="148" spans="2:22" s="1" customFormat="1">
      <c r="B148" s="9" t="s">
        <v>43</v>
      </c>
      <c r="C148" s="15" t="s">
        <v>454</v>
      </c>
      <c r="D148" s="15"/>
      <c r="E148" s="38"/>
      <c r="F148" s="38"/>
      <c r="G148" s="5"/>
      <c r="H148" s="38"/>
      <c r="I148" s="5"/>
      <c r="K148" s="2"/>
      <c r="M148" s="2"/>
      <c r="N148" s="19"/>
      <c r="Q148" s="5"/>
      <c r="R148" s="5"/>
      <c r="S148" s="5"/>
      <c r="T148" s="5"/>
      <c r="U148" s="5"/>
      <c r="V148" s="5"/>
    </row>
    <row r="149" spans="2:22" s="1" customFormat="1">
      <c r="D149" s="5"/>
      <c r="E149" s="5"/>
      <c r="F149" s="5"/>
      <c r="K149" s="99"/>
      <c r="L149" s="99"/>
      <c r="M149" s="36" t="s">
        <v>221</v>
      </c>
      <c r="N149" s="19"/>
      <c r="Q149" s="5"/>
      <c r="R149" s="5"/>
      <c r="S149" s="5"/>
      <c r="T149" s="5"/>
      <c r="U149" s="5"/>
      <c r="V149" s="5"/>
    </row>
    <row r="150" spans="2:22" s="1" customFormat="1">
      <c r="B150" s="5"/>
      <c r="C150" s="5"/>
      <c r="D150" s="5"/>
      <c r="E150" s="5"/>
      <c r="F150" s="5"/>
      <c r="G150" s="355" t="s">
        <v>178</v>
      </c>
      <c r="H150" s="355"/>
      <c r="I150" s="355"/>
      <c r="K150" s="385" t="s">
        <v>193</v>
      </c>
      <c r="L150" s="386"/>
      <c r="M150" s="386"/>
      <c r="N150" s="19"/>
      <c r="Q150" s="5"/>
      <c r="R150" s="5"/>
      <c r="S150" s="5"/>
      <c r="T150" s="5"/>
      <c r="U150" s="5"/>
      <c r="V150" s="5"/>
    </row>
    <row r="151" spans="2:22" s="1" customFormat="1">
      <c r="B151" s="5"/>
      <c r="C151" s="5"/>
      <c r="D151" s="5"/>
      <c r="E151" s="38"/>
      <c r="F151" s="38"/>
      <c r="G151" s="324" t="s">
        <v>530</v>
      </c>
      <c r="H151" s="99"/>
      <c r="I151" s="324" t="s">
        <v>532</v>
      </c>
      <c r="J151" s="92"/>
      <c r="K151" s="324" t="s">
        <v>530</v>
      </c>
      <c r="L151" s="99"/>
      <c r="M151" s="324" t="s">
        <v>532</v>
      </c>
      <c r="N151" s="19"/>
      <c r="Q151" s="5"/>
      <c r="R151" s="5"/>
      <c r="S151" s="5"/>
      <c r="T151" s="5"/>
      <c r="U151" s="5"/>
      <c r="V151" s="5"/>
    </row>
    <row r="152" spans="2:22" s="1" customFormat="1">
      <c r="C152" s="269" t="s">
        <v>222</v>
      </c>
      <c r="F152" s="38"/>
      <c r="G152" s="1">
        <v>504537.3</v>
      </c>
      <c r="H152" s="79"/>
      <c r="I152" s="19">
        <v>175901.5</v>
      </c>
      <c r="J152" s="19"/>
      <c r="K152" s="19">
        <v>121417.05</v>
      </c>
      <c r="L152" s="19"/>
      <c r="M152" s="19">
        <v>112712.5</v>
      </c>
      <c r="N152" s="19"/>
      <c r="Q152" s="5"/>
      <c r="R152" s="5"/>
      <c r="S152" s="5"/>
      <c r="T152" s="5"/>
      <c r="U152" s="5"/>
      <c r="V152" s="5"/>
    </row>
    <row r="153" spans="2:22" s="1" customFormat="1">
      <c r="C153" s="269" t="s">
        <v>223</v>
      </c>
      <c r="F153" s="38"/>
      <c r="G153" s="1">
        <v>2714475.8899999997</v>
      </c>
      <c r="H153" s="79"/>
      <c r="I153" s="19">
        <v>1899695.63</v>
      </c>
      <c r="J153" s="19"/>
      <c r="K153" s="19">
        <v>2714475.8899999997</v>
      </c>
      <c r="L153" s="19"/>
      <c r="M153" s="19">
        <v>1899695.63</v>
      </c>
      <c r="N153" s="19"/>
      <c r="Q153" s="5"/>
      <c r="R153" s="5"/>
      <c r="S153" s="5"/>
      <c r="T153" s="5"/>
      <c r="U153" s="5"/>
      <c r="V153" s="5"/>
    </row>
    <row r="154" spans="2:22" s="1" customFormat="1">
      <c r="C154" s="269" t="s">
        <v>224</v>
      </c>
      <c r="F154" s="38"/>
      <c r="G154" s="1">
        <v>122740245.33999999</v>
      </c>
      <c r="H154" s="38"/>
      <c r="I154" s="1">
        <v>82372442.381151989</v>
      </c>
      <c r="J154" s="19"/>
      <c r="K154" s="1">
        <v>121910380.86999999</v>
      </c>
      <c r="M154" s="1">
        <v>82184902.059999987</v>
      </c>
      <c r="N154" s="19"/>
      <c r="Q154" s="5"/>
      <c r="R154" s="5"/>
      <c r="S154" s="5"/>
      <c r="T154" s="5"/>
      <c r="U154" s="5"/>
      <c r="V154" s="5"/>
    </row>
    <row r="155" spans="2:22" s="1" customFormat="1">
      <c r="C155" s="269" t="s">
        <v>225</v>
      </c>
      <c r="F155" s="38"/>
      <c r="G155" s="1">
        <v>31666.41</v>
      </c>
      <c r="H155" s="38"/>
      <c r="I155" s="1">
        <v>32552.36</v>
      </c>
      <c r="J155" s="19"/>
      <c r="K155" s="1">
        <v>31666.41</v>
      </c>
      <c r="M155" s="1">
        <v>32552.36</v>
      </c>
      <c r="N155" s="19"/>
      <c r="Q155" s="5"/>
      <c r="R155" s="5"/>
      <c r="S155" s="5"/>
      <c r="T155" s="5"/>
      <c r="U155" s="5"/>
      <c r="V155" s="5"/>
    </row>
    <row r="156" spans="2:22" s="1" customFormat="1" ht="24" thickBot="1">
      <c r="C156" s="270" t="s">
        <v>209</v>
      </c>
      <c r="F156" s="38"/>
      <c r="G156" s="17">
        <f>SUM(G152:G155)</f>
        <v>125990924.93999998</v>
      </c>
      <c r="I156" s="17">
        <f>SUM(I152:I155)</f>
        <v>84480591.871151984</v>
      </c>
      <c r="J156" s="19"/>
      <c r="K156" s="17">
        <f>SUM(K152:K155)</f>
        <v>124777940.21999998</v>
      </c>
      <c r="M156" s="17">
        <f>SUM(M152:M155)</f>
        <v>84229862.549999982</v>
      </c>
      <c r="N156" s="19"/>
      <c r="Q156" s="5"/>
      <c r="R156" s="5"/>
      <c r="S156" s="5"/>
      <c r="T156" s="5"/>
      <c r="U156" s="5"/>
      <c r="V156" s="5"/>
    </row>
    <row r="157" spans="2:22" s="1" customFormat="1" ht="24" thickTop="1">
      <c r="B157" s="5"/>
      <c r="E157" s="38"/>
      <c r="F157" s="38"/>
      <c r="G157" s="5"/>
      <c r="H157" s="38"/>
      <c r="I157" s="56"/>
      <c r="J157" s="19"/>
      <c r="K157" s="19"/>
      <c r="M157" s="19"/>
      <c r="N157" s="19"/>
      <c r="Q157" s="5"/>
      <c r="R157" s="5"/>
      <c r="S157" s="5"/>
      <c r="T157" s="5"/>
      <c r="U157" s="5"/>
      <c r="V157" s="5"/>
    </row>
    <row r="158" spans="2:22" s="1" customFormat="1">
      <c r="B158" s="5"/>
      <c r="E158" s="38"/>
      <c r="F158" s="38"/>
      <c r="G158" s="5"/>
      <c r="H158" s="38"/>
      <c r="I158" s="56"/>
      <c r="J158" s="19"/>
      <c r="K158" s="19"/>
      <c r="M158" s="19"/>
      <c r="N158" s="19"/>
      <c r="Q158" s="5"/>
      <c r="R158" s="5"/>
      <c r="S158" s="5"/>
      <c r="T158" s="5"/>
      <c r="U158" s="5"/>
      <c r="V158" s="5"/>
    </row>
    <row r="159" spans="2:22" s="1" customFormat="1">
      <c r="B159" s="5"/>
      <c r="E159" s="38"/>
      <c r="F159" s="38"/>
      <c r="G159" s="5"/>
      <c r="H159" s="38"/>
      <c r="I159" s="56"/>
      <c r="J159" s="19"/>
      <c r="K159" s="19"/>
      <c r="M159" s="19"/>
      <c r="N159" s="19"/>
      <c r="Q159" s="5"/>
      <c r="R159" s="5"/>
      <c r="S159" s="5"/>
      <c r="T159" s="5"/>
      <c r="U159" s="5"/>
      <c r="V159" s="5"/>
    </row>
    <row r="160" spans="2:22" s="1" customFormat="1">
      <c r="B160" s="96" t="s">
        <v>44</v>
      </c>
      <c r="C160" s="15" t="s">
        <v>556</v>
      </c>
      <c r="D160" s="38"/>
      <c r="E160" s="5"/>
      <c r="F160" s="5"/>
      <c r="G160" s="5"/>
      <c r="H160" s="38"/>
      <c r="I160" s="5"/>
      <c r="K160" s="19"/>
      <c r="M160" s="19"/>
      <c r="N160" s="19"/>
      <c r="Q160" s="5"/>
      <c r="R160" s="5"/>
      <c r="S160" s="5"/>
      <c r="T160" s="5"/>
      <c r="U160" s="5"/>
      <c r="V160" s="5"/>
    </row>
    <row r="161" spans="1:22" s="1" customFormat="1">
      <c r="B161" s="5"/>
      <c r="C161" s="9" t="s">
        <v>589</v>
      </c>
      <c r="E161" s="38"/>
      <c r="F161" s="38"/>
      <c r="G161" s="5"/>
      <c r="H161" s="38"/>
      <c r="I161" s="5"/>
      <c r="K161" s="19"/>
      <c r="M161" s="19"/>
      <c r="N161" s="19"/>
      <c r="Q161" s="5"/>
      <c r="R161" s="5"/>
      <c r="S161" s="5"/>
      <c r="T161" s="5"/>
      <c r="U161" s="5"/>
      <c r="V161" s="5"/>
    </row>
    <row r="162" spans="1:22" s="1" customFormat="1">
      <c r="B162" s="5"/>
      <c r="C162" s="9" t="s">
        <v>590</v>
      </c>
      <c r="E162" s="38"/>
      <c r="F162" s="38"/>
      <c r="G162" s="5"/>
      <c r="H162" s="38"/>
      <c r="I162" s="5"/>
      <c r="K162" s="19"/>
      <c r="M162" s="19"/>
      <c r="N162" s="19"/>
      <c r="Q162" s="5"/>
      <c r="R162" s="5"/>
      <c r="S162" s="5"/>
      <c r="T162" s="5"/>
      <c r="U162" s="5"/>
      <c r="V162" s="5"/>
    </row>
    <row r="163" spans="1:22" s="1" customFormat="1">
      <c r="B163" s="96" t="s">
        <v>45</v>
      </c>
      <c r="C163" s="5" t="s">
        <v>557</v>
      </c>
      <c r="D163" s="38"/>
      <c r="E163" s="5"/>
      <c r="F163" s="5"/>
      <c r="N163" s="19"/>
      <c r="Q163" s="5"/>
      <c r="R163" s="5"/>
      <c r="S163" s="5"/>
      <c r="T163" s="5"/>
      <c r="U163" s="5"/>
      <c r="V163" s="5"/>
    </row>
    <row r="164" spans="1:22" s="1" customFormat="1">
      <c r="A164" s="5"/>
      <c r="C164" s="9" t="s">
        <v>624</v>
      </c>
      <c r="E164" s="38"/>
      <c r="F164" s="5"/>
      <c r="N164" s="19"/>
      <c r="Q164" s="5"/>
      <c r="R164" s="5"/>
      <c r="S164" s="5"/>
      <c r="T164" s="5"/>
      <c r="U164" s="5"/>
      <c r="V164" s="5"/>
    </row>
    <row r="165" spans="1:22" s="1" customFormat="1">
      <c r="A165" s="5"/>
      <c r="C165" s="9" t="s">
        <v>625</v>
      </c>
      <c r="E165" s="38"/>
      <c r="F165" s="5"/>
      <c r="N165" s="19"/>
      <c r="Q165" s="5"/>
      <c r="R165" s="5"/>
      <c r="S165" s="5"/>
      <c r="T165" s="5"/>
      <c r="U165" s="5"/>
      <c r="V165" s="5"/>
    </row>
    <row r="166" spans="1:22" s="1" customFormat="1">
      <c r="A166" s="9" t="s">
        <v>26</v>
      </c>
      <c r="B166" s="15" t="s">
        <v>457</v>
      </c>
      <c r="C166" s="5"/>
      <c r="D166" s="34"/>
      <c r="E166" s="5"/>
      <c r="F166" s="5"/>
      <c r="G166" s="34"/>
      <c r="H166" s="5"/>
      <c r="N166" s="19"/>
      <c r="Q166" s="5"/>
      <c r="R166" s="5"/>
      <c r="S166" s="5"/>
      <c r="T166" s="5"/>
      <c r="U166" s="5"/>
      <c r="V166" s="5"/>
    </row>
    <row r="167" spans="1:22" s="1" customFormat="1">
      <c r="B167" s="94" t="s">
        <v>46</v>
      </c>
      <c r="C167" s="15" t="s">
        <v>458</v>
      </c>
      <c r="D167" s="39"/>
      <c r="E167" s="5"/>
      <c r="F167" s="5"/>
      <c r="G167" s="19"/>
      <c r="H167" s="5"/>
      <c r="N167" s="19"/>
      <c r="Q167" s="5"/>
      <c r="R167" s="5"/>
      <c r="S167" s="5"/>
      <c r="T167" s="5"/>
      <c r="U167" s="5"/>
      <c r="V167" s="5"/>
    </row>
    <row r="168" spans="1:22" s="1" customFormat="1">
      <c r="A168" s="5"/>
      <c r="B168" s="5"/>
      <c r="C168" s="349"/>
      <c r="D168" s="39"/>
      <c r="E168" s="5"/>
      <c r="F168" s="5"/>
      <c r="G168" s="39"/>
      <c r="H168" s="5"/>
      <c r="K168" s="99"/>
      <c r="L168" s="99"/>
      <c r="M168" s="36" t="s">
        <v>221</v>
      </c>
      <c r="N168" s="19"/>
      <c r="Q168" s="5"/>
      <c r="R168" s="5"/>
      <c r="S168" s="5"/>
      <c r="T168" s="5"/>
      <c r="U168" s="5"/>
      <c r="V168" s="5"/>
    </row>
    <row r="169" spans="1:22" s="1" customFormat="1">
      <c r="A169" s="5"/>
      <c r="B169" s="5"/>
      <c r="C169" s="5"/>
      <c r="D169" s="39"/>
      <c r="E169" s="5"/>
      <c r="F169" s="5"/>
      <c r="G169" s="355" t="s">
        <v>178</v>
      </c>
      <c r="H169" s="355"/>
      <c r="I169" s="355"/>
      <c r="K169" s="385" t="s">
        <v>193</v>
      </c>
      <c r="L169" s="386"/>
      <c r="M169" s="386"/>
      <c r="N169" s="19"/>
      <c r="Q169" s="5"/>
      <c r="R169" s="5"/>
      <c r="S169" s="5"/>
      <c r="T169" s="5"/>
      <c r="U169" s="5"/>
      <c r="V169" s="5"/>
    </row>
    <row r="170" spans="1:22" s="1" customFormat="1">
      <c r="A170" s="5"/>
      <c r="B170" s="5"/>
      <c r="C170" s="5"/>
      <c r="D170" s="39"/>
      <c r="E170" s="5"/>
      <c r="F170" s="5"/>
      <c r="G170" s="324" t="s">
        <v>530</v>
      </c>
      <c r="H170" s="54"/>
      <c r="I170" s="262" t="s">
        <v>179</v>
      </c>
      <c r="J170" s="92"/>
      <c r="K170" s="324" t="s">
        <v>530</v>
      </c>
      <c r="L170" s="54"/>
      <c r="M170" s="262" t="s">
        <v>179</v>
      </c>
      <c r="N170" s="19"/>
      <c r="Q170" s="5"/>
      <c r="R170" s="5"/>
      <c r="S170" s="5"/>
      <c r="T170" s="5"/>
      <c r="U170" s="5"/>
      <c r="V170" s="5"/>
    </row>
    <row r="171" spans="1:22" s="1" customFormat="1">
      <c r="A171" s="5"/>
      <c r="C171" s="15" t="s">
        <v>354</v>
      </c>
      <c r="D171" s="39"/>
      <c r="E171" s="15"/>
      <c r="F171" s="5"/>
      <c r="G171" s="1">
        <v>4243133.88</v>
      </c>
      <c r="H171" s="5"/>
      <c r="I171" s="1">
        <v>9302497.5800000001</v>
      </c>
      <c r="K171" s="1">
        <v>4243133.88</v>
      </c>
      <c r="M171" s="1">
        <v>9302497.5800000001</v>
      </c>
      <c r="N171" s="19"/>
      <c r="Q171" s="5"/>
      <c r="R171" s="5"/>
      <c r="S171" s="5"/>
      <c r="T171" s="5"/>
      <c r="U171" s="5"/>
      <c r="V171" s="5"/>
    </row>
    <row r="172" spans="1:22" s="1" customFormat="1">
      <c r="A172" s="5"/>
      <c r="C172" s="15" t="s">
        <v>355</v>
      </c>
      <c r="D172" s="39"/>
      <c r="E172" s="15"/>
      <c r="F172" s="5"/>
      <c r="G172" s="1">
        <v>528215.80000000005</v>
      </c>
      <c r="H172" s="5"/>
      <c r="I172" s="1">
        <v>22300</v>
      </c>
      <c r="K172" s="1">
        <v>528215.80000000005</v>
      </c>
      <c r="M172" s="1">
        <v>22300</v>
      </c>
      <c r="N172" s="19"/>
      <c r="Q172" s="5"/>
      <c r="R172" s="5"/>
      <c r="S172" s="5"/>
      <c r="T172" s="5"/>
      <c r="U172" s="5"/>
      <c r="V172" s="5"/>
    </row>
    <row r="173" spans="1:22" ht="24" thickBot="1">
      <c r="A173" s="5"/>
      <c r="B173" s="5"/>
      <c r="C173" s="15" t="s">
        <v>209</v>
      </c>
      <c r="D173" s="39"/>
      <c r="E173" s="15"/>
      <c r="F173" s="5"/>
      <c r="G173" s="17">
        <f>SUM(G171:G172)</f>
        <v>4771349.68</v>
      </c>
      <c r="I173" s="17">
        <f>SUM(I171:I172)</f>
        <v>9324797.5800000001</v>
      </c>
      <c r="K173" s="17">
        <f>SUM(K171:K172)</f>
        <v>4771349.68</v>
      </c>
      <c r="M173" s="17">
        <f>SUM(M171:M172)</f>
        <v>9324797.5800000001</v>
      </c>
    </row>
    <row r="174" spans="1:22" ht="24" thickTop="1"/>
    <row r="175" spans="1:22">
      <c r="A175" s="5"/>
      <c r="B175" s="94" t="s">
        <v>47</v>
      </c>
      <c r="C175" s="1" t="s">
        <v>558</v>
      </c>
      <c r="F175" s="5"/>
      <c r="G175" s="39"/>
      <c r="H175" s="5"/>
      <c r="K175" s="140"/>
      <c r="L175" s="140"/>
      <c r="M175" s="141"/>
    </row>
    <row r="176" spans="1:22">
      <c r="A176" s="5"/>
      <c r="B176" s="5"/>
      <c r="C176" s="1" t="s">
        <v>459</v>
      </c>
      <c r="F176" s="5"/>
      <c r="G176" s="39"/>
      <c r="H176" s="5"/>
      <c r="K176" s="139"/>
      <c r="L176" s="140"/>
      <c r="M176" s="139"/>
    </row>
    <row r="177" spans="1:13">
      <c r="A177" s="5"/>
      <c r="B177" s="95"/>
      <c r="C177" s="1" t="s">
        <v>460</v>
      </c>
      <c r="F177" s="5"/>
      <c r="G177" s="39"/>
      <c r="H177" s="5"/>
      <c r="K177" s="19"/>
      <c r="L177" s="19"/>
      <c r="M177" s="19"/>
    </row>
    <row r="178" spans="1:13">
      <c r="A178" s="5"/>
      <c r="B178" s="95"/>
      <c r="C178" s="5" t="s">
        <v>461</v>
      </c>
      <c r="D178" s="5"/>
      <c r="E178" s="39"/>
      <c r="F178" s="5"/>
      <c r="G178" s="39"/>
      <c r="H178" s="5"/>
      <c r="K178" s="19"/>
      <c r="L178" s="19"/>
      <c r="M178" s="19"/>
    </row>
  </sheetData>
  <mergeCells count="21">
    <mergeCell ref="G169:I169"/>
    <mergeCell ref="K169:M169"/>
    <mergeCell ref="G44:I44"/>
    <mergeCell ref="K44:M44"/>
    <mergeCell ref="G150:I150"/>
    <mergeCell ref="K150:M150"/>
    <mergeCell ref="K101:M101"/>
    <mergeCell ref="K113:M113"/>
    <mergeCell ref="G6:M6"/>
    <mergeCell ref="G43:M43"/>
    <mergeCell ref="G121:I121"/>
    <mergeCell ref="K121:M121"/>
    <mergeCell ref="G140:I140"/>
    <mergeCell ref="K140:M140"/>
    <mergeCell ref="G84:I84"/>
    <mergeCell ref="K84:M84"/>
    <mergeCell ref="G102:I102"/>
    <mergeCell ref="K102:M102"/>
    <mergeCell ref="K112:M112"/>
    <mergeCell ref="G7:I7"/>
    <mergeCell ref="K7:M7"/>
  </mergeCells>
  <pageMargins left="0.74803149606299213" right="0.31496062992125984" top="0.59055118110236227" bottom="0.39370078740157483" header="0.31496062992125984" footer="0.35433070866141736"/>
  <pageSetup paperSize="9" scale="85" firstPageNumber="31" orientation="portrait" useFirstPageNumber="1" r:id="rId1"/>
  <headerFooter>
    <oddHeader>&amp;L&amp;"Angsana New,Regular"Grand Prix International Public Company Limited</oddHeader>
    <oddFooter>&amp;R&amp;"AngsanaUPC,Regular"&amp;16&amp;P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95"/>
  <sheetViews>
    <sheetView view="pageBreakPreview" topLeftCell="A95" zoomScale="90" zoomScaleNormal="100" zoomScaleSheetLayoutView="90" workbookViewId="0">
      <selection activeCell="I100" sqref="I100"/>
    </sheetView>
  </sheetViews>
  <sheetFormatPr defaultColWidth="9" defaultRowHeight="23.4"/>
  <cols>
    <col min="1" max="1" width="3.44140625" style="1" customWidth="1"/>
    <col min="2" max="2" width="5.21875" style="1" customWidth="1"/>
    <col min="3" max="3" width="4.109375" style="1" customWidth="1"/>
    <col min="4" max="4" width="7.109375" style="1" customWidth="1"/>
    <col min="5" max="5" width="17.77734375" style="1" customWidth="1"/>
    <col min="6" max="6" width="1.21875" style="1" customWidth="1"/>
    <col min="7" max="7" width="15.109375" style="1" customWidth="1"/>
    <col min="8" max="8" width="1.21875" style="1" customWidth="1"/>
    <col min="9" max="9" width="15.109375" style="1" customWidth="1"/>
    <col min="10" max="10" width="1.21875" style="1" customWidth="1"/>
    <col min="11" max="11" width="15.109375" style="1" customWidth="1"/>
    <col min="12" max="12" width="1.21875" style="1" customWidth="1"/>
    <col min="13" max="13" width="15.109375" style="1" customWidth="1"/>
    <col min="14" max="14" width="1.21875" style="1" customWidth="1"/>
    <col min="15" max="15" width="15.109375" style="1" customWidth="1"/>
    <col min="16" max="16" width="0.77734375" style="1" customWidth="1"/>
    <col min="17" max="17" width="15.109375" style="1" customWidth="1"/>
    <col min="18" max="18" width="0.88671875" style="1" customWidth="1"/>
    <col min="19" max="19" width="15.109375" style="1" customWidth="1"/>
    <col min="20" max="20" width="0.88671875" style="1" customWidth="1"/>
    <col min="21" max="21" width="15.109375" style="1" customWidth="1"/>
    <col min="22" max="22" width="1" style="19" customWidth="1"/>
    <col min="23" max="23" width="12.21875" style="1" customWidth="1"/>
    <col min="24" max="24" width="1.21875" style="1" customWidth="1"/>
    <col min="25" max="25" width="15.44140625" style="76" bestFit="1" customWidth="1"/>
    <col min="26" max="26" width="18.6640625" style="5" bestFit="1" customWidth="1"/>
    <col min="27" max="27" width="13.88671875" style="5" customWidth="1"/>
    <col min="28" max="29" width="20.44140625" style="5" customWidth="1"/>
    <col min="30" max="30" width="9.88671875" style="5" bestFit="1" customWidth="1"/>
    <col min="31" max="16384" width="9" style="5"/>
  </cols>
  <sheetData>
    <row r="2" spans="1:30">
      <c r="A2" s="199" t="s">
        <v>48</v>
      </c>
      <c r="B2" s="200" t="s">
        <v>462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42"/>
      <c r="P2" s="200"/>
      <c r="Q2" s="42"/>
      <c r="R2" s="200"/>
      <c r="S2" s="19"/>
      <c r="T2" s="19"/>
      <c r="U2" s="19"/>
    </row>
    <row r="3" spans="1:30">
      <c r="A3" s="200"/>
      <c r="B3" s="311" t="s">
        <v>463</v>
      </c>
      <c r="C3" s="312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42"/>
      <c r="P3" s="200"/>
      <c r="Q3" s="42"/>
      <c r="R3" s="200"/>
      <c r="S3" s="19"/>
      <c r="T3" s="19"/>
      <c r="U3" s="19"/>
    </row>
    <row r="4" spans="1:30" s="1" customFormat="1">
      <c r="A4" s="200"/>
      <c r="B4" s="312" t="s">
        <v>464</v>
      </c>
      <c r="C4" s="312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42"/>
      <c r="P4" s="200"/>
      <c r="Q4" s="42"/>
      <c r="R4" s="200"/>
      <c r="V4" s="19"/>
      <c r="Y4" s="76"/>
      <c r="Z4" s="5"/>
      <c r="AA4" s="5"/>
      <c r="AB4" s="5"/>
      <c r="AC4" s="5"/>
      <c r="AD4" s="5"/>
    </row>
    <row r="5" spans="1:30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42"/>
      <c r="P5" s="200"/>
      <c r="Q5" s="42"/>
      <c r="R5" s="200"/>
      <c r="S5" s="19"/>
      <c r="T5" s="19"/>
      <c r="U5" s="19"/>
    </row>
    <row r="6" spans="1:30">
      <c r="A6" s="101"/>
      <c r="B6" s="200" t="s">
        <v>559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</row>
    <row r="7" spans="1:30"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42"/>
      <c r="P7" s="200"/>
      <c r="Q7" s="42"/>
      <c r="R7" s="200"/>
      <c r="S7" s="42"/>
      <c r="T7" s="200"/>
      <c r="U7" s="310" t="s">
        <v>221</v>
      </c>
      <c r="V7" s="200"/>
    </row>
    <row r="8" spans="1:30">
      <c r="A8" s="13"/>
      <c r="B8" s="200"/>
      <c r="C8" s="200"/>
      <c r="D8" s="200"/>
      <c r="E8" s="200"/>
      <c r="F8" s="200"/>
      <c r="G8" s="383" t="s">
        <v>178</v>
      </c>
      <c r="H8" s="383"/>
      <c r="I8" s="383"/>
      <c r="J8" s="383"/>
      <c r="K8" s="383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81"/>
    </row>
    <row r="9" spans="1:30">
      <c r="A9" s="13"/>
      <c r="B9" s="200"/>
      <c r="C9" s="200"/>
      <c r="D9" s="200"/>
      <c r="E9" s="200"/>
      <c r="F9" s="200"/>
      <c r="G9" s="389" t="s">
        <v>564</v>
      </c>
      <c r="H9" s="389"/>
      <c r="I9" s="389"/>
      <c r="J9" s="389"/>
      <c r="K9" s="389"/>
      <c r="L9" s="389"/>
      <c r="M9" s="389"/>
      <c r="N9" s="389"/>
      <c r="O9" s="389"/>
      <c r="P9" s="389"/>
      <c r="Q9" s="389"/>
      <c r="R9" s="389"/>
      <c r="S9" s="389"/>
      <c r="T9" s="389"/>
      <c r="U9" s="389"/>
      <c r="V9" s="202"/>
    </row>
    <row r="10" spans="1:30" s="183" customFormat="1" ht="25.8" customHeight="1">
      <c r="A10" s="105"/>
      <c r="B10" s="202"/>
      <c r="C10" s="202"/>
      <c r="D10" s="202"/>
      <c r="E10" s="202"/>
      <c r="F10" s="202"/>
      <c r="G10" s="387" t="s">
        <v>465</v>
      </c>
      <c r="H10" s="387"/>
      <c r="I10" s="387"/>
      <c r="J10" s="314"/>
      <c r="K10" s="388" t="s">
        <v>466</v>
      </c>
      <c r="L10" s="388"/>
      <c r="M10" s="388"/>
      <c r="N10" s="202"/>
      <c r="O10" s="387" t="s">
        <v>631</v>
      </c>
      <c r="P10" s="387"/>
      <c r="Q10" s="387"/>
      <c r="R10" s="314"/>
      <c r="S10" s="387" t="s">
        <v>209</v>
      </c>
      <c r="T10" s="387"/>
      <c r="U10" s="387"/>
      <c r="V10" s="203"/>
      <c r="W10" s="1"/>
      <c r="X10" s="1"/>
      <c r="Y10" s="251"/>
      <c r="Z10" s="204"/>
      <c r="AA10" s="205"/>
      <c r="AB10" s="205"/>
      <c r="AC10" s="205"/>
    </row>
    <row r="11" spans="1:30" s="183" customFormat="1" ht="25.8" customHeight="1">
      <c r="A11" s="105"/>
      <c r="B11" s="202"/>
      <c r="C11" s="202"/>
      <c r="D11" s="202"/>
      <c r="E11" s="202"/>
      <c r="F11" s="202"/>
      <c r="G11" s="313">
        <v>2020</v>
      </c>
      <c r="H11" s="325"/>
      <c r="I11" s="313">
        <v>2019</v>
      </c>
      <c r="J11" s="326"/>
      <c r="K11" s="313">
        <v>2020</v>
      </c>
      <c r="L11" s="325"/>
      <c r="M11" s="313">
        <v>2019</v>
      </c>
      <c r="N11" s="202"/>
      <c r="O11" s="313">
        <v>2020</v>
      </c>
      <c r="P11" s="325"/>
      <c r="Q11" s="313">
        <v>2019</v>
      </c>
      <c r="R11" s="326"/>
      <c r="S11" s="313">
        <v>2020</v>
      </c>
      <c r="T11" s="325"/>
      <c r="U11" s="313">
        <v>2019</v>
      </c>
      <c r="V11" s="203"/>
      <c r="W11" s="1"/>
      <c r="X11" s="1"/>
      <c r="Y11" s="251"/>
      <c r="Z11" s="204"/>
      <c r="AA11" s="205"/>
      <c r="AB11" s="205"/>
      <c r="AC11" s="205"/>
    </row>
    <row r="12" spans="1:30">
      <c r="B12" s="200" t="s">
        <v>467</v>
      </c>
      <c r="C12" s="200"/>
      <c r="D12" s="200"/>
      <c r="E12" s="200"/>
      <c r="F12" s="200"/>
      <c r="G12" s="165">
        <f>414713379.99+859922.74</f>
        <v>415573302.73000002</v>
      </c>
      <c r="H12" s="165"/>
      <c r="I12" s="165">
        <v>8811805.9399999995</v>
      </c>
      <c r="J12" s="165"/>
      <c r="K12" s="165">
        <v>11289424.399999999</v>
      </c>
      <c r="L12" s="165"/>
      <c r="M12" s="165">
        <v>11345877.940000001</v>
      </c>
      <c r="N12" s="200"/>
      <c r="O12" s="43">
        <v>6793814</v>
      </c>
      <c r="P12" s="43"/>
      <c r="Q12" s="43">
        <v>13557753.1</v>
      </c>
      <c r="R12" s="43"/>
      <c r="S12" s="335">
        <f>G12+K12+O12</f>
        <v>433656541.13</v>
      </c>
      <c r="T12" s="165"/>
      <c r="U12" s="165">
        <f>I12+M12+Q12</f>
        <v>33715436.980000004</v>
      </c>
      <c r="V12" s="200"/>
      <c r="Z12" s="153"/>
      <c r="AA12" s="76"/>
      <c r="AB12" s="77"/>
      <c r="AC12" s="76"/>
    </row>
    <row r="13" spans="1:30">
      <c r="B13" s="200" t="s">
        <v>468</v>
      </c>
      <c r="C13" s="200"/>
      <c r="D13" s="200"/>
      <c r="E13" s="200"/>
      <c r="F13" s="200"/>
      <c r="G13" s="165">
        <v>-163742763.55999997</v>
      </c>
      <c r="H13" s="165"/>
      <c r="I13" s="165">
        <v>-21101092.440000001</v>
      </c>
      <c r="J13" s="165"/>
      <c r="K13" s="165">
        <v>-9468444.6099999994</v>
      </c>
      <c r="L13" s="165"/>
      <c r="M13" s="336">
        <v>-12798197.560000001</v>
      </c>
      <c r="N13" s="200"/>
      <c r="O13" s="43">
        <v>-8112801.8099999996</v>
      </c>
      <c r="P13" s="43"/>
      <c r="Q13" s="43">
        <v>-12550743.84</v>
      </c>
      <c r="R13" s="43"/>
      <c r="S13" s="335">
        <f>G13+K13+O13</f>
        <v>-181324009.97999996</v>
      </c>
      <c r="T13" s="165"/>
      <c r="U13" s="336">
        <f>I13+M13+Q13</f>
        <v>-46450033.840000004</v>
      </c>
      <c r="V13" s="200"/>
      <c r="Z13" s="153"/>
    </row>
    <row r="14" spans="1:30">
      <c r="B14" s="200" t="s">
        <v>469</v>
      </c>
      <c r="C14" s="200"/>
      <c r="D14" s="200"/>
      <c r="E14" s="200"/>
      <c r="F14" s="200"/>
      <c r="G14" s="338">
        <f>SUM(G12:G13)</f>
        <v>251830539.17000005</v>
      </c>
      <c r="H14" s="165"/>
      <c r="I14" s="338">
        <f>SUM(I12:I13)</f>
        <v>-12289286.500000002</v>
      </c>
      <c r="J14" s="165"/>
      <c r="K14" s="338">
        <f>SUM(K12:K13)</f>
        <v>1820979.7899999991</v>
      </c>
      <c r="L14" s="165"/>
      <c r="M14" s="338">
        <f>SUM(M12:M13)</f>
        <v>-1452319.6199999992</v>
      </c>
      <c r="N14" s="200"/>
      <c r="O14" s="338">
        <f>SUM(O12:O13)</f>
        <v>-1318987.8099999996</v>
      </c>
      <c r="P14" s="165"/>
      <c r="Q14" s="338">
        <f>SUM(Q12:Q13)</f>
        <v>1007009.2599999998</v>
      </c>
      <c r="R14" s="165"/>
      <c r="S14" s="339">
        <f>SUM(S12:S13)</f>
        <v>252332531.15000004</v>
      </c>
      <c r="T14" s="165"/>
      <c r="U14" s="165">
        <f>SUM(U12:U13)</f>
        <v>-12734596.859999999</v>
      </c>
      <c r="V14" s="200"/>
      <c r="Z14" s="141"/>
      <c r="AA14" s="136"/>
      <c r="AB14" s="136"/>
      <c r="AC14" s="136"/>
      <c r="AD14" s="56"/>
    </row>
    <row r="15" spans="1:30">
      <c r="B15" s="200" t="s">
        <v>470</v>
      </c>
      <c r="C15" s="200"/>
      <c r="D15" s="200"/>
      <c r="E15" s="200"/>
      <c r="F15" s="200"/>
      <c r="G15" s="165"/>
      <c r="H15" s="165"/>
      <c r="I15" s="165"/>
      <c r="J15" s="165"/>
      <c r="K15" s="165"/>
      <c r="L15" s="165"/>
      <c r="M15" s="165"/>
      <c r="N15" s="200"/>
      <c r="O15" s="165"/>
      <c r="P15" s="165"/>
      <c r="Q15" s="165"/>
      <c r="R15" s="165"/>
      <c r="S15" s="165">
        <v>1411794.6000000015</v>
      </c>
      <c r="T15" s="165"/>
      <c r="U15" s="165">
        <v>3690458.96</v>
      </c>
      <c r="V15" s="200"/>
      <c r="Z15" s="141"/>
      <c r="AA15" s="166"/>
      <c r="AB15" s="166"/>
      <c r="AC15" s="166"/>
      <c r="AD15" s="56"/>
    </row>
    <row r="16" spans="1:30">
      <c r="B16" s="200" t="s">
        <v>369</v>
      </c>
      <c r="C16" s="200"/>
      <c r="D16" s="200"/>
      <c r="E16" s="200"/>
      <c r="F16" s="200"/>
      <c r="G16" s="165"/>
      <c r="H16" s="165"/>
      <c r="I16" s="165"/>
      <c r="J16" s="165"/>
      <c r="K16" s="165"/>
      <c r="L16" s="165"/>
      <c r="M16" s="165"/>
      <c r="N16" s="200"/>
      <c r="O16" s="165"/>
      <c r="P16" s="165"/>
      <c r="Q16" s="165"/>
      <c r="R16" s="165"/>
      <c r="S16" s="165">
        <v>-22856873.260000002</v>
      </c>
      <c r="T16" s="165"/>
      <c r="U16" s="165">
        <v>-6506759.5999999996</v>
      </c>
      <c r="V16" s="200"/>
      <c r="Z16" s="141"/>
      <c r="AA16" s="56"/>
      <c r="AB16" s="56"/>
      <c r="AC16" s="56"/>
      <c r="AD16" s="56"/>
    </row>
    <row r="17" spans="1:30">
      <c r="B17" s="200" t="s">
        <v>471</v>
      </c>
      <c r="C17" s="200"/>
      <c r="D17" s="200"/>
      <c r="E17" s="200"/>
      <c r="F17" s="200"/>
      <c r="G17" s="165"/>
      <c r="H17" s="165"/>
      <c r="I17" s="165"/>
      <c r="J17" s="165"/>
      <c r="K17" s="165"/>
      <c r="L17" s="165"/>
      <c r="M17" s="165"/>
      <c r="N17" s="200"/>
      <c r="O17" s="165"/>
      <c r="P17" s="165"/>
      <c r="Q17" s="165"/>
      <c r="R17" s="165"/>
      <c r="S17" s="165">
        <v>-28610408.149999999</v>
      </c>
      <c r="T17" s="165"/>
      <c r="U17" s="165">
        <v>-31288860.07</v>
      </c>
      <c r="V17" s="200"/>
      <c r="Z17" s="141"/>
      <c r="AA17" s="135"/>
      <c r="AB17" s="135"/>
      <c r="AC17" s="135"/>
      <c r="AD17" s="56"/>
    </row>
    <row r="18" spans="1:30">
      <c r="B18" s="200" t="s">
        <v>504</v>
      </c>
      <c r="C18" s="200"/>
      <c r="D18" s="200"/>
      <c r="E18" s="200"/>
      <c r="F18" s="200"/>
      <c r="G18" s="165"/>
      <c r="H18" s="165"/>
      <c r="I18" s="165"/>
      <c r="J18" s="165"/>
      <c r="K18" s="165"/>
      <c r="L18" s="165"/>
      <c r="M18" s="165"/>
      <c r="N18" s="200"/>
      <c r="O18" s="165"/>
      <c r="P18" s="165"/>
      <c r="Q18" s="165"/>
      <c r="R18" s="165"/>
      <c r="S18" s="165">
        <v>-111049.88</v>
      </c>
      <c r="T18" s="165"/>
      <c r="U18" s="187">
        <v>0</v>
      </c>
      <c r="V18" s="200"/>
      <c r="Z18" s="141"/>
      <c r="AA18" s="135"/>
      <c r="AB18" s="135"/>
      <c r="AC18" s="135"/>
      <c r="AD18" s="56"/>
    </row>
    <row r="19" spans="1:30">
      <c r="B19" s="200" t="s">
        <v>472</v>
      </c>
      <c r="C19" s="200"/>
      <c r="D19" s="200"/>
      <c r="E19" s="200"/>
      <c r="F19" s="200"/>
      <c r="G19" s="165"/>
      <c r="H19" s="165"/>
      <c r="I19" s="165"/>
      <c r="J19" s="165"/>
      <c r="K19" s="165"/>
      <c r="L19" s="165"/>
      <c r="M19" s="165"/>
      <c r="N19" s="200"/>
      <c r="O19" s="165"/>
      <c r="P19" s="165"/>
      <c r="Q19" s="165"/>
      <c r="R19" s="165"/>
      <c r="S19" s="336">
        <v>-763423.65</v>
      </c>
      <c r="T19" s="165"/>
      <c r="U19" s="343">
        <v>0</v>
      </c>
      <c r="V19" s="200"/>
      <c r="Z19" s="141"/>
      <c r="AA19" s="140"/>
      <c r="AB19" s="140"/>
      <c r="AC19" s="81"/>
      <c r="AD19" s="56"/>
    </row>
    <row r="20" spans="1:30">
      <c r="B20" s="200" t="s">
        <v>473</v>
      </c>
      <c r="C20" s="200"/>
      <c r="D20" s="200"/>
      <c r="E20" s="200"/>
      <c r="F20" s="200"/>
      <c r="G20" s="165"/>
      <c r="H20" s="165"/>
      <c r="I20" s="165"/>
      <c r="J20" s="165"/>
      <c r="K20" s="165"/>
      <c r="L20" s="165"/>
      <c r="M20" s="165"/>
      <c r="N20" s="200"/>
      <c r="O20" s="165"/>
      <c r="P20" s="165"/>
      <c r="Q20" s="165"/>
      <c r="R20" s="165"/>
      <c r="S20" s="165">
        <f>SUM(S14:S19)</f>
        <v>201402570.81000003</v>
      </c>
      <c r="T20" s="165"/>
      <c r="U20" s="165">
        <f>SUM(U14:U19)</f>
        <v>-46839757.57</v>
      </c>
      <c r="V20" s="200"/>
      <c r="Z20" s="141"/>
      <c r="AA20" s="136"/>
      <c r="AB20" s="136"/>
      <c r="AC20" s="136"/>
      <c r="AD20" s="56"/>
    </row>
    <row r="21" spans="1:30">
      <c r="B21" s="291" t="s">
        <v>626</v>
      </c>
      <c r="C21" s="200"/>
      <c r="D21" s="200"/>
      <c r="E21" s="200"/>
      <c r="F21" s="200"/>
      <c r="G21" s="165"/>
      <c r="H21" s="165"/>
      <c r="I21" s="165"/>
      <c r="J21" s="165"/>
      <c r="K21" s="165"/>
      <c r="L21" s="165"/>
      <c r="M21" s="165"/>
      <c r="N21" s="200"/>
      <c r="O21" s="165"/>
      <c r="P21" s="165"/>
      <c r="Q21" s="165"/>
      <c r="R21" s="165"/>
      <c r="S21" s="165">
        <v>-18287980</v>
      </c>
      <c r="T21" s="165"/>
      <c r="U21" s="165">
        <v>9585633.5899999999</v>
      </c>
      <c r="V21" s="200"/>
      <c r="Z21" s="141"/>
      <c r="AA21" s="136"/>
      <c r="AB21" s="136"/>
      <c r="AC21" s="136"/>
      <c r="AD21" s="56"/>
    </row>
    <row r="22" spans="1:30" ht="24" thickBot="1">
      <c r="B22" s="200" t="s">
        <v>474</v>
      </c>
      <c r="C22" s="200"/>
      <c r="D22" s="200"/>
      <c r="E22" s="200"/>
      <c r="F22" s="200"/>
      <c r="G22" s="165"/>
      <c r="H22" s="165"/>
      <c r="I22" s="165"/>
      <c r="J22" s="165"/>
      <c r="K22" s="165"/>
      <c r="L22" s="165"/>
      <c r="M22" s="165"/>
      <c r="N22" s="200"/>
      <c r="O22" s="165"/>
      <c r="P22" s="165"/>
      <c r="Q22" s="165"/>
      <c r="R22" s="165"/>
      <c r="S22" s="342">
        <f>SUM(S20:S21)</f>
        <v>183114590.81000003</v>
      </c>
      <c r="T22" s="165"/>
      <c r="U22" s="342">
        <f>SUM(U20:U21)</f>
        <v>-37254123.980000004</v>
      </c>
      <c r="V22" s="200"/>
      <c r="Z22" s="141"/>
      <c r="AA22" s="136"/>
      <c r="AB22" s="136"/>
      <c r="AC22" s="136"/>
      <c r="AD22" s="56"/>
    </row>
    <row r="23" spans="1:30" ht="24" thickTop="1"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165"/>
      <c r="P23" s="165"/>
      <c r="Q23" s="165"/>
      <c r="R23" s="165"/>
      <c r="V23" s="200"/>
      <c r="Z23" s="56"/>
      <c r="AA23" s="166"/>
      <c r="AB23" s="166"/>
      <c r="AC23" s="166"/>
      <c r="AD23" s="56"/>
    </row>
    <row r="24" spans="1:30">
      <c r="A24" s="105"/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252"/>
      <c r="N24" s="105"/>
      <c r="O24" s="253"/>
      <c r="P24" s="105"/>
      <c r="Q24" s="105"/>
      <c r="R24" s="105"/>
      <c r="S24" s="105"/>
      <c r="T24" s="105"/>
      <c r="U24" s="105"/>
      <c r="Z24" s="56"/>
      <c r="AA24" s="56"/>
      <c r="AB24" s="56"/>
      <c r="AC24" s="56"/>
      <c r="AD24" s="56"/>
    </row>
    <row r="25" spans="1:30">
      <c r="A25" s="101"/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Z25" s="56"/>
      <c r="AA25" s="56"/>
      <c r="AB25" s="56"/>
      <c r="AC25" s="56"/>
      <c r="AD25" s="56"/>
    </row>
    <row r="26" spans="1:30">
      <c r="A26" s="101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5"/>
    </row>
    <row r="27" spans="1:30">
      <c r="A27" s="101"/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201"/>
    </row>
    <row r="28" spans="1:30">
      <c r="A28" s="101"/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310" t="s">
        <v>221</v>
      </c>
    </row>
    <row r="29" spans="1:30">
      <c r="B29" s="200"/>
      <c r="C29" s="200"/>
      <c r="D29" s="200"/>
      <c r="E29" s="200"/>
      <c r="F29" s="200"/>
      <c r="G29" s="383" t="s">
        <v>178</v>
      </c>
      <c r="H29" s="383"/>
      <c r="I29" s="383"/>
      <c r="J29" s="383"/>
      <c r="K29" s="383"/>
      <c r="L29" s="383"/>
      <c r="M29" s="383"/>
      <c r="N29" s="383"/>
      <c r="O29" s="383"/>
      <c r="P29" s="383"/>
      <c r="Q29" s="383"/>
      <c r="R29" s="383"/>
      <c r="S29" s="383"/>
      <c r="T29" s="383"/>
      <c r="U29" s="383"/>
    </row>
    <row r="30" spans="1:30">
      <c r="B30" s="200"/>
      <c r="C30" s="200"/>
      <c r="D30" s="200"/>
      <c r="E30" s="200"/>
      <c r="F30" s="200"/>
      <c r="G30" s="389" t="s">
        <v>565</v>
      </c>
      <c r="H30" s="389"/>
      <c r="I30" s="389"/>
      <c r="J30" s="389"/>
      <c r="K30" s="389"/>
      <c r="L30" s="389"/>
      <c r="M30" s="389"/>
      <c r="N30" s="389"/>
      <c r="O30" s="389"/>
      <c r="P30" s="389"/>
      <c r="Q30" s="389"/>
      <c r="R30" s="389"/>
      <c r="S30" s="389"/>
      <c r="T30" s="389"/>
      <c r="U30" s="389"/>
    </row>
    <row r="31" spans="1:30" ht="25.2" customHeight="1">
      <c r="B31" s="202"/>
      <c r="C31" s="202"/>
      <c r="D31" s="202"/>
      <c r="E31" s="202"/>
      <c r="F31" s="202"/>
      <c r="G31" s="387" t="s">
        <v>465</v>
      </c>
      <c r="H31" s="387"/>
      <c r="I31" s="387"/>
      <c r="J31" s="314"/>
      <c r="K31" s="388" t="s">
        <v>466</v>
      </c>
      <c r="L31" s="388"/>
      <c r="M31" s="388"/>
      <c r="N31" s="202"/>
      <c r="O31" s="387" t="s">
        <v>631</v>
      </c>
      <c r="P31" s="387"/>
      <c r="Q31" s="387"/>
      <c r="R31" s="314"/>
      <c r="S31" s="387" t="s">
        <v>209</v>
      </c>
      <c r="T31" s="387"/>
      <c r="U31" s="387"/>
    </row>
    <row r="32" spans="1:30" ht="25.2" customHeight="1">
      <c r="B32" s="202"/>
      <c r="C32" s="202"/>
      <c r="D32" s="202"/>
      <c r="E32" s="202"/>
      <c r="F32" s="202"/>
      <c r="G32" s="313">
        <v>2020</v>
      </c>
      <c r="H32" s="325"/>
      <c r="I32" s="313">
        <v>2019</v>
      </c>
      <c r="J32" s="326"/>
      <c r="K32" s="313">
        <v>2020</v>
      </c>
      <c r="L32" s="325"/>
      <c r="M32" s="313">
        <v>2019</v>
      </c>
      <c r="N32" s="202"/>
      <c r="O32" s="313">
        <v>2020</v>
      </c>
      <c r="P32" s="325"/>
      <c r="Q32" s="313">
        <v>2019</v>
      </c>
      <c r="R32" s="326"/>
      <c r="S32" s="313">
        <v>2020</v>
      </c>
      <c r="T32" s="325"/>
      <c r="U32" s="313">
        <v>2019</v>
      </c>
    </row>
    <row r="33" spans="2:21">
      <c r="B33" s="200" t="s">
        <v>467</v>
      </c>
      <c r="C33" s="200"/>
      <c r="D33" s="200"/>
      <c r="E33" s="200"/>
      <c r="F33" s="200"/>
      <c r="G33" s="165">
        <v>426987349.92000002</v>
      </c>
      <c r="H33" s="165"/>
      <c r="I33" s="165">
        <v>600015394.78999996</v>
      </c>
      <c r="J33" s="165"/>
      <c r="K33" s="165">
        <v>31686012.579999998</v>
      </c>
      <c r="L33" s="165"/>
      <c r="M33" s="165">
        <v>39196852.140000001</v>
      </c>
      <c r="N33" s="200"/>
      <c r="O33" s="344">
        <v>16600321.960000001</v>
      </c>
      <c r="P33" s="43"/>
      <c r="Q33" s="43">
        <v>40273941.359999999</v>
      </c>
      <c r="R33" s="43"/>
      <c r="S33" s="43">
        <f>G33+K33+O33</f>
        <v>475273684.45999998</v>
      </c>
      <c r="T33" s="165"/>
      <c r="U33" s="165">
        <f>I33+M33+Q33</f>
        <v>679486188.28999996</v>
      </c>
    </row>
    <row r="34" spans="2:21">
      <c r="B34" s="200" t="s">
        <v>468</v>
      </c>
      <c r="C34" s="200"/>
      <c r="D34" s="200"/>
      <c r="E34" s="200"/>
      <c r="F34" s="200"/>
      <c r="G34" s="165">
        <v>-203194521.97999999</v>
      </c>
      <c r="H34" s="165"/>
      <c r="I34" s="165">
        <v>-297350195.91000003</v>
      </c>
      <c r="J34" s="165"/>
      <c r="K34" s="165">
        <v>-35919270.600000001</v>
      </c>
      <c r="L34" s="165"/>
      <c r="M34" s="336">
        <v>-46151094.390000001</v>
      </c>
      <c r="N34" s="200"/>
      <c r="O34" s="344">
        <v>-19533816.16</v>
      </c>
      <c r="P34" s="43"/>
      <c r="Q34" s="43">
        <v>-35252995.699999996</v>
      </c>
      <c r="R34" s="43"/>
      <c r="S34" s="345">
        <f>G34+K34+O34</f>
        <v>-258647608.73999998</v>
      </c>
      <c r="T34" s="165"/>
      <c r="U34" s="336">
        <f>I34+M34+Q34</f>
        <v>-378754286</v>
      </c>
    </row>
    <row r="35" spans="2:21">
      <c r="B35" s="200" t="s">
        <v>469</v>
      </c>
      <c r="C35" s="200"/>
      <c r="D35" s="200"/>
      <c r="E35" s="200"/>
      <c r="F35" s="200"/>
      <c r="G35" s="338">
        <f>SUM(G33:G34)</f>
        <v>223792827.94000003</v>
      </c>
      <c r="H35" s="165"/>
      <c r="I35" s="338">
        <f>SUM(I33:I34)</f>
        <v>302665198.87999994</v>
      </c>
      <c r="J35" s="165"/>
      <c r="K35" s="338">
        <f>SUM(K33:K34)</f>
        <v>-4233258.0200000033</v>
      </c>
      <c r="L35" s="165"/>
      <c r="M35" s="338">
        <f>SUM(M33:M34)</f>
        <v>-6954242.25</v>
      </c>
      <c r="N35" s="200"/>
      <c r="O35" s="338">
        <f>SUM(O33:O34)</f>
        <v>-2933494.1999999993</v>
      </c>
      <c r="P35" s="165"/>
      <c r="Q35" s="338">
        <f>SUM(Q33:Q34)</f>
        <v>5020945.6600000039</v>
      </c>
      <c r="R35" s="165"/>
      <c r="S35" s="339">
        <f>SUM(S33:S34)</f>
        <v>216626075.72</v>
      </c>
      <c r="T35" s="165"/>
      <c r="U35" s="165">
        <f>SUM(U33:U34)</f>
        <v>300731902.28999996</v>
      </c>
    </row>
    <row r="36" spans="2:21">
      <c r="B36" s="200" t="s">
        <v>470</v>
      </c>
      <c r="C36" s="200"/>
      <c r="D36" s="200"/>
      <c r="E36" s="200"/>
      <c r="F36" s="200"/>
      <c r="G36" s="165"/>
      <c r="H36" s="165"/>
      <c r="I36" s="165"/>
      <c r="J36" s="165"/>
      <c r="K36" s="165"/>
      <c r="L36" s="165"/>
      <c r="M36" s="165"/>
      <c r="N36" s="200"/>
      <c r="O36" s="165"/>
      <c r="P36" s="165"/>
      <c r="Q36" s="165"/>
      <c r="R36" s="165"/>
      <c r="S36" s="165">
        <v>8085006.3300000001</v>
      </c>
      <c r="T36" s="165"/>
      <c r="U36" s="43">
        <v>10595782.02</v>
      </c>
    </row>
    <row r="37" spans="2:21">
      <c r="B37" s="200" t="s">
        <v>369</v>
      </c>
      <c r="C37" s="200"/>
      <c r="D37" s="200"/>
      <c r="E37" s="200"/>
      <c r="F37" s="200"/>
      <c r="G37" s="165"/>
      <c r="H37" s="165"/>
      <c r="I37" s="165"/>
      <c r="J37" s="165"/>
      <c r="K37" s="165"/>
      <c r="L37" s="165"/>
      <c r="M37" s="165"/>
      <c r="N37" s="200"/>
      <c r="O37" s="165"/>
      <c r="P37" s="165"/>
      <c r="Q37" s="165"/>
      <c r="R37" s="165"/>
      <c r="S37" s="165">
        <v>-44270242.689999998</v>
      </c>
      <c r="T37" s="165"/>
      <c r="U37" s="43">
        <v>-40761329.159999996</v>
      </c>
    </row>
    <row r="38" spans="2:21">
      <c r="B38" s="200" t="s">
        <v>471</v>
      </c>
      <c r="C38" s="200"/>
      <c r="D38" s="200"/>
      <c r="E38" s="200"/>
      <c r="F38" s="200"/>
      <c r="G38" s="165"/>
      <c r="H38" s="165"/>
      <c r="I38" s="165"/>
      <c r="J38" s="165"/>
      <c r="K38" s="165"/>
      <c r="L38" s="165"/>
      <c r="M38" s="165"/>
      <c r="N38" s="200"/>
      <c r="O38" s="165"/>
      <c r="P38" s="165"/>
      <c r="Q38" s="165"/>
      <c r="R38" s="165"/>
      <c r="S38" s="165">
        <v>-89315159.340000004</v>
      </c>
      <c r="T38" s="165"/>
      <c r="U38" s="43">
        <v>-85663494.359999999</v>
      </c>
    </row>
    <row r="39" spans="2:21">
      <c r="B39" s="200" t="s">
        <v>504</v>
      </c>
      <c r="C39" s="200"/>
      <c r="D39" s="200"/>
      <c r="E39" s="200"/>
      <c r="F39" s="200"/>
      <c r="G39" s="165"/>
      <c r="H39" s="165"/>
      <c r="I39" s="165"/>
      <c r="J39" s="165"/>
      <c r="K39" s="165"/>
      <c r="L39" s="165"/>
      <c r="M39" s="165"/>
      <c r="N39" s="200"/>
      <c r="O39" s="165"/>
      <c r="P39" s="165"/>
      <c r="Q39" s="165"/>
      <c r="R39" s="165"/>
      <c r="S39" s="165">
        <v>-167781.89</v>
      </c>
      <c r="T39" s="165"/>
      <c r="U39" s="187">
        <v>0</v>
      </c>
    </row>
    <row r="40" spans="2:21">
      <c r="B40" s="200" t="s">
        <v>472</v>
      </c>
      <c r="C40" s="200"/>
      <c r="D40" s="200"/>
      <c r="E40" s="200"/>
      <c r="F40" s="200"/>
      <c r="G40" s="165"/>
      <c r="H40" s="165"/>
      <c r="I40" s="165"/>
      <c r="J40" s="165"/>
      <c r="K40" s="165"/>
      <c r="L40" s="165"/>
      <c r="M40" s="165"/>
      <c r="N40" s="200"/>
      <c r="O40" s="165"/>
      <c r="P40" s="165"/>
      <c r="Q40" s="165"/>
      <c r="R40" s="165"/>
      <c r="S40" s="336">
        <v>-3482061.59</v>
      </c>
      <c r="T40" s="165"/>
      <c r="U40" s="343">
        <v>0</v>
      </c>
    </row>
    <row r="41" spans="2:21">
      <c r="B41" s="200" t="s">
        <v>473</v>
      </c>
      <c r="C41" s="200"/>
      <c r="D41" s="200"/>
      <c r="E41" s="200"/>
      <c r="F41" s="200"/>
      <c r="G41" s="165"/>
      <c r="H41" s="165"/>
      <c r="I41" s="165"/>
      <c r="J41" s="165"/>
      <c r="K41" s="165"/>
      <c r="L41" s="165"/>
      <c r="M41" s="165"/>
      <c r="N41" s="200"/>
      <c r="O41" s="165"/>
      <c r="P41" s="165"/>
      <c r="Q41" s="165"/>
      <c r="R41" s="165"/>
      <c r="S41" s="165">
        <f>SUM(S35:S40)</f>
        <v>87475836.540000007</v>
      </c>
      <c r="T41" s="165"/>
      <c r="U41" s="165">
        <f>SUM(U35:U40)</f>
        <v>184902860.78999996</v>
      </c>
    </row>
    <row r="42" spans="2:21">
      <c r="B42" s="291" t="s">
        <v>626</v>
      </c>
      <c r="C42" s="200"/>
      <c r="D42" s="200"/>
      <c r="E42" s="200"/>
      <c r="F42" s="200"/>
      <c r="G42" s="165"/>
      <c r="H42" s="165"/>
      <c r="I42" s="165"/>
      <c r="J42" s="165"/>
      <c r="K42" s="165"/>
      <c r="L42" s="165"/>
      <c r="M42" s="165"/>
      <c r="N42" s="200"/>
      <c r="O42" s="165"/>
      <c r="P42" s="165"/>
      <c r="Q42" s="165"/>
      <c r="R42" s="165"/>
      <c r="S42" s="165">
        <v>-18753894.440000001</v>
      </c>
      <c r="T42" s="165"/>
      <c r="U42" s="165">
        <v>-37801310.82</v>
      </c>
    </row>
    <row r="43" spans="2:21" ht="24" thickBot="1">
      <c r="B43" s="200" t="s">
        <v>474</v>
      </c>
      <c r="C43" s="200"/>
      <c r="D43" s="200"/>
      <c r="E43" s="200"/>
      <c r="F43" s="200"/>
      <c r="G43" s="165"/>
      <c r="H43" s="165"/>
      <c r="I43" s="165"/>
      <c r="J43" s="165"/>
      <c r="K43" s="165"/>
      <c r="L43" s="165"/>
      <c r="M43" s="165"/>
      <c r="N43" s="200"/>
      <c r="O43" s="165"/>
      <c r="P43" s="165"/>
      <c r="Q43" s="165"/>
      <c r="R43" s="165"/>
      <c r="S43" s="342">
        <f>SUM(S41:S42)</f>
        <v>68721942.100000009</v>
      </c>
      <c r="T43" s="165"/>
      <c r="U43" s="342">
        <f>SUM(U41:U42)</f>
        <v>147101549.96999997</v>
      </c>
    </row>
    <row r="44" spans="2:21" ht="24" thickTop="1"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165"/>
      <c r="P44" s="165"/>
      <c r="Q44" s="165"/>
      <c r="R44" s="165"/>
      <c r="S44" s="165"/>
      <c r="T44" s="165"/>
      <c r="U44" s="165"/>
    </row>
    <row r="54" spans="2:21"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310" t="s">
        <v>221</v>
      </c>
    </row>
    <row r="55" spans="2:21">
      <c r="B55" s="200"/>
      <c r="C55" s="200"/>
      <c r="D55" s="200"/>
      <c r="E55" s="200"/>
      <c r="F55" s="200"/>
      <c r="G55" s="383" t="s">
        <v>193</v>
      </c>
      <c r="H55" s="383"/>
      <c r="I55" s="383"/>
      <c r="J55" s="383"/>
      <c r="K55" s="383"/>
      <c r="L55" s="383"/>
      <c r="M55" s="383"/>
      <c r="N55" s="383"/>
      <c r="O55" s="383"/>
      <c r="P55" s="383"/>
      <c r="Q55" s="383"/>
      <c r="R55" s="383"/>
      <c r="S55" s="383"/>
      <c r="T55" s="383"/>
      <c r="U55" s="383"/>
    </row>
    <row r="56" spans="2:21">
      <c r="B56" s="200"/>
      <c r="C56" s="200"/>
      <c r="D56" s="200"/>
      <c r="E56" s="200"/>
      <c r="F56" s="200"/>
      <c r="G56" s="389" t="s">
        <v>566</v>
      </c>
      <c r="H56" s="389"/>
      <c r="I56" s="389"/>
      <c r="J56" s="389"/>
      <c r="K56" s="389"/>
      <c r="L56" s="389"/>
      <c r="M56" s="389"/>
      <c r="N56" s="389"/>
      <c r="O56" s="389"/>
      <c r="P56" s="389"/>
      <c r="Q56" s="389"/>
      <c r="R56" s="389"/>
      <c r="S56" s="389"/>
      <c r="T56" s="389"/>
      <c r="U56" s="389"/>
    </row>
    <row r="57" spans="2:21">
      <c r="B57" s="202"/>
      <c r="C57" s="202"/>
      <c r="D57" s="202"/>
      <c r="E57" s="202"/>
      <c r="F57" s="202"/>
      <c r="G57" s="387" t="s">
        <v>465</v>
      </c>
      <c r="H57" s="387"/>
      <c r="I57" s="387"/>
      <c r="J57" s="314"/>
      <c r="K57" s="388" t="s">
        <v>466</v>
      </c>
      <c r="L57" s="388"/>
      <c r="M57" s="388"/>
      <c r="N57" s="202"/>
      <c r="O57" s="387" t="s">
        <v>631</v>
      </c>
      <c r="P57" s="387"/>
      <c r="Q57" s="387"/>
      <c r="R57" s="314"/>
      <c r="S57" s="387" t="s">
        <v>209</v>
      </c>
      <c r="T57" s="387"/>
      <c r="U57" s="387"/>
    </row>
    <row r="58" spans="2:21">
      <c r="B58" s="202"/>
      <c r="C58" s="202"/>
      <c r="D58" s="202"/>
      <c r="E58" s="202"/>
      <c r="F58" s="202"/>
      <c r="G58" s="313">
        <v>2020</v>
      </c>
      <c r="H58" s="325"/>
      <c r="I58" s="313">
        <v>2019</v>
      </c>
      <c r="J58" s="326"/>
      <c r="K58" s="313">
        <v>2020</v>
      </c>
      <c r="L58" s="325"/>
      <c r="M58" s="313">
        <v>2019</v>
      </c>
      <c r="N58" s="202"/>
      <c r="O58" s="313">
        <v>2020</v>
      </c>
      <c r="P58" s="325"/>
      <c r="Q58" s="313">
        <v>2019</v>
      </c>
      <c r="R58" s="326"/>
      <c r="S58" s="313">
        <v>2020</v>
      </c>
      <c r="T58" s="325"/>
      <c r="U58" s="313">
        <v>2019</v>
      </c>
    </row>
    <row r="59" spans="2:21">
      <c r="B59" s="200" t="s">
        <v>467</v>
      </c>
      <c r="C59" s="200"/>
      <c r="D59" s="200"/>
      <c r="E59" s="200"/>
      <c r="F59" s="200"/>
      <c r="G59" s="165">
        <f>415017089.99+534953.04</f>
        <v>415552043.03000003</v>
      </c>
      <c r="H59" s="165"/>
      <c r="I59" s="165">
        <v>8811805.9399999995</v>
      </c>
      <c r="J59" s="165"/>
      <c r="K59" s="165">
        <v>11289424.399999999</v>
      </c>
      <c r="L59" s="165"/>
      <c r="M59" s="165">
        <v>11345877.939999999</v>
      </c>
      <c r="N59" s="200"/>
      <c r="O59" s="335">
        <v>6793814</v>
      </c>
      <c r="P59" s="165"/>
      <c r="Q59" s="335">
        <v>13557753.1</v>
      </c>
      <c r="R59" s="165"/>
      <c r="S59" s="335">
        <f>G59+K59+O59</f>
        <v>433635281.43000001</v>
      </c>
      <c r="T59" s="165"/>
      <c r="U59" s="165">
        <f>I59+M59+Q59</f>
        <v>33715436.979999997</v>
      </c>
    </row>
    <row r="60" spans="2:21">
      <c r="B60" s="200" t="s">
        <v>468</v>
      </c>
      <c r="C60" s="200"/>
      <c r="D60" s="200"/>
      <c r="E60" s="200"/>
      <c r="F60" s="200"/>
      <c r="G60" s="165">
        <v>-161360053.43000001</v>
      </c>
      <c r="H60" s="165"/>
      <c r="I60" s="165">
        <v>-21101092.440000001</v>
      </c>
      <c r="J60" s="165"/>
      <c r="K60" s="165">
        <v>-11851154.74</v>
      </c>
      <c r="L60" s="165"/>
      <c r="M60" s="336">
        <v>-12798197.560000001</v>
      </c>
      <c r="N60" s="200"/>
      <c r="O60" s="337">
        <v>-8112801.8099999996</v>
      </c>
      <c r="P60" s="165"/>
      <c r="Q60" s="337">
        <v>-12550743.83</v>
      </c>
      <c r="R60" s="165"/>
      <c r="S60" s="335">
        <f>G60+K60+O60</f>
        <v>-181324009.98000002</v>
      </c>
      <c r="T60" s="165"/>
      <c r="U60" s="336">
        <f>I60+M60+Q60</f>
        <v>-46450033.829999998</v>
      </c>
    </row>
    <row r="61" spans="2:21">
      <c r="B61" s="200" t="s">
        <v>469</v>
      </c>
      <c r="C61" s="200"/>
      <c r="D61" s="200"/>
      <c r="E61" s="200"/>
      <c r="F61" s="200"/>
      <c r="G61" s="338">
        <f>SUM(G59:G60)</f>
        <v>254191989.60000002</v>
      </c>
      <c r="H61" s="165"/>
      <c r="I61" s="338">
        <f>SUM(I59:I60)</f>
        <v>-12289286.500000002</v>
      </c>
      <c r="J61" s="165"/>
      <c r="K61" s="338">
        <f>SUM(K59:K60)</f>
        <v>-561730.34000000171</v>
      </c>
      <c r="L61" s="165"/>
      <c r="M61" s="338">
        <f>SUM(M59:M60)</f>
        <v>-1452319.620000001</v>
      </c>
      <c r="N61" s="200"/>
      <c r="O61" s="338">
        <f>SUM(O59:O60)</f>
        <v>-1318987.8099999996</v>
      </c>
      <c r="P61" s="165"/>
      <c r="Q61" s="338">
        <f>SUM(Q59:Q60)</f>
        <v>1007009.2699999996</v>
      </c>
      <c r="R61" s="165"/>
      <c r="S61" s="339">
        <f>SUM(S59:S60)</f>
        <v>252311271.44999999</v>
      </c>
      <c r="T61" s="165"/>
      <c r="U61" s="165">
        <f>SUM(U59:U60)</f>
        <v>-12734596.850000001</v>
      </c>
    </row>
    <row r="62" spans="2:21">
      <c r="B62" s="200" t="s">
        <v>470</v>
      </c>
      <c r="C62" s="200"/>
      <c r="D62" s="200"/>
      <c r="E62" s="200"/>
      <c r="F62" s="200"/>
      <c r="G62" s="165"/>
      <c r="H62" s="165"/>
      <c r="I62" s="165"/>
      <c r="J62" s="165"/>
      <c r="K62" s="165"/>
      <c r="L62" s="165"/>
      <c r="M62" s="165"/>
      <c r="N62" s="200"/>
      <c r="O62" s="165"/>
      <c r="P62" s="165"/>
      <c r="Q62" s="165"/>
      <c r="R62" s="165"/>
      <c r="S62" s="165">
        <v>1759936.7700000014</v>
      </c>
      <c r="T62" s="165"/>
      <c r="U62" s="340">
        <v>3768811.2800000021</v>
      </c>
    </row>
    <row r="63" spans="2:21">
      <c r="B63" s="200" t="s">
        <v>369</v>
      </c>
      <c r="C63" s="200"/>
      <c r="D63" s="200"/>
      <c r="E63" s="200"/>
      <c r="F63" s="200"/>
      <c r="G63" s="165"/>
      <c r="H63" s="165"/>
      <c r="I63" s="165"/>
      <c r="J63" s="165"/>
      <c r="K63" s="165"/>
      <c r="L63" s="165"/>
      <c r="M63" s="165"/>
      <c r="N63" s="200"/>
      <c r="O63" s="165"/>
      <c r="P63" s="165"/>
      <c r="Q63" s="165"/>
      <c r="R63" s="165"/>
      <c r="S63" s="165">
        <v>-22856885.539999999</v>
      </c>
      <c r="T63" s="165"/>
      <c r="U63" s="340">
        <v>-6506777.2000000002</v>
      </c>
    </row>
    <row r="64" spans="2:21">
      <c r="B64" s="200" t="s">
        <v>471</v>
      </c>
      <c r="C64" s="200"/>
      <c r="D64" s="200"/>
      <c r="E64" s="200"/>
      <c r="F64" s="200"/>
      <c r="G64" s="165"/>
      <c r="H64" s="165"/>
      <c r="I64" s="165"/>
      <c r="J64" s="165"/>
      <c r="K64" s="165"/>
      <c r="L64" s="165"/>
      <c r="M64" s="165"/>
      <c r="N64" s="200"/>
      <c r="O64" s="165"/>
      <c r="P64" s="165"/>
      <c r="Q64" s="165"/>
      <c r="R64" s="165"/>
      <c r="S64" s="165">
        <v>-28314546.120000001</v>
      </c>
      <c r="T64" s="165"/>
      <c r="U64" s="250">
        <v>-31077947.09</v>
      </c>
    </row>
    <row r="65" spans="2:21">
      <c r="B65" s="200" t="s">
        <v>504</v>
      </c>
      <c r="C65" s="200"/>
      <c r="D65" s="200"/>
      <c r="E65" s="200"/>
      <c r="F65" s="200"/>
      <c r="G65" s="165"/>
      <c r="H65" s="165"/>
      <c r="I65" s="165"/>
      <c r="J65" s="165"/>
      <c r="K65" s="165"/>
      <c r="L65" s="165"/>
      <c r="M65" s="165"/>
      <c r="N65" s="200"/>
      <c r="O65" s="165"/>
      <c r="P65" s="165"/>
      <c r="Q65" s="165"/>
      <c r="R65" s="165"/>
      <c r="S65" s="336">
        <v>-111049.88</v>
      </c>
      <c r="T65" s="165"/>
      <c r="U65" s="341">
        <v>0</v>
      </c>
    </row>
    <row r="66" spans="2:21">
      <c r="B66" s="200" t="s">
        <v>473</v>
      </c>
      <c r="C66" s="200"/>
      <c r="D66" s="200"/>
      <c r="E66" s="200"/>
      <c r="F66" s="200"/>
      <c r="G66" s="165"/>
      <c r="H66" s="165"/>
      <c r="I66" s="165"/>
      <c r="J66" s="165"/>
      <c r="K66" s="165"/>
      <c r="L66" s="165"/>
      <c r="M66" s="165"/>
      <c r="N66" s="200"/>
      <c r="O66" s="165"/>
      <c r="P66" s="165"/>
      <c r="Q66" s="165"/>
      <c r="R66" s="165"/>
      <c r="S66" s="165">
        <f>SUM(S61:S65)</f>
        <v>202788726.68000001</v>
      </c>
      <c r="T66" s="165"/>
      <c r="U66" s="165">
        <f>SUM(U61:U65)</f>
        <v>-46550509.859999999</v>
      </c>
    </row>
    <row r="67" spans="2:21">
      <c r="B67" s="291" t="s">
        <v>626</v>
      </c>
      <c r="C67" s="200"/>
      <c r="D67" s="200"/>
      <c r="E67" s="200"/>
      <c r="F67" s="200"/>
      <c r="G67" s="165"/>
      <c r="H67" s="165"/>
      <c r="I67" s="165"/>
      <c r="J67" s="165"/>
      <c r="K67" s="165"/>
      <c r="L67" s="165"/>
      <c r="M67" s="165"/>
      <c r="N67" s="200"/>
      <c r="O67" s="165"/>
      <c r="P67" s="165"/>
      <c r="Q67" s="165"/>
      <c r="R67" s="165"/>
      <c r="S67" s="165">
        <v>-18287980</v>
      </c>
      <c r="T67" s="165"/>
      <c r="U67" s="340">
        <v>9585633.5899999999</v>
      </c>
    </row>
    <row r="68" spans="2:21" ht="24" thickBot="1">
      <c r="B68" s="200" t="s">
        <v>474</v>
      </c>
      <c r="C68" s="200"/>
      <c r="D68" s="200"/>
      <c r="E68" s="200"/>
      <c r="F68" s="200"/>
      <c r="G68" s="165"/>
      <c r="H68" s="165"/>
      <c r="I68" s="165"/>
      <c r="J68" s="165"/>
      <c r="K68" s="165"/>
      <c r="L68" s="165"/>
      <c r="M68" s="165"/>
      <c r="N68" s="200"/>
      <c r="O68" s="165"/>
      <c r="P68" s="165"/>
      <c r="Q68" s="165"/>
      <c r="R68" s="165"/>
      <c r="S68" s="342">
        <f>SUM(S66:S67)</f>
        <v>184500746.68000001</v>
      </c>
      <c r="T68" s="165"/>
      <c r="U68" s="342">
        <f>SUM(U66:U67)</f>
        <v>-36964876.269999996</v>
      </c>
    </row>
    <row r="69" spans="2:21" ht="24" thickTop="1">
      <c r="C69" s="200"/>
      <c r="D69" s="200"/>
      <c r="E69" s="200"/>
      <c r="F69" s="200"/>
      <c r="G69" s="200"/>
      <c r="H69" s="200"/>
      <c r="I69" s="200"/>
      <c r="J69" s="200"/>
      <c r="K69" s="200"/>
      <c r="L69" s="200"/>
      <c r="M69" s="200"/>
      <c r="N69" s="200"/>
      <c r="O69" s="165"/>
      <c r="P69" s="165"/>
      <c r="Q69" s="165"/>
      <c r="R69" s="165"/>
      <c r="S69" s="165"/>
      <c r="T69" s="165"/>
      <c r="U69" s="165"/>
    </row>
    <row r="70" spans="2:21"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</row>
    <row r="71" spans="2:21"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</row>
    <row r="80" spans="2:21"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310" t="s">
        <v>221</v>
      </c>
    </row>
    <row r="81" spans="2:29">
      <c r="B81" s="200"/>
      <c r="C81" s="200"/>
      <c r="D81" s="200"/>
      <c r="E81" s="200"/>
      <c r="F81" s="200"/>
      <c r="G81" s="383" t="s">
        <v>193</v>
      </c>
      <c r="H81" s="383"/>
      <c r="I81" s="383"/>
      <c r="J81" s="383"/>
      <c r="K81" s="383"/>
      <c r="L81" s="383"/>
      <c r="M81" s="383"/>
      <c r="N81" s="383"/>
      <c r="O81" s="383"/>
      <c r="P81" s="383"/>
      <c r="Q81" s="383"/>
      <c r="R81" s="383"/>
      <c r="S81" s="383"/>
      <c r="T81" s="383"/>
      <c r="U81" s="383"/>
    </row>
    <row r="82" spans="2:29">
      <c r="B82" s="200"/>
      <c r="C82" s="200"/>
      <c r="D82" s="200"/>
      <c r="E82" s="200"/>
      <c r="F82" s="200"/>
      <c r="G82" s="389" t="s">
        <v>565</v>
      </c>
      <c r="H82" s="389"/>
      <c r="I82" s="389"/>
      <c r="J82" s="389"/>
      <c r="K82" s="389"/>
      <c r="L82" s="389"/>
      <c r="M82" s="389"/>
      <c r="N82" s="389"/>
      <c r="O82" s="389"/>
      <c r="P82" s="389"/>
      <c r="Q82" s="389"/>
      <c r="R82" s="389"/>
      <c r="S82" s="389"/>
      <c r="T82" s="389"/>
      <c r="U82" s="389"/>
    </row>
    <row r="83" spans="2:29">
      <c r="B83" s="202"/>
      <c r="C83" s="202"/>
      <c r="D83" s="202"/>
      <c r="E83" s="202"/>
      <c r="F83" s="202"/>
      <c r="G83" s="387" t="s">
        <v>465</v>
      </c>
      <c r="H83" s="387"/>
      <c r="I83" s="387"/>
      <c r="J83" s="314"/>
      <c r="K83" s="388" t="s">
        <v>466</v>
      </c>
      <c r="L83" s="388"/>
      <c r="M83" s="388"/>
      <c r="N83" s="202"/>
      <c r="O83" s="387" t="s">
        <v>631</v>
      </c>
      <c r="P83" s="387"/>
      <c r="Q83" s="387"/>
      <c r="R83" s="314"/>
      <c r="S83" s="387" t="s">
        <v>209</v>
      </c>
      <c r="T83" s="387"/>
      <c r="U83" s="387"/>
      <c r="Y83" s="191"/>
      <c r="AA83" s="99"/>
      <c r="AB83" s="99"/>
    </row>
    <row r="84" spans="2:29">
      <c r="B84" s="202"/>
      <c r="C84" s="202"/>
      <c r="D84" s="202"/>
      <c r="E84" s="202"/>
      <c r="F84" s="202"/>
      <c r="G84" s="313">
        <v>2020</v>
      </c>
      <c r="H84" s="325"/>
      <c r="I84" s="313">
        <v>2019</v>
      </c>
      <c r="J84" s="326"/>
      <c r="K84" s="313">
        <v>2020</v>
      </c>
      <c r="L84" s="325"/>
      <c r="M84" s="313">
        <v>2019</v>
      </c>
      <c r="N84" s="202"/>
      <c r="O84" s="313">
        <v>2020</v>
      </c>
      <c r="P84" s="325"/>
      <c r="Q84" s="313">
        <v>2019</v>
      </c>
      <c r="R84" s="326"/>
      <c r="S84" s="313">
        <v>2020</v>
      </c>
      <c r="T84" s="325"/>
      <c r="U84" s="313">
        <v>2019</v>
      </c>
      <c r="Y84" s="191"/>
      <c r="AA84" s="99"/>
      <c r="AB84" s="99"/>
    </row>
    <row r="85" spans="2:29">
      <c r="B85" s="200" t="s">
        <v>467</v>
      </c>
      <c r="C85" s="200"/>
      <c r="D85" s="200"/>
      <c r="E85" s="200"/>
      <c r="F85" s="200"/>
      <c r="G85" s="165">
        <f>420573649.72+303710</f>
        <v>420877359.72000003</v>
      </c>
      <c r="H85" s="165"/>
      <c r="I85" s="165">
        <v>591893865.67000008</v>
      </c>
      <c r="J85" s="165"/>
      <c r="K85" s="165">
        <v>31686012.579999998</v>
      </c>
      <c r="L85" s="165"/>
      <c r="M85" s="165">
        <v>39196852.140000001</v>
      </c>
      <c r="N85" s="200"/>
      <c r="O85" s="335">
        <v>16600321.960000001</v>
      </c>
      <c r="P85" s="165"/>
      <c r="Q85" s="335">
        <v>40367437.960000001</v>
      </c>
      <c r="R85" s="165"/>
      <c r="S85" s="335">
        <f>G85+K85+O85</f>
        <v>469163694.25999999</v>
      </c>
      <c r="T85" s="165"/>
      <c r="U85" s="165">
        <f>I85+M85+Q85</f>
        <v>671458155.7700001</v>
      </c>
      <c r="Z85" s="25"/>
      <c r="AB85" s="25"/>
    </row>
    <row r="86" spans="2:29">
      <c r="B86" s="200" t="s">
        <v>468</v>
      </c>
      <c r="C86" s="200"/>
      <c r="D86" s="200"/>
      <c r="E86" s="200"/>
      <c r="F86" s="200"/>
      <c r="G86" s="165">
        <v>-197618713.26999998</v>
      </c>
      <c r="H86" s="165"/>
      <c r="I86" s="165">
        <v>-286013418.19</v>
      </c>
      <c r="J86" s="165"/>
      <c r="K86" s="165">
        <v>-35919270.600000001</v>
      </c>
      <c r="L86" s="165"/>
      <c r="M86" s="336">
        <v>-46151094.390000001</v>
      </c>
      <c r="N86" s="200"/>
      <c r="O86" s="337">
        <v>-19533816.16</v>
      </c>
      <c r="P86" s="165"/>
      <c r="Q86" s="337">
        <v>-35346492.289999999</v>
      </c>
      <c r="R86" s="165"/>
      <c r="S86" s="346">
        <f>G86+K86+O86</f>
        <v>-253071800.02999997</v>
      </c>
      <c r="T86" s="165"/>
      <c r="U86" s="336">
        <f>I86+M86+Q86</f>
        <v>-367511004.87</v>
      </c>
      <c r="Z86" s="25"/>
      <c r="AB86" s="25"/>
    </row>
    <row r="87" spans="2:29">
      <c r="B87" s="200" t="s">
        <v>469</v>
      </c>
      <c r="C87" s="200"/>
      <c r="D87" s="200"/>
      <c r="E87" s="200"/>
      <c r="F87" s="200"/>
      <c r="G87" s="338">
        <f>SUM(G85:G86)</f>
        <v>223258646.45000005</v>
      </c>
      <c r="H87" s="165"/>
      <c r="I87" s="338">
        <f>SUM(I85:I86)</f>
        <v>305880447.48000008</v>
      </c>
      <c r="J87" s="165"/>
      <c r="K87" s="338">
        <f>SUM(K85:K86)</f>
        <v>-4233258.0200000033</v>
      </c>
      <c r="L87" s="165"/>
      <c r="M87" s="338">
        <f>SUM(M85:M86)</f>
        <v>-6954242.25</v>
      </c>
      <c r="N87" s="200"/>
      <c r="O87" s="338">
        <f>SUM(O85:O86)</f>
        <v>-2933494.1999999993</v>
      </c>
      <c r="P87" s="165"/>
      <c r="Q87" s="338">
        <f>SUM(Q85:Q86)</f>
        <v>5020945.6700000018</v>
      </c>
      <c r="R87" s="165"/>
      <c r="S87" s="165">
        <f>SUM(S85:S86)</f>
        <v>216091894.23000002</v>
      </c>
      <c r="T87" s="165"/>
      <c r="U87" s="165">
        <f>SUM(U85:U86)</f>
        <v>303947150.9000001</v>
      </c>
      <c r="Z87" s="77"/>
    </row>
    <row r="88" spans="2:29">
      <c r="B88" s="200" t="s">
        <v>470</v>
      </c>
      <c r="C88" s="200"/>
      <c r="D88" s="200"/>
      <c r="E88" s="200"/>
      <c r="F88" s="200"/>
      <c r="G88" s="165"/>
      <c r="H88" s="165"/>
      <c r="I88" s="165"/>
      <c r="J88" s="165"/>
      <c r="K88" s="165"/>
      <c r="L88" s="165"/>
      <c r="M88" s="165"/>
      <c r="N88" s="200"/>
      <c r="O88" s="165"/>
      <c r="P88" s="165"/>
      <c r="Q88" s="165"/>
      <c r="R88" s="165"/>
      <c r="S88" s="165">
        <v>8371327.4900000002</v>
      </c>
      <c r="T88" s="165"/>
      <c r="U88" s="250">
        <v>11281090.310000001</v>
      </c>
      <c r="Z88" s="77"/>
      <c r="AB88" s="77"/>
    </row>
    <row r="89" spans="2:29">
      <c r="B89" s="200" t="s">
        <v>369</v>
      </c>
      <c r="C89" s="200"/>
      <c r="D89" s="200"/>
      <c r="E89" s="200"/>
      <c r="F89" s="200"/>
      <c r="G89" s="165"/>
      <c r="H89" s="165"/>
      <c r="I89" s="165"/>
      <c r="J89" s="165"/>
      <c r="K89" s="165"/>
      <c r="L89" s="165"/>
      <c r="M89" s="165"/>
      <c r="N89" s="200"/>
      <c r="O89" s="165"/>
      <c r="P89" s="165"/>
      <c r="Q89" s="165"/>
      <c r="R89" s="165"/>
      <c r="S89" s="165">
        <v>-43811489.079999998</v>
      </c>
      <c r="T89" s="165"/>
      <c r="U89" s="340">
        <v>-39820965.409999996</v>
      </c>
      <c r="Z89" s="25"/>
      <c r="AB89" s="25"/>
      <c r="AC89" s="189"/>
    </row>
    <row r="90" spans="2:29">
      <c r="B90" s="200" t="s">
        <v>471</v>
      </c>
      <c r="C90" s="200"/>
      <c r="D90" s="200"/>
      <c r="E90" s="200"/>
      <c r="F90" s="200"/>
      <c r="G90" s="165"/>
      <c r="H90" s="165"/>
      <c r="I90" s="165"/>
      <c r="J90" s="165"/>
      <c r="K90" s="165"/>
      <c r="L90" s="165"/>
      <c r="M90" s="165"/>
      <c r="N90" s="200"/>
      <c r="O90" s="165"/>
      <c r="P90" s="165"/>
      <c r="Q90" s="165"/>
      <c r="R90" s="165"/>
      <c r="S90" s="165">
        <v>-88733915.430000007</v>
      </c>
      <c r="T90" s="165"/>
      <c r="U90" s="340">
        <v>-85188611.140000001</v>
      </c>
      <c r="Z90" s="25"/>
      <c r="AB90" s="25"/>
    </row>
    <row r="91" spans="2:29">
      <c r="B91" s="200" t="s">
        <v>504</v>
      </c>
      <c r="C91" s="200"/>
      <c r="D91" s="200"/>
      <c r="E91" s="200"/>
      <c r="F91" s="200"/>
      <c r="G91" s="165"/>
      <c r="H91" s="165"/>
      <c r="I91" s="165"/>
      <c r="J91" s="165"/>
      <c r="K91" s="165"/>
      <c r="L91" s="165"/>
      <c r="M91" s="165"/>
      <c r="N91" s="200"/>
      <c r="O91" s="165"/>
      <c r="P91" s="165"/>
      <c r="Q91" s="165"/>
      <c r="R91" s="165"/>
      <c r="S91" s="336">
        <v>-167781.89</v>
      </c>
      <c r="T91" s="165"/>
      <c r="U91" s="341">
        <v>0</v>
      </c>
      <c r="Z91" s="77"/>
    </row>
    <row r="92" spans="2:29">
      <c r="B92" s="200" t="s">
        <v>473</v>
      </c>
      <c r="C92" s="200"/>
      <c r="D92" s="200"/>
      <c r="E92" s="200"/>
      <c r="F92" s="200"/>
      <c r="G92" s="165"/>
      <c r="H92" s="165"/>
      <c r="I92" s="165"/>
      <c r="J92" s="165"/>
      <c r="K92" s="165"/>
      <c r="L92" s="165"/>
      <c r="M92" s="165"/>
      <c r="N92" s="200"/>
      <c r="O92" s="165"/>
      <c r="P92" s="165"/>
      <c r="Q92" s="165"/>
      <c r="R92" s="165"/>
      <c r="S92" s="165">
        <f>SUM(S87:S91)</f>
        <v>91750035.320000038</v>
      </c>
      <c r="T92" s="165"/>
      <c r="U92" s="165">
        <f>SUM(U87:U91)</f>
        <v>190218664.66000009</v>
      </c>
      <c r="Z92" s="77"/>
    </row>
    <row r="93" spans="2:29">
      <c r="B93" s="291" t="s">
        <v>626</v>
      </c>
      <c r="C93" s="200"/>
      <c r="D93" s="200"/>
      <c r="E93" s="200"/>
      <c r="F93" s="200"/>
      <c r="G93" s="165"/>
      <c r="H93" s="165"/>
      <c r="I93" s="165"/>
      <c r="J93" s="165"/>
      <c r="K93" s="165"/>
      <c r="L93" s="165"/>
      <c r="M93" s="165"/>
      <c r="N93" s="200"/>
      <c r="O93" s="165"/>
      <c r="P93" s="165"/>
      <c r="Q93" s="165"/>
      <c r="R93" s="165"/>
      <c r="S93" s="165">
        <v>-18753894.440000001</v>
      </c>
      <c r="T93" s="165"/>
      <c r="U93" s="340">
        <v>-37801310.82</v>
      </c>
      <c r="Z93" s="77"/>
    </row>
    <row r="94" spans="2:29" ht="24" thickBot="1">
      <c r="B94" s="200" t="s">
        <v>474</v>
      </c>
      <c r="C94" s="200"/>
      <c r="D94" s="200"/>
      <c r="E94" s="200"/>
      <c r="F94" s="200"/>
      <c r="G94" s="165"/>
      <c r="H94" s="165"/>
      <c r="I94" s="165"/>
      <c r="J94" s="165"/>
      <c r="K94" s="165"/>
      <c r="L94" s="165"/>
      <c r="M94" s="165"/>
      <c r="N94" s="200"/>
      <c r="O94" s="165"/>
      <c r="P94" s="165"/>
      <c r="Q94" s="165"/>
      <c r="R94" s="165"/>
      <c r="S94" s="342">
        <f>SUM(S92:S93)</f>
        <v>72996140.88000004</v>
      </c>
      <c r="T94" s="165"/>
      <c r="U94" s="342">
        <f>SUM(U92:U93)</f>
        <v>152417353.84000009</v>
      </c>
      <c r="Z94" s="77">
        <f t="shared" ref="Z94" si="0">Y94-G94</f>
        <v>0</v>
      </c>
    </row>
    <row r="95" spans="2:29" ht="24" thickTop="1">
      <c r="B95" s="200"/>
      <c r="C95" s="200"/>
      <c r="D95" s="200"/>
      <c r="E95" s="200"/>
      <c r="F95" s="200"/>
      <c r="G95" s="200"/>
      <c r="H95" s="200"/>
      <c r="I95" s="200"/>
      <c r="J95" s="200"/>
      <c r="K95" s="200"/>
      <c r="L95" s="200"/>
      <c r="M95" s="200"/>
      <c r="N95" s="200"/>
      <c r="O95" s="165"/>
      <c r="P95" s="165"/>
      <c r="Q95" s="165"/>
      <c r="R95" s="165"/>
      <c r="S95" s="165"/>
      <c r="T95" s="165"/>
      <c r="U95" s="165"/>
    </row>
  </sheetData>
  <mergeCells count="24">
    <mergeCell ref="G8:U8"/>
    <mergeCell ref="G29:U29"/>
    <mergeCell ref="G10:I10"/>
    <mergeCell ref="K10:M10"/>
    <mergeCell ref="O10:Q10"/>
    <mergeCell ref="S10:U10"/>
    <mergeCell ref="G9:U9"/>
    <mergeCell ref="G30:U30"/>
    <mergeCell ref="G55:U55"/>
    <mergeCell ref="G81:U81"/>
    <mergeCell ref="G56:U56"/>
    <mergeCell ref="G57:I57"/>
    <mergeCell ref="K57:M57"/>
    <mergeCell ref="O57:Q57"/>
    <mergeCell ref="S57:U57"/>
    <mergeCell ref="G83:I83"/>
    <mergeCell ref="K83:M83"/>
    <mergeCell ref="O83:Q83"/>
    <mergeCell ref="S83:U83"/>
    <mergeCell ref="G31:I31"/>
    <mergeCell ref="K31:M31"/>
    <mergeCell ref="O31:Q31"/>
    <mergeCell ref="S31:U31"/>
    <mergeCell ref="G82:U82"/>
  </mergeCells>
  <printOptions horizontalCentered="1"/>
  <pageMargins left="0.51181102362204722" right="0.51181102362204722" top="0.78740157480314965" bottom="0.39370078740157483" header="0.31496062992125984" footer="0.35433070866141736"/>
  <pageSetup paperSize="9" scale="80" firstPageNumber="36" orientation="landscape" useFirstPageNumber="1" r:id="rId1"/>
  <headerFooter>
    <oddHeader>&amp;L&amp;"Angsana New,Regular"Grand Prix International Public Company Limited</oddHeader>
    <oddFooter>&amp;L&amp;"Angsana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tabSelected="1" view="pageBreakPreview" topLeftCell="A58" zoomScaleNormal="100" zoomScaleSheetLayoutView="100" workbookViewId="0">
      <selection activeCell="K72" sqref="K72"/>
    </sheetView>
  </sheetViews>
  <sheetFormatPr defaultColWidth="9" defaultRowHeight="23.4"/>
  <cols>
    <col min="1" max="1" width="3.44140625" style="1" customWidth="1"/>
    <col min="2" max="2" width="4.33203125" style="1" customWidth="1"/>
    <col min="3" max="3" width="4.109375" style="1" customWidth="1"/>
    <col min="4" max="4" width="16.6640625" style="1" customWidth="1"/>
    <col min="5" max="5" width="6.77734375" style="1" customWidth="1"/>
    <col min="6" max="6" width="1" style="1" customWidth="1"/>
    <col min="7" max="7" width="16.77734375" style="1" customWidth="1"/>
    <col min="8" max="8" width="0.77734375" style="1" customWidth="1"/>
    <col min="9" max="9" width="16.77734375" style="1" customWidth="1"/>
    <col min="10" max="10" width="0.88671875" style="1" customWidth="1"/>
    <col min="11" max="11" width="16.77734375" style="1" customWidth="1"/>
    <col min="12" max="12" width="0.88671875" style="1" customWidth="1"/>
    <col min="13" max="13" width="16.77734375" style="1" customWidth="1"/>
    <col min="14" max="14" width="1" style="19" customWidth="1"/>
    <col min="15" max="15" width="12.21875" style="1" customWidth="1"/>
    <col min="16" max="16" width="1.21875" style="1" customWidth="1"/>
    <col min="17" max="17" width="15.44140625" style="5" bestFit="1" customWidth="1"/>
    <col min="18" max="18" width="18.6640625" style="5" bestFit="1" customWidth="1"/>
    <col min="19" max="19" width="13" style="5" customWidth="1"/>
    <col min="20" max="20" width="13" style="5" bestFit="1" customWidth="1"/>
    <col min="21" max="21" width="9" style="5"/>
    <col min="22" max="22" width="9.88671875" style="5" bestFit="1" customWidth="1"/>
    <col min="23" max="16384" width="9" style="5"/>
  </cols>
  <sheetData>
    <row r="1" spans="1:22" s="19" customFormat="1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O1" s="1"/>
      <c r="P1" s="1"/>
      <c r="Q1" s="5"/>
      <c r="R1" s="5"/>
      <c r="S1" s="5"/>
      <c r="T1" s="5"/>
      <c r="U1" s="5"/>
      <c r="V1" s="5"/>
    </row>
    <row r="2" spans="1:22">
      <c r="A2" s="199" t="s">
        <v>35</v>
      </c>
      <c r="B2" s="1" t="s">
        <v>475</v>
      </c>
    </row>
    <row r="3" spans="1:22">
      <c r="B3" s="1" t="s">
        <v>476</v>
      </c>
    </row>
    <row r="4" spans="1:22">
      <c r="B4" s="1" t="s">
        <v>477</v>
      </c>
    </row>
    <row r="5" spans="1:22">
      <c r="B5" s="1" t="s">
        <v>478</v>
      </c>
    </row>
    <row r="6" spans="1:22">
      <c r="B6" s="5" t="s">
        <v>599</v>
      </c>
    </row>
    <row r="7" spans="1:22">
      <c r="B7" s="1" t="s">
        <v>600</v>
      </c>
      <c r="M7" s="315" t="s">
        <v>221</v>
      </c>
    </row>
    <row r="8" spans="1:22">
      <c r="G8" s="355" t="s">
        <v>560</v>
      </c>
      <c r="H8" s="355"/>
      <c r="I8" s="355"/>
      <c r="J8" s="355"/>
      <c r="K8" s="355"/>
      <c r="L8" s="355"/>
      <c r="M8" s="355"/>
    </row>
    <row r="9" spans="1:22">
      <c r="G9" s="355" t="s">
        <v>479</v>
      </c>
      <c r="H9" s="355"/>
      <c r="I9" s="355"/>
      <c r="J9" s="355"/>
      <c r="K9" s="355"/>
      <c r="L9" s="54"/>
      <c r="M9" s="327" t="s">
        <v>480</v>
      </c>
    </row>
    <row r="10" spans="1:22" s="99" customFormat="1">
      <c r="A10" s="54"/>
      <c r="B10" s="54"/>
      <c r="C10" s="54"/>
      <c r="D10" s="54"/>
      <c r="E10" s="54"/>
      <c r="F10" s="54"/>
      <c r="G10" s="54" t="s">
        <v>481</v>
      </c>
      <c r="H10" s="54"/>
      <c r="I10" s="54" t="s">
        <v>482</v>
      </c>
      <c r="J10" s="54"/>
      <c r="K10" s="54" t="s">
        <v>209</v>
      </c>
      <c r="L10" s="54"/>
      <c r="M10" s="54"/>
      <c r="N10" s="328"/>
      <c r="O10" s="54"/>
      <c r="P10" s="54"/>
    </row>
    <row r="11" spans="1:22" s="99" customFormat="1">
      <c r="A11" s="54"/>
      <c r="B11" s="54"/>
      <c r="C11" s="54"/>
      <c r="D11" s="54"/>
      <c r="E11" s="54"/>
      <c r="F11" s="54"/>
      <c r="G11" s="327" t="s">
        <v>483</v>
      </c>
      <c r="H11" s="54"/>
      <c r="I11" s="327"/>
      <c r="J11" s="54"/>
      <c r="K11" s="327"/>
      <c r="L11" s="54"/>
      <c r="M11" s="54"/>
      <c r="N11" s="328"/>
      <c r="O11" s="54"/>
      <c r="P11" s="54"/>
    </row>
    <row r="12" spans="1:22">
      <c r="B12" s="1" t="s">
        <v>633</v>
      </c>
    </row>
    <row r="13" spans="1:22">
      <c r="B13" s="1" t="s">
        <v>220</v>
      </c>
      <c r="G13" s="3">
        <v>0</v>
      </c>
      <c r="I13" s="1">
        <v>125990924.94</v>
      </c>
      <c r="K13" s="1">
        <f>SUM(G13:J13)</f>
        <v>125990924.94</v>
      </c>
      <c r="M13" s="1">
        <f>K13</f>
        <v>125990924.94</v>
      </c>
    </row>
    <row r="14" spans="1:22">
      <c r="B14" s="5" t="s">
        <v>216</v>
      </c>
      <c r="G14" s="3">
        <v>0</v>
      </c>
      <c r="I14" s="1">
        <v>200049621.69999999</v>
      </c>
      <c r="K14" s="1">
        <f>SUM(G14:J14)</f>
        <v>200049621.69999999</v>
      </c>
      <c r="M14" s="1">
        <f>K14</f>
        <v>200049621.69999999</v>
      </c>
    </row>
    <row r="15" spans="1:22">
      <c r="B15" s="15" t="s">
        <v>228</v>
      </c>
      <c r="G15" s="3">
        <v>0</v>
      </c>
      <c r="I15" s="1">
        <v>49027927.280000001</v>
      </c>
      <c r="K15" s="1">
        <f t="shared" ref="K15:K20" si="0">SUM(G15:J15)</f>
        <v>49027927.280000001</v>
      </c>
      <c r="M15" s="1">
        <f t="shared" ref="M15:M17" si="1">K15</f>
        <v>49027927.280000001</v>
      </c>
    </row>
    <row r="16" spans="1:22">
      <c r="B16" s="5" t="s">
        <v>218</v>
      </c>
      <c r="G16" s="3">
        <v>728673.13</v>
      </c>
      <c r="I16" s="3">
        <v>0</v>
      </c>
      <c r="K16" s="1">
        <f>SUM(G16:J16)</f>
        <v>728673.13</v>
      </c>
      <c r="M16" s="1">
        <f t="shared" si="1"/>
        <v>728673.13</v>
      </c>
    </row>
    <row r="17" spans="1:16">
      <c r="B17" s="5" t="s">
        <v>484</v>
      </c>
      <c r="G17" s="3">
        <v>0</v>
      </c>
      <c r="I17" s="112">
        <v>325708</v>
      </c>
      <c r="K17" s="112">
        <f t="shared" si="0"/>
        <v>325708</v>
      </c>
      <c r="M17" s="1">
        <f t="shared" si="1"/>
        <v>325708</v>
      </c>
    </row>
    <row r="18" spans="1:16" ht="24" thickBot="1">
      <c r="B18" s="1" t="s">
        <v>485</v>
      </c>
      <c r="G18" s="164">
        <f>SUM(G13:G17)</f>
        <v>728673.13</v>
      </c>
      <c r="I18" s="17">
        <f>SUM(I13:I17)</f>
        <v>375394181.91999996</v>
      </c>
      <c r="K18" s="17">
        <f>SUM(K13:K17)</f>
        <v>376122855.04999995</v>
      </c>
      <c r="M18" s="17">
        <f>SUM(M13:M17)</f>
        <v>376122855.04999995</v>
      </c>
    </row>
    <row r="19" spans="1:16" ht="24" thickTop="1">
      <c r="B19" s="1" t="s">
        <v>634</v>
      </c>
      <c r="G19" s="3"/>
    </row>
    <row r="20" spans="1:16">
      <c r="B20" s="15" t="s">
        <v>339</v>
      </c>
      <c r="G20" s="3">
        <v>0</v>
      </c>
      <c r="I20" s="1">
        <v>31574046.611479994</v>
      </c>
      <c r="K20" s="1">
        <f t="shared" si="0"/>
        <v>31574046.611479994</v>
      </c>
      <c r="M20" s="1">
        <f>K20</f>
        <v>31574046.611479994</v>
      </c>
    </row>
    <row r="21" spans="1:16" ht="24" thickBot="1">
      <c r="B21" s="1" t="s">
        <v>486</v>
      </c>
      <c r="G21" s="164">
        <f>SUM(G20:G20)</f>
        <v>0</v>
      </c>
      <c r="I21" s="17">
        <f>SUM(I20:I20)</f>
        <v>31574046.611479994</v>
      </c>
      <c r="K21" s="17">
        <f>SUM(K20:K20)</f>
        <v>31574046.611479994</v>
      </c>
      <c r="M21" s="17">
        <f>SUM(M20:M20)</f>
        <v>31574046.611479994</v>
      </c>
    </row>
    <row r="22" spans="1:16" ht="17.399999999999999" customHeight="1" thickTop="1"/>
    <row r="23" spans="1:16">
      <c r="M23" s="315" t="s">
        <v>221</v>
      </c>
    </row>
    <row r="24" spans="1:16">
      <c r="G24" s="355" t="s">
        <v>561</v>
      </c>
      <c r="H24" s="355"/>
      <c r="I24" s="355"/>
      <c r="J24" s="355"/>
      <c r="K24" s="355"/>
      <c r="L24" s="355"/>
      <c r="M24" s="355"/>
    </row>
    <row r="25" spans="1:16">
      <c r="G25" s="355" t="s">
        <v>479</v>
      </c>
      <c r="H25" s="355"/>
      <c r="I25" s="355"/>
      <c r="J25" s="355"/>
      <c r="K25" s="355"/>
      <c r="L25" s="54"/>
      <c r="M25" s="327" t="s">
        <v>480</v>
      </c>
    </row>
    <row r="26" spans="1:16" s="99" customFormat="1">
      <c r="A26" s="54"/>
      <c r="B26" s="54"/>
      <c r="C26" s="54"/>
      <c r="D26" s="54"/>
      <c r="E26" s="54"/>
      <c r="F26" s="54"/>
      <c r="G26" s="54" t="s">
        <v>481</v>
      </c>
      <c r="H26" s="54"/>
      <c r="I26" s="54" t="s">
        <v>482</v>
      </c>
      <c r="J26" s="54"/>
      <c r="K26" s="54" t="s">
        <v>209</v>
      </c>
      <c r="L26" s="54"/>
      <c r="M26" s="54"/>
      <c r="N26" s="328"/>
      <c r="O26" s="54"/>
      <c r="P26" s="54"/>
    </row>
    <row r="27" spans="1:16" s="99" customFormat="1">
      <c r="A27" s="54"/>
      <c r="B27" s="54"/>
      <c r="C27" s="54"/>
      <c r="D27" s="54"/>
      <c r="E27" s="54"/>
      <c r="F27" s="54"/>
      <c r="G27" s="327" t="s">
        <v>483</v>
      </c>
      <c r="H27" s="54"/>
      <c r="I27" s="327"/>
      <c r="J27" s="54"/>
      <c r="K27" s="327"/>
      <c r="L27" s="54"/>
      <c r="M27" s="54"/>
      <c r="N27" s="328"/>
      <c r="O27" s="54"/>
      <c r="P27" s="54"/>
    </row>
    <row r="28" spans="1:16">
      <c r="B28" s="1" t="s">
        <v>633</v>
      </c>
    </row>
    <row r="29" spans="1:16">
      <c r="B29" s="1" t="s">
        <v>220</v>
      </c>
      <c r="G29" s="3">
        <v>0</v>
      </c>
      <c r="I29" s="1">
        <v>124777940.22</v>
      </c>
      <c r="K29" s="1">
        <f t="shared" ref="K29:K33" si="2">SUM(G29:J29)</f>
        <v>124777940.22</v>
      </c>
      <c r="M29" s="1">
        <f t="shared" ref="M29:M33" si="3">K29</f>
        <v>124777940.22</v>
      </c>
    </row>
    <row r="30" spans="1:16">
      <c r="B30" s="5" t="s">
        <v>216</v>
      </c>
      <c r="G30" s="3">
        <v>0</v>
      </c>
      <c r="I30" s="1">
        <v>200049621.69999999</v>
      </c>
      <c r="K30" s="1">
        <f>SUM(G30:J30)</f>
        <v>200049621.69999999</v>
      </c>
      <c r="M30" s="1">
        <f>K30</f>
        <v>200049621.69999999</v>
      </c>
    </row>
    <row r="31" spans="1:16">
      <c r="B31" s="15" t="s">
        <v>228</v>
      </c>
      <c r="G31" s="3">
        <v>0</v>
      </c>
      <c r="I31" s="1">
        <v>50088570.301290005</v>
      </c>
      <c r="K31" s="1">
        <f t="shared" si="2"/>
        <v>50088570.301290005</v>
      </c>
      <c r="M31" s="1">
        <f t="shared" si="3"/>
        <v>50088570.301290005</v>
      </c>
    </row>
    <row r="32" spans="1:16">
      <c r="B32" s="5" t="s">
        <v>218</v>
      </c>
      <c r="G32" s="3">
        <v>728673.12999999989</v>
      </c>
      <c r="I32" s="1">
        <v>0</v>
      </c>
      <c r="K32" s="1">
        <f>SUM(G32:J32)</f>
        <v>728673.12999999989</v>
      </c>
      <c r="M32" s="1">
        <f t="shared" si="3"/>
        <v>728673.12999999989</v>
      </c>
    </row>
    <row r="33" spans="2:13">
      <c r="B33" s="5" t="s">
        <v>484</v>
      </c>
      <c r="G33" s="154">
        <v>0</v>
      </c>
      <c r="I33" s="112">
        <v>325708</v>
      </c>
      <c r="K33" s="112">
        <f t="shared" si="2"/>
        <v>325708</v>
      </c>
      <c r="M33" s="1">
        <f t="shared" si="3"/>
        <v>325708</v>
      </c>
    </row>
    <row r="34" spans="2:13" ht="24" thickBot="1">
      <c r="B34" s="1" t="s">
        <v>485</v>
      </c>
      <c r="G34" s="164">
        <f>SUM(G28:G33)</f>
        <v>728673.12999999989</v>
      </c>
      <c r="I34" s="17">
        <f>SUM(I28:I33)</f>
        <v>375241840.22128999</v>
      </c>
      <c r="K34" s="17">
        <f>SUM(K28:K33)</f>
        <v>375970513.35128999</v>
      </c>
      <c r="M34" s="17">
        <f>SUM(M28:M33)</f>
        <v>375970513.35128999</v>
      </c>
    </row>
    <row r="35" spans="2:13" ht="24" thickTop="1">
      <c r="B35" s="1" t="s">
        <v>634</v>
      </c>
    </row>
    <row r="36" spans="2:13">
      <c r="B36" s="15" t="s">
        <v>339</v>
      </c>
      <c r="G36" s="3">
        <v>0</v>
      </c>
      <c r="I36" s="1">
        <v>30337967.161479995</v>
      </c>
      <c r="K36" s="1">
        <f>SUM(G36:J36)</f>
        <v>30337967.161479995</v>
      </c>
      <c r="M36" s="1">
        <f>K36</f>
        <v>30337967.161479995</v>
      </c>
    </row>
    <row r="37" spans="2:13" ht="24" thickBot="1">
      <c r="B37" s="1" t="s">
        <v>486</v>
      </c>
      <c r="G37" s="164">
        <f>SUM(G36:G36)</f>
        <v>0</v>
      </c>
      <c r="I37" s="17">
        <f>SUM(I36:I36)</f>
        <v>30337967.161479995</v>
      </c>
      <c r="K37" s="17">
        <f>SUM(K36:K36)</f>
        <v>30337967.161479995</v>
      </c>
      <c r="M37" s="17">
        <f>SUM(M36:M36)</f>
        <v>30337967.161479995</v>
      </c>
    </row>
    <row r="38" spans="2:13" ht="24" thickTop="1"/>
    <row r="40" spans="2:13">
      <c r="B40" s="1" t="s">
        <v>487</v>
      </c>
    </row>
    <row r="41" spans="2:13">
      <c r="B41" s="316" t="s">
        <v>488</v>
      </c>
      <c r="C41" s="1" t="s">
        <v>489</v>
      </c>
    </row>
    <row r="42" spans="2:13">
      <c r="B42" s="54"/>
      <c r="C42" s="1" t="s">
        <v>490</v>
      </c>
    </row>
    <row r="43" spans="2:13">
      <c r="B43" s="54"/>
      <c r="C43" s="1" t="s">
        <v>491</v>
      </c>
    </row>
    <row r="44" spans="2:13">
      <c r="B44" s="316" t="s">
        <v>488</v>
      </c>
      <c r="C44" s="1" t="s">
        <v>492</v>
      </c>
    </row>
    <row r="45" spans="2:13">
      <c r="B45" s="54"/>
      <c r="C45" s="1" t="s">
        <v>493</v>
      </c>
    </row>
    <row r="46" spans="2:13">
      <c r="B46" s="316" t="s">
        <v>488</v>
      </c>
      <c r="C46" s="1" t="s">
        <v>494</v>
      </c>
    </row>
    <row r="47" spans="2:13">
      <c r="B47" s="99"/>
      <c r="C47" s="5" t="s">
        <v>495</v>
      </c>
    </row>
    <row r="48" spans="2:13">
      <c r="C48" s="1" t="s">
        <v>496</v>
      </c>
    </row>
    <row r="49" spans="1:22">
      <c r="B49" s="317"/>
      <c r="C49" s="318"/>
      <c r="D49" s="318"/>
      <c r="E49" s="318"/>
    </row>
    <row r="50" spans="1:22">
      <c r="B50" s="1" t="s">
        <v>497</v>
      </c>
    </row>
    <row r="52" spans="1:22" s="19" customFormat="1">
      <c r="A52" s="199" t="s">
        <v>49</v>
      </c>
      <c r="B52" s="319" t="s">
        <v>498</v>
      </c>
      <c r="C52" s="312"/>
      <c r="D52" s="312"/>
      <c r="E52" s="200"/>
      <c r="F52" s="200"/>
      <c r="G52" s="44"/>
      <c r="H52" s="200"/>
      <c r="I52" s="44"/>
      <c r="J52" s="200"/>
      <c r="K52" s="1"/>
      <c r="L52" s="1"/>
      <c r="M52" s="1"/>
      <c r="O52" s="1"/>
      <c r="P52" s="1"/>
      <c r="Q52" s="5"/>
      <c r="R52" s="5"/>
      <c r="S52" s="5"/>
      <c r="T52" s="5"/>
      <c r="U52" s="5"/>
      <c r="V52" s="5"/>
    </row>
    <row r="53" spans="1:22" s="19" customFormat="1">
      <c r="A53" s="200"/>
      <c r="B53" s="19" t="s">
        <v>499</v>
      </c>
      <c r="C53" s="312"/>
      <c r="D53" s="312"/>
      <c r="E53" s="200"/>
      <c r="F53" s="200"/>
      <c r="G53" s="34"/>
      <c r="H53" s="200"/>
      <c r="I53" s="34"/>
      <c r="J53" s="200"/>
      <c r="K53" s="1"/>
      <c r="L53" s="1"/>
      <c r="M53" s="1"/>
      <c r="O53" s="1"/>
      <c r="P53" s="1"/>
      <c r="Q53" s="5"/>
      <c r="R53" s="5"/>
      <c r="S53" s="5"/>
      <c r="T53" s="5"/>
      <c r="U53" s="5"/>
      <c r="V53" s="5"/>
    </row>
    <row r="54" spans="1:22" s="19" customFormat="1">
      <c r="A54" s="200"/>
      <c r="B54" s="19" t="s">
        <v>500</v>
      </c>
      <c r="C54" s="312"/>
      <c r="D54" s="312"/>
      <c r="E54" s="200"/>
      <c r="F54" s="200"/>
      <c r="G54" s="34"/>
      <c r="H54" s="200"/>
      <c r="I54" s="34"/>
      <c r="J54" s="200"/>
      <c r="K54" s="1"/>
      <c r="L54" s="1"/>
      <c r="M54" s="1"/>
      <c r="O54" s="1"/>
      <c r="P54" s="1"/>
      <c r="Q54" s="5"/>
      <c r="R54" s="5"/>
      <c r="S54" s="5"/>
      <c r="T54" s="5"/>
      <c r="U54" s="5"/>
      <c r="V54" s="5"/>
    </row>
    <row r="55" spans="1:22" s="19" customFormat="1">
      <c r="A55" s="200"/>
      <c r="B55" s="200"/>
      <c r="C55" s="200"/>
      <c r="D55" s="200"/>
      <c r="E55" s="200"/>
      <c r="F55" s="200"/>
      <c r="G55" s="34"/>
      <c r="H55" s="206"/>
      <c r="I55" s="34"/>
      <c r="J55" s="206"/>
      <c r="K55" s="1"/>
      <c r="L55" s="1"/>
      <c r="M55" s="1"/>
      <c r="O55" s="1"/>
      <c r="P55" s="1"/>
      <c r="Q55" s="5"/>
      <c r="R55" s="5"/>
      <c r="S55" s="5"/>
      <c r="T55" s="5"/>
      <c r="U55" s="5"/>
      <c r="V55" s="5"/>
    </row>
    <row r="56" spans="1:22" s="19" customFormat="1">
      <c r="A56" s="200"/>
      <c r="B56" s="312" t="s">
        <v>562</v>
      </c>
      <c r="C56" s="200"/>
      <c r="D56" s="200"/>
      <c r="E56" s="200"/>
      <c r="F56" s="200"/>
      <c r="G56" s="34"/>
      <c r="H56" s="165"/>
      <c r="I56" s="34"/>
      <c r="J56" s="165"/>
      <c r="K56" s="1"/>
      <c r="L56" s="1"/>
      <c r="M56" s="1"/>
      <c r="O56" s="1"/>
      <c r="P56" s="1"/>
      <c r="Q56" s="5"/>
      <c r="R56" s="5"/>
      <c r="S56" s="5"/>
      <c r="T56" s="5"/>
      <c r="U56" s="5"/>
      <c r="V56" s="5"/>
    </row>
    <row r="57" spans="1:22" s="19" customFormat="1">
      <c r="A57" s="200"/>
      <c r="B57" s="200"/>
      <c r="C57" s="200"/>
      <c r="D57" s="200"/>
      <c r="E57" s="200"/>
      <c r="F57" s="200"/>
      <c r="G57" s="390" t="s">
        <v>503</v>
      </c>
      <c r="H57" s="390"/>
      <c r="I57" s="390"/>
      <c r="J57" s="320"/>
      <c r="K57" s="390" t="s">
        <v>193</v>
      </c>
      <c r="L57" s="390"/>
      <c r="M57" s="390"/>
      <c r="O57" s="1"/>
      <c r="P57" s="1"/>
      <c r="Q57" s="5"/>
      <c r="R57" s="5"/>
      <c r="S57" s="5"/>
      <c r="T57" s="5"/>
      <c r="U57" s="5"/>
      <c r="V57" s="5"/>
    </row>
    <row r="58" spans="1:22" s="19" customFormat="1">
      <c r="A58" s="1"/>
      <c r="B58" s="1"/>
      <c r="C58" s="1"/>
      <c r="D58" s="1"/>
      <c r="E58" s="1"/>
      <c r="F58" s="1"/>
      <c r="G58" s="324" t="s">
        <v>530</v>
      </c>
      <c r="H58" s="54"/>
      <c r="I58" s="262" t="s">
        <v>179</v>
      </c>
      <c r="J58" s="92"/>
      <c r="K58" s="324" t="s">
        <v>530</v>
      </c>
      <c r="L58" s="54"/>
      <c r="M58" s="262" t="s">
        <v>179</v>
      </c>
      <c r="O58" s="1"/>
      <c r="P58" s="1"/>
      <c r="Q58" s="5"/>
      <c r="R58" s="5"/>
      <c r="S58" s="5"/>
      <c r="T58" s="5"/>
      <c r="U58" s="5"/>
      <c r="V58" s="5"/>
    </row>
    <row r="59" spans="1:22" s="19" customFormat="1" ht="6" customHeight="1">
      <c r="A59" s="1"/>
      <c r="B59" s="56"/>
      <c r="C59" s="200"/>
      <c r="D59" s="200"/>
      <c r="E59" s="200"/>
      <c r="F59" s="200"/>
      <c r="G59" s="1"/>
      <c r="H59" s="1"/>
      <c r="I59" s="1"/>
      <c r="J59" s="1"/>
      <c r="K59" s="1"/>
      <c r="L59" s="1"/>
      <c r="M59" s="1"/>
      <c r="O59" s="1"/>
      <c r="P59" s="1"/>
      <c r="Q59" s="5"/>
      <c r="R59" s="5"/>
      <c r="S59" s="5"/>
      <c r="T59" s="5"/>
      <c r="U59" s="5"/>
      <c r="V59" s="5"/>
    </row>
    <row r="60" spans="1:22" s="19" customFormat="1">
      <c r="A60" s="1"/>
      <c r="B60" s="312" t="s">
        <v>501</v>
      </c>
      <c r="C60" s="200"/>
      <c r="D60" s="200"/>
      <c r="E60" s="200"/>
      <c r="F60" s="200"/>
      <c r="G60" s="1">
        <v>0.1</v>
      </c>
      <c r="H60" s="1"/>
      <c r="I60" s="1">
        <v>0.26</v>
      </c>
      <c r="J60" s="1"/>
      <c r="K60" s="1">
        <v>0.09</v>
      </c>
      <c r="L60" s="1"/>
      <c r="M60" s="1">
        <v>0.25</v>
      </c>
      <c r="O60" s="1"/>
      <c r="P60" s="1"/>
      <c r="Q60" s="5"/>
      <c r="R60" s="5"/>
      <c r="S60" s="5"/>
      <c r="T60" s="5"/>
      <c r="U60" s="5"/>
      <c r="V60" s="5"/>
    </row>
    <row r="61" spans="1:22">
      <c r="Q61" s="76"/>
      <c r="R61" s="76"/>
      <c r="S61" s="76"/>
      <c r="T61" s="76"/>
    </row>
    <row r="62" spans="1:22">
      <c r="A62" s="199" t="s">
        <v>50</v>
      </c>
      <c r="B62" s="5" t="s">
        <v>592</v>
      </c>
      <c r="C62" s="5"/>
      <c r="D62" s="5"/>
      <c r="Q62" s="76"/>
      <c r="R62" s="76"/>
      <c r="S62" s="76"/>
      <c r="T62" s="76"/>
    </row>
    <row r="63" spans="1:22">
      <c r="A63" s="199"/>
      <c r="B63" s="294" t="s">
        <v>593</v>
      </c>
      <c r="C63" s="1" t="s">
        <v>608</v>
      </c>
      <c r="Q63" s="76"/>
      <c r="R63" s="76"/>
      <c r="S63" s="76"/>
      <c r="T63" s="76"/>
    </row>
    <row r="64" spans="1:22">
      <c r="A64" s="199"/>
      <c r="C64" s="1" t="s">
        <v>628</v>
      </c>
      <c r="Q64" s="76"/>
      <c r="R64" s="76"/>
      <c r="S64" s="76"/>
      <c r="T64" s="76"/>
    </row>
    <row r="65" spans="1:20">
      <c r="A65" s="199"/>
      <c r="C65" s="1" t="s">
        <v>630</v>
      </c>
      <c r="Q65" s="76"/>
      <c r="R65" s="76"/>
      <c r="S65" s="76"/>
      <c r="T65" s="76"/>
    </row>
    <row r="66" spans="1:20">
      <c r="A66" s="199"/>
      <c r="C66" s="1" t="s">
        <v>629</v>
      </c>
      <c r="Q66" s="76"/>
      <c r="R66" s="76"/>
      <c r="S66" s="76"/>
      <c r="T66" s="76"/>
    </row>
    <row r="67" spans="1:20">
      <c r="A67" s="199"/>
      <c r="B67" s="5"/>
      <c r="C67" s="5"/>
      <c r="D67" s="5"/>
      <c r="Q67" s="76"/>
      <c r="R67" s="76"/>
      <c r="S67" s="76"/>
      <c r="T67" s="76"/>
    </row>
    <row r="68" spans="1:20">
      <c r="A68" s="5"/>
      <c r="B68" s="294" t="s">
        <v>593</v>
      </c>
      <c r="C68" s="207" t="s">
        <v>627</v>
      </c>
      <c r="D68" s="5"/>
      <c r="Q68" s="76"/>
      <c r="R68" s="76"/>
      <c r="S68" s="76"/>
      <c r="T68" s="76"/>
    </row>
    <row r="69" spans="1:20">
      <c r="A69" s="199"/>
      <c r="C69" s="207" t="s">
        <v>637</v>
      </c>
      <c r="Q69" s="76"/>
      <c r="R69" s="76"/>
      <c r="S69" s="76"/>
      <c r="T69" s="76"/>
    </row>
    <row r="70" spans="1:20">
      <c r="A70" s="199"/>
      <c r="C70" s="207" t="s">
        <v>638</v>
      </c>
      <c r="Q70" s="76"/>
      <c r="R70" s="76"/>
      <c r="S70" s="76"/>
      <c r="T70" s="76"/>
    </row>
    <row r="71" spans="1:20">
      <c r="A71" s="199"/>
      <c r="C71" s="207"/>
      <c r="Q71" s="76"/>
      <c r="R71" s="76"/>
      <c r="S71" s="76"/>
      <c r="T71" s="76"/>
    </row>
    <row r="72" spans="1:20">
      <c r="A72" s="199" t="s">
        <v>591</v>
      </c>
      <c r="B72" s="312" t="s">
        <v>502</v>
      </c>
      <c r="C72" s="312"/>
      <c r="D72" s="312"/>
      <c r="Q72" s="76"/>
      <c r="R72" s="76"/>
      <c r="S72" s="76"/>
      <c r="T72" s="76"/>
    </row>
    <row r="73" spans="1:20">
      <c r="A73" s="199"/>
      <c r="B73" s="1" t="s">
        <v>563</v>
      </c>
      <c r="C73" s="312"/>
      <c r="D73" s="312"/>
      <c r="Q73" s="76"/>
      <c r="R73" s="76"/>
      <c r="S73" s="76"/>
      <c r="T73" s="76"/>
    </row>
    <row r="74" spans="1:20">
      <c r="A74" s="199"/>
      <c r="C74" s="207"/>
      <c r="Q74" s="76"/>
      <c r="R74" s="76"/>
      <c r="S74" s="76"/>
      <c r="T74" s="76"/>
    </row>
    <row r="75" spans="1:20">
      <c r="A75" s="199"/>
      <c r="C75" s="207"/>
      <c r="Q75" s="76"/>
      <c r="R75" s="76"/>
      <c r="S75" s="76"/>
      <c r="T75" s="76"/>
    </row>
    <row r="76" spans="1:20">
      <c r="A76" s="199"/>
      <c r="B76" s="207"/>
      <c r="Q76" s="76"/>
      <c r="R76" s="76"/>
      <c r="S76" s="76"/>
      <c r="T76" s="76"/>
    </row>
    <row r="77" spans="1:20">
      <c r="A77" s="5"/>
      <c r="B77" s="5"/>
      <c r="C77" s="5"/>
      <c r="D77" s="5"/>
      <c r="E77" s="5"/>
      <c r="Q77" s="76"/>
      <c r="R77" s="76"/>
      <c r="S77" s="76"/>
      <c r="T77" s="76"/>
    </row>
    <row r="78" spans="1:20">
      <c r="A78" s="5"/>
      <c r="B78" s="5"/>
      <c r="C78" s="5"/>
      <c r="D78" s="5"/>
      <c r="E78" s="5"/>
      <c r="Q78" s="76"/>
      <c r="R78" s="76"/>
      <c r="S78" s="76"/>
      <c r="T78" s="76"/>
    </row>
  </sheetData>
  <mergeCells count="6">
    <mergeCell ref="G8:M8"/>
    <mergeCell ref="G9:K9"/>
    <mergeCell ref="G24:M24"/>
    <mergeCell ref="G25:K25"/>
    <mergeCell ref="G57:I57"/>
    <mergeCell ref="K57:M57"/>
  </mergeCells>
  <pageMargins left="0.78740157480314965" right="0.31496062992125984" top="0.59055118110236227" bottom="0.39370078740157483" header="0.31496062992125984" footer="0.35433070866141736"/>
  <pageSetup paperSize="9" scale="85" firstPageNumber="40" orientation="portrait" useFirstPageNumber="1" r:id="rId1"/>
  <headerFooter>
    <oddHeader>&amp;L&amp;"Angsana New,Regular"Grand Prix International Public Company Limited</oddHeader>
    <oddFooter>&amp;R&amp;"AngsanaUPC,Regular"&amp;16&amp;P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Note 1-9</vt:lpstr>
      <vt:lpstr>10</vt:lpstr>
      <vt:lpstr>11-23</vt:lpstr>
      <vt:lpstr>24-26</vt:lpstr>
      <vt:lpstr>27</vt:lpstr>
      <vt:lpstr>28-30</vt:lpstr>
      <vt:lpstr>'10'!Print_Area</vt:lpstr>
      <vt:lpstr>'11-23'!Print_Area</vt:lpstr>
      <vt:lpstr>'24-26'!Print_Area</vt:lpstr>
      <vt:lpstr>'27'!Print_Area</vt:lpstr>
      <vt:lpstr>'28-30'!Print_Area</vt:lpstr>
      <vt:lpstr>'Note 1-9'!Print_Area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2020-11-11T09:17:44Z</dcterms:modified>
</cp:coreProperties>
</file>