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3'2020\FS\SET files\"/>
    </mc:Choice>
  </mc:AlternateContent>
  <xr:revisionPtr revIDLastSave="0" documentId="8_{56415361-F8DB-475C-9AF0-B81981DF6211}" xr6:coauthVersionLast="45" xr6:coauthVersionMax="45" xr10:uidLastSave="{00000000-0000-0000-0000-000000000000}"/>
  <bookViews>
    <workbookView xWindow="28680" yWindow="-120" windowWidth="21840" windowHeight="13140" tabRatio="614" xr2:uid="{00000000-000D-0000-FFFF-FFFF00000000}"/>
  </bookViews>
  <sheets>
    <sheet name="BS-3-5" sheetId="69" r:id="rId1"/>
    <sheet name="PL-6-9" sheetId="78" r:id="rId2"/>
    <sheet name="SH10-11" sheetId="83" r:id="rId3"/>
    <sheet name="SH12-13" sheetId="87" r:id="rId4"/>
    <sheet name="CF 14-16" sheetId="88" r:id="rId5"/>
  </sheets>
  <externalReferences>
    <externalReference r:id="rId6"/>
    <externalReference r:id="rId7"/>
  </externalReferences>
  <definedNames>
    <definedName name="_Hlk120336604" localSheetId="4">'CF 14-16'!#REF!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'BS-3-5'!$A$1:$J$95</definedName>
    <definedName name="_xlnm.Print_Area" localSheetId="4">'CF 14-16'!$A$1:$I$105</definedName>
    <definedName name="_xlnm.Print_Area" localSheetId="1">'PL-6-9'!$C$1:$L$129</definedName>
    <definedName name="_xlnm.Print_Area" localSheetId="2">'SH10-11'!$A$1:$X$63</definedName>
    <definedName name="_xlnm.Print_Area" localSheetId="3">'SH12-13'!$A$1:$N$49</definedName>
    <definedName name="Z_A3B3E038_AAE0_4F24_B01A_BCF5B017EAC3_.wvu.PrintArea" localSheetId="0" hidden="1">'BS-3-5'!$A$1:$J$55</definedName>
    <definedName name="Z_A3B3E038_AAE0_4F24_B01A_BCF5B017EAC3_.wvu.PrintArea" localSheetId="4" hidden="1">'CF 14-16'!$A$1:$I$113</definedName>
    <definedName name="Z_A3B3E038_AAE0_4F24_B01A_BCF5B017EAC3_.wvu.PrintArea" localSheetId="1" hidden="1">'PL-6-9'!$A$1:$K$64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88" l="1"/>
  <c r="J37" i="78" l="1"/>
  <c r="F37" i="78" l="1"/>
  <c r="G72" i="88" l="1"/>
  <c r="F55" i="78" l="1"/>
  <c r="H13" i="78"/>
  <c r="H20" i="78"/>
  <c r="F38" i="78"/>
  <c r="F20" i="78" l="1"/>
  <c r="F13" i="78"/>
  <c r="L55" i="78"/>
  <c r="L38" i="78"/>
  <c r="L37" i="78"/>
  <c r="J55" i="78"/>
  <c r="J38" i="78"/>
  <c r="AC59" i="78"/>
  <c r="AA59" i="78"/>
  <c r="Y59" i="78"/>
  <c r="W59" i="78"/>
  <c r="AC21" i="78"/>
  <c r="AA21" i="78"/>
  <c r="Y21" i="78"/>
  <c r="W21" i="78"/>
  <c r="AC14" i="78"/>
  <c r="AA14" i="78"/>
  <c r="Y14" i="78"/>
  <c r="W14" i="78"/>
  <c r="W27" i="78" s="1"/>
  <c r="J20" i="78" l="1"/>
  <c r="L20" i="78"/>
  <c r="L13" i="78"/>
  <c r="J13" i="78"/>
  <c r="AC27" i="78"/>
  <c r="AC29" i="78" s="1"/>
  <c r="AC34" i="78" s="1"/>
  <c r="AC48" i="78" s="1"/>
  <c r="AC60" i="78" s="1"/>
  <c r="W29" i="78"/>
  <c r="W34" i="78" s="1"/>
  <c r="W48" i="78" s="1"/>
  <c r="W60" i="78" s="1"/>
  <c r="Y27" i="78"/>
  <c r="Y29" i="78" s="1"/>
  <c r="Y34" i="78" s="1"/>
  <c r="Y48" i="78" s="1"/>
  <c r="Y60" i="78" s="1"/>
  <c r="AA27" i="78"/>
  <c r="AA29" i="78" s="1"/>
  <c r="AA34" i="78" s="1"/>
  <c r="AA48" i="78" s="1"/>
  <c r="AA60" i="78" s="1"/>
  <c r="J22" i="78" l="1"/>
  <c r="J27" i="78" s="1"/>
  <c r="J29" i="78" s="1"/>
  <c r="X48" i="83" l="1"/>
  <c r="F83" i="78"/>
  <c r="H83" i="78"/>
  <c r="L83" i="78"/>
  <c r="J83" i="78"/>
  <c r="L52" i="87" l="1"/>
  <c r="J52" i="87"/>
  <c r="H52" i="87"/>
  <c r="F52" i="87"/>
  <c r="D52" i="87"/>
  <c r="D48" i="83"/>
  <c r="D61" i="83"/>
  <c r="L37" i="87"/>
  <c r="J37" i="87"/>
  <c r="H37" i="87"/>
  <c r="F37" i="87"/>
  <c r="D37" i="87"/>
  <c r="N36" i="87"/>
  <c r="N35" i="87"/>
  <c r="N37" i="87" s="1"/>
  <c r="V66" i="83"/>
  <c r="R66" i="83"/>
  <c r="P66" i="83"/>
  <c r="N66" i="83"/>
  <c r="L66" i="83"/>
  <c r="J66" i="83"/>
  <c r="H66" i="83"/>
  <c r="F66" i="83"/>
  <c r="D66" i="83"/>
  <c r="V48" i="83"/>
  <c r="T48" i="83"/>
  <c r="R48" i="83"/>
  <c r="P48" i="83"/>
  <c r="N48" i="83"/>
  <c r="L48" i="83"/>
  <c r="J48" i="83"/>
  <c r="H48" i="83"/>
  <c r="F48" i="83"/>
  <c r="I92" i="88" l="1"/>
  <c r="E92" i="88"/>
  <c r="I72" i="88"/>
  <c r="J22" i="87"/>
  <c r="H22" i="87"/>
  <c r="F22" i="87"/>
  <c r="D22" i="87"/>
  <c r="N21" i="87"/>
  <c r="L22" i="87"/>
  <c r="L17" i="87"/>
  <c r="J17" i="87"/>
  <c r="H17" i="87"/>
  <c r="F17" i="87"/>
  <c r="D17" i="87"/>
  <c r="N16" i="87"/>
  <c r="N15" i="87"/>
  <c r="N14" i="87"/>
  <c r="N10" i="87"/>
  <c r="V31" i="83"/>
  <c r="P31" i="83"/>
  <c r="N31" i="83"/>
  <c r="J31" i="83"/>
  <c r="H31" i="83"/>
  <c r="F31" i="83"/>
  <c r="D31" i="83"/>
  <c r="R30" i="83"/>
  <c r="L31" i="83"/>
  <c r="R29" i="83"/>
  <c r="V24" i="83"/>
  <c r="T24" i="83"/>
  <c r="P24" i="83"/>
  <c r="N24" i="83"/>
  <c r="L24" i="83"/>
  <c r="J24" i="83"/>
  <c r="H24" i="83"/>
  <c r="F24" i="83"/>
  <c r="D24" i="83"/>
  <c r="X23" i="83"/>
  <c r="X24" i="83" s="1"/>
  <c r="R23" i="83"/>
  <c r="R24" i="83" s="1"/>
  <c r="V19" i="83"/>
  <c r="P19" i="83"/>
  <c r="N19" i="83"/>
  <c r="L19" i="83"/>
  <c r="J19" i="83"/>
  <c r="H19" i="83"/>
  <c r="F19" i="83"/>
  <c r="D19" i="83"/>
  <c r="R18" i="83"/>
  <c r="T18" i="83" s="1"/>
  <c r="X18" i="83" s="1"/>
  <c r="R17" i="83"/>
  <c r="T17" i="83" s="1"/>
  <c r="X17" i="83" s="1"/>
  <c r="R16" i="83"/>
  <c r="T16" i="83" s="1"/>
  <c r="R12" i="83"/>
  <c r="T12" i="83" s="1"/>
  <c r="X12" i="83" s="1"/>
  <c r="J122" i="78"/>
  <c r="L122" i="78"/>
  <c r="H122" i="78"/>
  <c r="L76" i="78"/>
  <c r="H76" i="78"/>
  <c r="J90" i="69"/>
  <c r="J92" i="69" s="1"/>
  <c r="F90" i="69"/>
  <c r="D90" i="69"/>
  <c r="D92" i="69" s="1"/>
  <c r="H90" i="69"/>
  <c r="H92" i="69" s="1"/>
  <c r="J62" i="69"/>
  <c r="H62" i="69"/>
  <c r="F62" i="69"/>
  <c r="D62" i="69"/>
  <c r="J52" i="69"/>
  <c r="H52" i="69"/>
  <c r="F52" i="69"/>
  <c r="F64" i="69" s="1"/>
  <c r="D52" i="69"/>
  <c r="J29" i="69"/>
  <c r="H29" i="69"/>
  <c r="F29" i="69"/>
  <c r="D29" i="69"/>
  <c r="J17" i="69"/>
  <c r="H17" i="69"/>
  <c r="F17" i="69"/>
  <c r="F31" i="69" s="1"/>
  <c r="D17" i="69"/>
  <c r="H26" i="83" l="1"/>
  <c r="H33" i="83" s="1"/>
  <c r="F24" i="87"/>
  <c r="D64" i="69"/>
  <c r="D94" i="69" s="1"/>
  <c r="D31" i="69"/>
  <c r="D24" i="87"/>
  <c r="F26" i="83"/>
  <c r="F33" i="83" s="1"/>
  <c r="N52" i="87"/>
  <c r="H64" i="69"/>
  <c r="H94" i="69" s="1"/>
  <c r="F92" i="69"/>
  <c r="X66" i="83" s="1"/>
  <c r="T66" i="83"/>
  <c r="H24" i="87"/>
  <c r="J31" i="69"/>
  <c r="J64" i="69"/>
  <c r="J94" i="69" s="1"/>
  <c r="J24" i="87"/>
  <c r="H31" i="69"/>
  <c r="R31" i="83"/>
  <c r="P26" i="83"/>
  <c r="P33" i="83" s="1"/>
  <c r="N17" i="87"/>
  <c r="L24" i="87"/>
  <c r="V26" i="83"/>
  <c r="V33" i="83" s="1"/>
  <c r="J26" i="83"/>
  <c r="J33" i="83" s="1"/>
  <c r="L85" i="78"/>
  <c r="L90" i="78" s="1"/>
  <c r="L92" i="78" s="1"/>
  <c r="L95" i="78" s="1"/>
  <c r="L34" i="78" s="1"/>
  <c r="S34" i="78" s="1"/>
  <c r="H85" i="78"/>
  <c r="H90" i="78" s="1"/>
  <c r="H92" i="78" s="1"/>
  <c r="H97" i="78" s="1"/>
  <c r="N20" i="87"/>
  <c r="D26" i="83"/>
  <c r="D33" i="83" s="1"/>
  <c r="L26" i="83"/>
  <c r="L33" i="83" s="1"/>
  <c r="N26" i="83"/>
  <c r="N33" i="83" s="1"/>
  <c r="T29" i="83"/>
  <c r="X29" i="83" s="1"/>
  <c r="X16" i="83"/>
  <c r="X19" i="83" s="1"/>
  <c r="X26" i="83" s="1"/>
  <c r="T19" i="83"/>
  <c r="T26" i="83" s="1"/>
  <c r="R19" i="83"/>
  <c r="R26" i="83" s="1"/>
  <c r="T30" i="83"/>
  <c r="X30" i="83" s="1"/>
  <c r="R33" i="83" l="1"/>
  <c r="J96" i="69"/>
  <c r="F94" i="69"/>
  <c r="F96" i="69" s="1"/>
  <c r="H95" i="78"/>
  <c r="P100" i="78" s="1"/>
  <c r="H111" i="78"/>
  <c r="H123" i="78" s="1"/>
  <c r="H128" i="78" s="1"/>
  <c r="D96" i="69"/>
  <c r="O20" i="87"/>
  <c r="H96" i="69"/>
  <c r="L97" i="78"/>
  <c r="I9" i="88"/>
  <c r="I33" i="88" s="1"/>
  <c r="I53" i="88" s="1"/>
  <c r="I56" i="88" s="1"/>
  <c r="I95" i="88" s="1"/>
  <c r="I98" i="88" s="1"/>
  <c r="I100" i="88" s="1"/>
  <c r="E9" i="88"/>
  <c r="N22" i="87"/>
  <c r="T31" i="83"/>
  <c r="T33" i="83" s="1"/>
  <c r="X31" i="83"/>
  <c r="X33" i="83" s="1"/>
  <c r="L111" i="78" l="1"/>
  <c r="L123" i="78" s="1"/>
  <c r="L128" i="78" s="1"/>
  <c r="S128" i="78" s="1"/>
  <c r="S97" i="78"/>
  <c r="O22" i="87"/>
  <c r="E33" i="88"/>
  <c r="E53" i="88" s="1"/>
  <c r="E56" i="88" s="1"/>
  <c r="E95" i="88" s="1"/>
  <c r="E98" i="88" s="1"/>
  <c r="E100" i="88" s="1"/>
  <c r="N24" i="87"/>
  <c r="H55" i="78" l="1"/>
  <c r="C92" i="88" l="1"/>
  <c r="L60" i="83" l="1"/>
  <c r="J47" i="87" l="1"/>
  <c r="H47" i="87"/>
  <c r="F47" i="87"/>
  <c r="D47" i="87"/>
  <c r="H9" i="88" l="1"/>
  <c r="F9" i="88"/>
  <c r="H107" i="88"/>
  <c r="F107" i="88"/>
  <c r="D107" i="88"/>
  <c r="G92" i="88"/>
  <c r="C72" i="88"/>
  <c r="F76" i="78"/>
  <c r="F85" i="78" s="1"/>
  <c r="L56" i="78" l="1"/>
  <c r="F90" i="78" l="1"/>
  <c r="L61" i="78"/>
  <c r="S61" i="78" s="1"/>
  <c r="H56" i="78"/>
  <c r="H61" i="78" s="1"/>
  <c r="P61" i="78" s="1"/>
  <c r="H34" i="78"/>
  <c r="P34" i="78" s="1"/>
  <c r="R60" i="83" l="1"/>
  <c r="T60" i="83" s="1"/>
  <c r="R59" i="83"/>
  <c r="R53" i="83"/>
  <c r="T53" i="83" s="1"/>
  <c r="X53" i="83" s="1"/>
  <c r="R52" i="83"/>
  <c r="T52" i="83" s="1"/>
  <c r="X52" i="83" s="1"/>
  <c r="N41" i="87" l="1"/>
  <c r="N42" i="87"/>
  <c r="V132" i="78" l="1"/>
  <c r="T128" i="78"/>
  <c r="W132" i="78"/>
  <c r="L43" i="87" l="1"/>
  <c r="J43" i="87"/>
  <c r="J49" i="87" s="1"/>
  <c r="J51" i="87" s="1"/>
  <c r="H43" i="87"/>
  <c r="H49" i="87" s="1"/>
  <c r="H51" i="87" s="1"/>
  <c r="F43" i="87"/>
  <c r="F49" i="87" s="1"/>
  <c r="F51" i="87" s="1"/>
  <c r="D43" i="87"/>
  <c r="D49" i="87" s="1"/>
  <c r="D51" i="87" s="1"/>
  <c r="N43" i="87"/>
  <c r="V61" i="83"/>
  <c r="P61" i="83"/>
  <c r="N61" i="83"/>
  <c r="J61" i="83"/>
  <c r="H61" i="83"/>
  <c r="F61" i="83"/>
  <c r="X60" i="83"/>
  <c r="R61" i="83"/>
  <c r="V54" i="83"/>
  <c r="V56" i="83" s="1"/>
  <c r="V63" i="83" s="1"/>
  <c r="V65" i="83" s="1"/>
  <c r="R54" i="83"/>
  <c r="R56" i="83" s="1"/>
  <c r="R63" i="83" s="1"/>
  <c r="R65" i="83" s="1"/>
  <c r="P54" i="83"/>
  <c r="P56" i="83" s="1"/>
  <c r="N54" i="83"/>
  <c r="N56" i="83" s="1"/>
  <c r="N63" i="83" s="1"/>
  <c r="N65" i="83" s="1"/>
  <c r="L54" i="83"/>
  <c r="L56" i="83" s="1"/>
  <c r="J54" i="83"/>
  <c r="J56" i="83" s="1"/>
  <c r="H54" i="83"/>
  <c r="H56" i="83" s="1"/>
  <c r="F54" i="83"/>
  <c r="F56" i="83" s="1"/>
  <c r="D54" i="83"/>
  <c r="D56" i="83" s="1"/>
  <c r="D63" i="83" s="1"/>
  <c r="D65" i="83" s="1"/>
  <c r="T54" i="83"/>
  <c r="T56" i="83" s="1"/>
  <c r="F122" i="78"/>
  <c r="J76" i="78"/>
  <c r="J85" i="78" s="1"/>
  <c r="J90" i="78" s="1"/>
  <c r="J92" i="78" s="1"/>
  <c r="F63" i="83" l="1"/>
  <c r="F65" i="83" s="1"/>
  <c r="H63" i="83"/>
  <c r="H65" i="83" s="1"/>
  <c r="P63" i="83"/>
  <c r="P65" i="83" s="1"/>
  <c r="J63" i="83"/>
  <c r="J65" i="83" s="1"/>
  <c r="X54" i="83"/>
  <c r="X56" i="83" s="1"/>
  <c r="F92" i="78"/>
  <c r="G9" i="88" l="1"/>
  <c r="G33" i="88" s="1"/>
  <c r="G53" i="88" s="1"/>
  <c r="J95" i="78"/>
  <c r="J34" i="78" s="1"/>
  <c r="R34" i="78" s="1"/>
  <c r="C9" i="88"/>
  <c r="F97" i="78"/>
  <c r="L46" i="87"/>
  <c r="L47" i="87" s="1"/>
  <c r="L49" i="87" s="1"/>
  <c r="L51" i="87" s="1"/>
  <c r="F111" i="78" l="1"/>
  <c r="F95" i="78"/>
  <c r="C33" i="88"/>
  <c r="C53" i="88" s="1"/>
  <c r="C56" i="88" s="1"/>
  <c r="C95" i="88" s="1"/>
  <c r="C98" i="88" s="1"/>
  <c r="C100" i="88" s="1"/>
  <c r="C107" i="88" s="1"/>
  <c r="G56" i="88"/>
  <c r="G95" i="88" s="1"/>
  <c r="G98" i="88" s="1"/>
  <c r="J97" i="78"/>
  <c r="N46" i="87"/>
  <c r="R97" i="78" l="1"/>
  <c r="J111" i="78"/>
  <c r="J123" i="78" s="1"/>
  <c r="N100" i="78"/>
  <c r="F34" i="78"/>
  <c r="N34" i="78" s="1"/>
  <c r="G100" i="88"/>
  <c r="G107" i="88" s="1"/>
  <c r="J48" i="78"/>
  <c r="J56" i="78" s="1"/>
  <c r="J61" i="78" s="1"/>
  <c r="R61" i="78" s="1"/>
  <c r="N47" i="87"/>
  <c r="N49" i="87" s="1"/>
  <c r="N51" i="87" s="1"/>
  <c r="O46" i="87" l="1"/>
  <c r="O47" i="87"/>
  <c r="J128" i="78"/>
  <c r="U132" i="78" l="1"/>
  <c r="R128" i="78"/>
  <c r="F123" i="78" l="1"/>
  <c r="F128" i="78" s="1"/>
  <c r="L59" i="83"/>
  <c r="L61" i="83" s="1"/>
  <c r="L63" i="83" s="1"/>
  <c r="L65" i="83" s="1"/>
  <c r="T59" i="83" l="1"/>
  <c r="N97" i="78"/>
  <c r="N128" i="78" l="1"/>
  <c r="X59" i="83"/>
  <c r="T61" i="83"/>
  <c r="T63" i="83" s="1"/>
  <c r="T65" i="83" s="1"/>
  <c r="X61" i="83" l="1"/>
  <c r="X63" i="83" s="1"/>
  <c r="X65" i="83" s="1"/>
  <c r="P97" i="78"/>
  <c r="F48" i="78"/>
  <c r="F56" i="78" s="1"/>
  <c r="F61" i="78" s="1"/>
  <c r="N61" i="78" s="1"/>
  <c r="P128" i="78" l="1"/>
  <c r="F22" i="78" l="1"/>
  <c r="F27" i="78" s="1"/>
  <c r="F29" i="78" s="1"/>
  <c r="L22" i="78" l="1"/>
  <c r="L27" i="78" s="1"/>
  <c r="L29" i="78" s="1"/>
  <c r="H22" i="78"/>
  <c r="H27" i="78" s="1"/>
  <c r="H29" i="78" l="1"/>
</calcChain>
</file>

<file path=xl/sharedStrings.xml><?xml version="1.0" encoding="utf-8"?>
<sst xmlns="http://schemas.openxmlformats.org/spreadsheetml/2006/main" count="606" uniqueCount="275">
  <si>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</si>
  <si>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</si>
  <si>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</si>
  <si>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</si>
  <si>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</si>
  <si>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</si>
  <si>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</si>
  <si>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</si>
  <si>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</si>
  <si>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</si>
  <si>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</si>
  <si>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</si>
  <si>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</si>
  <si>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</si>
  <si>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</si>
  <si>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</si>
  <si>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</si>
  <si>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</si>
  <si>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</si>
  <si>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</si>
  <si>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</si>
  <si>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</si>
  <si>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</si>
  <si>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</si>
  <si>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</si>
  <si>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</si>
  <si>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</si>
  <si>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</si>
  <si>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</si>
  <si>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</si>
  <si>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</si>
  <si>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</si>
  <si>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</si>
  <si>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</si>
  <si>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</si>
  <si>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</si>
  <si>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</si>
  <si>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</si>
  <si>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</si>
  <si>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</si>
  <si>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</si>
  <si>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</si>
  <si>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</si>
  <si>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</si>
  <si>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</si>
  <si>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</si>
  <si>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</si>
  <si>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</si>
  <si>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</si>
  <si>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</si>
  <si>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</si>
  <si>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</si>
  <si>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</si>
  <si>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</si>
  <si>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</si>
  <si>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</si>
  <si>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</si>
  <si>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</si>
  <si>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</si>
  <si>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</si>
  <si>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</si>
  <si>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</si>
  <si>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</si>
  <si>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</si>
  <si>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</si>
  <si>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</si>
  <si>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</si>
  <si>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</si>
  <si>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</si>
  <si>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</si>
  <si>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</si>
  <si>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</si>
  <si>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</si>
  <si>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</si>
  <si>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</si>
  <si>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</si>
  <si>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</si>
  <si>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</si>
  <si>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</si>
  <si>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</si>
  <si>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</si>
  <si>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</si>
  <si>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</si>
  <si>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</si>
  <si>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</si>
  <si>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</si>
  <si>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</si>
  <si>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</si>
  <si>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>เงินลงทุนในบริษัทย่อย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</si>
  <si>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</si>
  <si>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</si>
  <si>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</si>
  <si>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</si>
  <si>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</si>
  <si>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</si>
  <si>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</si>
  <si>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</si>
  <si>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</si>
  <si>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</si>
  <si>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</si>
  <si>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</si>
  <si>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</si>
  <si>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</si>
  <si>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</si>
  <si>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</si>
  <si>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</si>
  <si>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</si>
  <si>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</si>
  <si>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</si>
  <si>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</si>
  <si>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</si>
  <si>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</si>
  <si>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</si>
  <si>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</si>
  <si>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</si>
  <si>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</si>
  <si>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</si>
  <si>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</si>
  <si>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</si>
  <si>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</si>
  <si>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</si>
  <si>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</si>
  <si>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 xml:space="preserve">รายได้ </t>
  </si>
  <si>
    <t xml:space="preserve">กำไรต่อหุ้นขั้นพื้นฐาน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</si>
  <si>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</si>
  <si>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</si>
  <si>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</si>
  <si>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</si>
  <si>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</si>
  <si>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</si>
  <si>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</si>
  <si>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</si>
  <si>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</si>
  <si>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</si>
  <si>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t>ต้นทุนในการจัดจำหน่าย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</si>
  <si>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</si>
  <si>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</si>
  <si>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ซื้อหุ้น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</si>
  <si>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</si>
  <si>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กระแสเงินสดสุทธิได้มาจากกิจกรรมดำเนินงาน </t>
  </si>
  <si>
    <t>เงินสดรับจากหุ้นทุนออกให้ตามสิทธิ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</si>
  <si>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</si>
  <si>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</si>
  <si>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</si>
  <si>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แปลงค่า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</si>
  <si>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</si>
  <si>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หนี้สูญและหนี้สงสัยจะสูญ (กลับรายการ)</t>
  </si>
  <si>
    <t>การแบ่งปันกำไร (ขาดทุน)</t>
  </si>
  <si>
    <t>ค่าความนิยม</t>
  </si>
  <si>
    <t>หนี้สินไม่หมุนเวียนอื่น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</si>
  <si>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</si>
  <si>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</si>
  <si>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</si>
  <si>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5, 14</t>
  </si>
  <si>
    <t>รายการที่อาจถูกจัดประเภทใหม่ไว้ในกำไรหรือขาดทุน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</si>
  <si>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</si>
  <si>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</si>
  <si>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การแบ่งปันกำไร (ขาดทุน) เบ็ดเสร็จรวม </t>
  </si>
  <si>
    <t>กำไรเบ็ดเสร็จรวมสำหรับงวด</t>
  </si>
  <si>
    <t xml:space="preserve"> วันที่ 30 มิถุนายน</t>
  </si>
  <si>
    <t xml:space="preserve">สำหรับงวดหกเดือนสิ้นสุด </t>
  </si>
  <si>
    <t>กำไรเบ็ดเสร็จสำหรับงวด</t>
  </si>
  <si>
    <t>รวมกำไรเบ็ดเสร็จสำหรับงวด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</si>
  <si>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</si>
  <si>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</si>
  <si>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</si>
  <si>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</si>
  <si>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ขาดทุน (กำไร) จากอัตราแลกเปลี่ยนที่ยังไม่เกิดขึ้น</t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</si>
  <si>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</si>
  <si>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</si>
  <si>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กำไรจากการเปลี่ยนแปลงในส่วนได้เสียในบริษัทร่วม</t>
  </si>
  <si>
    <t>กระแสเงินสดจากกิจกรรมดำเนินงาน (ต่อ)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</si>
  <si>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</si>
  <si>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</si>
  <si>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</si>
  <si>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เงินสดจ่ายเพื่อซื้อเงินลงทุนระยะยาวอื่น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</si>
  <si>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</si>
  <si>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</si>
  <si>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</si>
  <si>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เงินสดรับชำระคืนจากเงินให้กู้ยืมแก่บริษัทย่อย</t>
  </si>
  <si>
    <t xml:space="preserve">การแบ่งปันกำไรเบ็ดเสร็จรวม </t>
  </si>
  <si>
    <t>สำหรับงวดสามเดือนสิ้นสุด</t>
  </si>
  <si>
    <t xml:space="preserve">สำหรับงวดสามเดือนสิ้นสุด
</t>
  </si>
  <si>
    <t xml:space="preserve">    กำไร</t>
  </si>
  <si>
    <t xml:space="preserve">    กำไรเบ็ดเสร็จอื่น</t>
  </si>
  <si>
    <t>กำไรเบ็ดเสร็จอื่นสำหรับงวด - สุทธิจากภาษีเงินได้</t>
  </si>
  <si>
    <t>เงินสดจ่ายเพื่อชำระเงินกู้ยืมระยะสั้น</t>
  </si>
  <si>
    <t>เจ้าหนี้จากการซื้ออาคารและอุปกรณ์</t>
  </si>
  <si>
    <t>ขาดทุน (กำไร) 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</si>
  <si>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</si>
  <si>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</si>
  <si>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เงินกู้ยืมระยะยาวจากสถาบันการเงิน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</si>
  <si>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</si>
  <si>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</si>
  <si>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</si>
  <si>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</si>
  <si>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</si>
  <si>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</si>
  <si>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5, 9</t>
  </si>
  <si>
    <t>เงินกู้ยืมระยะสั้นจากบุคคลหรือกิจการ</t>
  </si>
  <si>
    <t xml:space="preserve">    ที่เกี่ยวข้องกัน</t>
  </si>
  <si>
    <t>ส่วนของหนี้สินตามสัญญาเช่าที่ถึงกำหนดชำระ</t>
  </si>
  <si>
    <r>
      <t xml:space="preserve">    ภายในหนึ่งปี </t>
    </r>
    <r>
      <rPr>
        <i/>
        <sz val="15"/>
        <rFont val="Angsana New"/>
        <family val="1"/>
      </rPr>
      <t>(2562: หนี้สินตามสัญญาเช่าการ</t>
    </r>
  </si>
  <si>
    <t xml:space="preserve">   เงินที่ถึงกำหนดชำระภายในหนึ่งปี)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</si>
  <si>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</si>
  <si>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</t>
    </r>
  </si>
  <si>
    <t xml:space="preserve">   ตามสัญญาเช่าการเงิน)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</si>
  <si>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</si>
  <si>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</si>
  <si>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</si>
  <si>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(หุ้นสามัญจำนวน 308,438 พันหุ้น มูลค่า 1 บาทต่อหุ้น)</t>
  </si>
  <si>
    <t xml:space="preserve">    (หุ้นสามัญจำนวน 304,378 พันหุ้น มูลค่า 1 บาทต่อหุ้น)</t>
  </si>
  <si>
    <t xml:space="preserve">    สำรองหุ้นทุนซื้อคืน</t>
  </si>
  <si>
    <t>หุ้นทุนซื้อคืน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</si>
  <si>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</si>
  <si>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</si>
  <si>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</si>
  <si>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5, 11</t>
  </si>
  <si>
    <t>กำไรจากกิจกรรมดำเนินงาน</t>
  </si>
  <si>
    <t xml:space="preserve">กลับรายการขาดทุนจากการด้อยค่า </t>
  </si>
  <si>
    <t xml:space="preserve">   ซึ่งเป็นไปตาม TFRS 9</t>
  </si>
  <si>
    <t>6, 11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</si>
  <si>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</si>
  <si>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</si>
  <si>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ผลต่างของอัตราแลกเปลี่ยนจากการแปลงค่างบการเงิน</t>
  </si>
  <si>
    <t>กำไรเบ็ดเสร็จอื่นสำหรับงวด - สุทธิจากภาษี</t>
  </si>
  <si>
    <t>เกิดจาก</t>
  </si>
  <si>
    <t>อัตรา</t>
  </si>
  <si>
    <t>รวมองค์</t>
  </si>
  <si>
    <t>ผลต่างที่</t>
  </si>
  <si>
    <t>ผลต่างของ</t>
  </si>
  <si>
    <t>ทุน</t>
  </si>
  <si>
    <t>รายการ</t>
  </si>
  <si>
    <t>แลกเปลี่ยน</t>
  </si>
  <si>
    <t>ประกอบ</t>
  </si>
  <si>
    <t>แสดง</t>
  </si>
  <si>
    <t>สำรอง</t>
  </si>
  <si>
    <t>ภายใต้การ</t>
  </si>
  <si>
    <t>จากการ</t>
  </si>
  <si>
    <t>อื่นของ</t>
  </si>
  <si>
    <t>ที่ไม่มี</t>
  </si>
  <si>
    <t>สิทธิที่จะ</t>
  </si>
  <si>
    <t>ตาม</t>
  </si>
  <si>
    <t>อำนาจ</t>
  </si>
  <si>
    <t>กฎหมาย</t>
  </si>
  <si>
    <t>เดียวกัน</t>
  </si>
  <si>
    <t>กำไรขาดทุนเบ็ดเสร็จสำหรับงวด</t>
  </si>
  <si>
    <t xml:space="preserve">    กำไรหรือขาดทุน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</si>
  <si>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</si>
  <si>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</si>
  <si>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 xml:space="preserve">    กำไรขาดทุนเบ็ดเสร็จอื่น</t>
  </si>
  <si>
    <t>ผลกระทบจากการเปลี่ยนแปลงนโยบายการบัญชี</t>
  </si>
  <si>
    <t>ภาษีเงินได้</t>
  </si>
  <si>
    <t>ค่าตัดจำหน่าย</t>
  </si>
  <si>
    <t>เงินปันผลรับ</t>
  </si>
  <si>
    <t>กลับรายการผลขาดทุนจากการด้อยค่าที่รับรู้</t>
  </si>
  <si>
    <t xml:space="preserve">   ในกำไรหรือขาดทุน  </t>
  </si>
  <si>
    <t>ขาดทุนจากการตัดจำหน่ายสินทรัพย์ไม่มีตัวตนอื่น</t>
  </si>
  <si>
    <t xml:space="preserve">   (สุทธิจากภาษี)</t>
  </si>
  <si>
    <t>เงินสดรับจากการขายเงินลงทุนระยะยาวอื่น</t>
  </si>
  <si>
    <t>เงินสดรับจากเงินเบิกเกินบัญชีธนาคาร</t>
  </si>
  <si>
    <t>เงินสดจ่ายเพื่อชำระเงินเบิกเกินบัญชีธนาคาร</t>
  </si>
  <si>
    <t>เงินสดจ่ายเพื่อชำระเงินกู้ยืมระยะยาว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</si>
  <si>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(2562: เงินสดที่ผู้เช่า</t>
    </r>
  </si>
  <si>
    <t xml:space="preserve">   จ่ายเพื่อลดจำนวนหนี้สินซึ่งเกิดขึ้นจากสัญญาเช่าการเงิน)</t>
  </si>
  <si>
    <t>ขาดทุนจากอัตราแลกเปลี่ยนสุทธิ</t>
  </si>
  <si>
    <t>ผลกระทบของอัตราแลกเปลี่ยนที่มีต่อ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</si>
  <si>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</si>
  <si>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</si>
  <si>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            -  </t>
  </si>
  <si>
    <t xml:space="preserve">  (ขาดทุนจากการด้อยค่า) ซึ่งเป็นไปตาม TFRS 9</t>
  </si>
  <si>
    <t>ขาดทุน (กำไร) จากการจำหน่ายเงินลงทุนชั่วคราว</t>
  </si>
  <si>
    <t xml:space="preserve">   ก่อนผลกระทบของอัตราแลกเปลี่ยน</t>
  </si>
  <si>
    <t xml:space="preserve">   เงินสดและรายการเทียบเท่าเงินสด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</si>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</sst>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0" fontId="64" fillId="0" borderId="0"/>
  </cellStyleXfs>
  <cellXfs count="349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0" fontId="206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left"/>
    </xf>
    <xf numFmtId="0" fontId="206" fillId="0" borderId="0" xfId="599" applyFill="1" applyAlignment="1"/>
    <xf numFmtId="0" fontId="214" fillId="0" borderId="0" xfId="599" applyFont="1" applyFill="1" applyAlignment="1">
      <alignment horizontal="left"/>
    </xf>
    <xf numFmtId="37" fontId="206" fillId="0" borderId="0" xfId="599" applyNumberFormat="1" applyFont="1" applyFill="1" applyAlignment="1">
      <alignment horizontal="right"/>
    </xf>
    <xf numFmtId="0" fontId="209" fillId="0" borderId="0" xfId="599" applyFont="1" applyFill="1" applyAlignment="1"/>
    <xf numFmtId="0" fontId="206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68" fontId="206" fillId="0" borderId="0" xfId="599" applyNumberFormat="1" applyFont="1" applyFill="1" applyAlignment="1"/>
    <xf numFmtId="0" fontId="206" fillId="0" borderId="0" xfId="0" applyFont="1" applyFill="1" applyAlignment="1">
      <alignment horizontal="left" vertical="center"/>
    </xf>
    <xf numFmtId="0" fontId="208" fillId="0" borderId="0" xfId="599" applyFont="1" applyFill="1" applyBorder="1" applyAlignment="1">
      <alignment horizontal="center"/>
    </xf>
    <xf numFmtId="41" fontId="206" fillId="0" borderId="0" xfId="599" applyNumberFormat="1" applyFont="1" applyFill="1" applyAlignment="1"/>
    <xf numFmtId="41" fontId="208" fillId="0" borderId="0" xfId="599" applyNumberFormat="1" applyFont="1" applyFill="1" applyBorder="1" applyAlignment="1"/>
    <xf numFmtId="41" fontId="206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37" fontId="206" fillId="0" borderId="0" xfId="599" applyNumberFormat="1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168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0" fontId="210" fillId="0" borderId="0" xfId="599" applyFont="1" applyFill="1" applyAlignment="1">
      <alignment horizontal="center"/>
    </xf>
    <xf numFmtId="0" fontId="210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41" fontId="209" fillId="0" borderId="0" xfId="599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 applyFill="1" applyBorder="1" applyAlignment="1"/>
    <xf numFmtId="168" fontId="208" fillId="0" borderId="0" xfId="599" applyNumberFormat="1" applyFont="1" applyFill="1" applyAlignment="1"/>
    <xf numFmtId="168" fontId="206" fillId="0" borderId="0" xfId="599" applyNumberFormat="1" applyFont="1" applyFill="1" applyBorder="1" applyAlignment="1"/>
    <xf numFmtId="168" fontId="206" fillId="0" borderId="0" xfId="404" applyNumberFormat="1" applyFont="1" applyFill="1" applyAlignment="1">
      <alignment wrapText="1"/>
    </xf>
    <xf numFmtId="168" fontId="206" fillId="0" borderId="0" xfId="599" applyNumberFormat="1" applyFont="1" applyFill="1" applyAlignment="1">
      <alignment horizontal="right"/>
    </xf>
    <xf numFmtId="168" fontId="208" fillId="0" borderId="17" xfId="599" applyNumberFormat="1" applyFont="1" applyFill="1" applyBorder="1" applyAlignment="1"/>
    <xf numFmtId="0" fontId="206" fillId="0" borderId="0" xfId="0" applyFont="1" applyFill="1" applyAlignment="1">
      <alignment horizontal="center"/>
    </xf>
    <xf numFmtId="41" fontId="209" fillId="0" borderId="0" xfId="599" applyNumberFormat="1" applyFont="1" applyFill="1" applyBorder="1" applyAlignment="1">
      <alignment horizontal="center"/>
    </xf>
    <xf numFmtId="168" fontId="208" fillId="0" borderId="17" xfId="404" applyNumberFormat="1" applyFont="1" applyFill="1" applyBorder="1" applyAlignment="1"/>
    <xf numFmtId="168" fontId="208" fillId="0" borderId="0" xfId="404" applyNumberFormat="1" applyFont="1" applyFill="1" applyBorder="1" applyAlignment="1"/>
    <xf numFmtId="0" fontId="206" fillId="0" borderId="0" xfId="0" applyFont="1" applyFill="1" applyAlignment="1">
      <alignment vertical="top" wrapText="1"/>
    </xf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37" fontId="208" fillId="0" borderId="0" xfId="623" applyNumberFormat="1" applyFont="1" applyFill="1"/>
    <xf numFmtId="0" fontId="219" fillId="0" borderId="0" xfId="599" applyFont="1" applyFill="1" applyAlignment="1">
      <alignment horizontal="left"/>
    </xf>
    <xf numFmtId="0" fontId="219" fillId="0" borderId="0" xfId="599" applyFont="1" applyFill="1" applyBorder="1" applyAlignment="1">
      <alignment horizontal="left"/>
    </xf>
    <xf numFmtId="0" fontId="220" fillId="0" borderId="0" xfId="599" applyFont="1" applyFill="1" applyAlignment="1">
      <alignment horizontal="left"/>
    </xf>
    <xf numFmtId="168" fontId="206" fillId="0" borderId="0" xfId="599" applyNumberFormat="1" applyFont="1" applyAlignment="1">
      <alignment wrapText="1"/>
    </xf>
    <xf numFmtId="0" fontId="220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/>
    </xf>
    <xf numFmtId="0" fontId="206" fillId="0" borderId="0" xfId="910" applyFont="1" applyFill="1" applyBorder="1" applyAlignment="1">
      <alignment horizontal="center" vertical="center"/>
    </xf>
    <xf numFmtId="0" fontId="209" fillId="0" borderId="0" xfId="599" applyFont="1" applyFill="1" applyBorder="1" applyAlignment="1">
      <alignment horizontal="center"/>
    </xf>
    <xf numFmtId="0" fontId="210" fillId="0" borderId="0" xfId="599" applyFont="1" applyFill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168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68" fontId="206" fillId="0" borderId="0" xfId="404" applyNumberFormat="1" applyFont="1" applyFill="1" applyAlignment="1">
      <alignment horizontal="left"/>
    </xf>
    <xf numFmtId="168" fontId="208" fillId="0" borderId="17" xfId="404" applyNumberFormat="1" applyFont="1" applyFill="1" applyBorder="1" applyAlignment="1">
      <alignment horizontal="right"/>
    </xf>
    <xf numFmtId="41" fontId="208" fillId="0" borderId="0" xfId="404" applyNumberFormat="1" applyFont="1" applyFill="1" applyBorder="1" applyAlignment="1"/>
    <xf numFmtId="41" fontId="206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168" fontId="208" fillId="0" borderId="29" xfId="404" applyNumberFormat="1" applyFont="1" applyFill="1" applyBorder="1" applyAlignment="1"/>
    <xf numFmtId="41" fontId="208" fillId="0" borderId="0" xfId="599" applyNumberFormat="1" applyFont="1" applyFill="1" applyBorder="1" applyAlignment="1">
      <alignment wrapText="1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15" fillId="0" borderId="0" xfId="599" applyFont="1" applyAlignment="1">
      <alignment horizontal="left" vertical="top" wrapText="1"/>
    </xf>
    <xf numFmtId="0" fontId="215" fillId="0" borderId="0" xfId="599" applyFont="1" applyAlignment="1">
      <alignment horizontal="left"/>
    </xf>
    <xf numFmtId="41" fontId="206" fillId="0" borderId="0" xfId="404" applyNumberFormat="1" applyFont="1" applyFill="1" applyBorder="1" applyAlignment="1"/>
    <xf numFmtId="0" fontId="208" fillId="0" borderId="0" xfId="0" applyFont="1" applyFill="1" applyAlignment="1">
      <alignment vertical="center" wrapText="1"/>
    </xf>
    <xf numFmtId="168" fontId="208" fillId="0" borderId="13" xfId="404" applyNumberFormat="1" applyFont="1" applyFill="1" applyBorder="1" applyAlignment="1">
      <alignment vertical="center"/>
    </xf>
    <xf numFmtId="168" fontId="208" fillId="0" borderId="0" xfId="404" applyNumberFormat="1" applyFont="1" applyFill="1" applyBorder="1" applyAlignment="1">
      <alignment vertical="center"/>
    </xf>
    <xf numFmtId="0" fontId="206" fillId="0" borderId="0" xfId="0" applyFont="1" applyFill="1" applyAlignment="1">
      <alignment vertical="top"/>
    </xf>
    <xf numFmtId="0" fontId="209" fillId="0" borderId="0" xfId="0" applyFont="1" applyFill="1" applyAlignment="1">
      <alignment horizontal="center" vertical="center" wrapText="1"/>
    </xf>
    <xf numFmtId="168" fontId="208" fillId="0" borderId="13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Alignment="1">
      <alignment vertical="center" wrapText="1"/>
    </xf>
    <xf numFmtId="168" fontId="208" fillId="0" borderId="30" xfId="404" applyNumberFormat="1" applyFont="1" applyFill="1" applyBorder="1" applyAlignment="1">
      <alignment vertical="center" wrapText="1"/>
    </xf>
    <xf numFmtId="0" fontId="215" fillId="46" borderId="0" xfId="599" applyFont="1" applyFill="1" applyAlignment="1">
      <alignment horizontal="left"/>
    </xf>
    <xf numFmtId="0" fontId="206" fillId="46" borderId="0" xfId="599" applyFont="1" applyFill="1" applyAlignment="1"/>
    <xf numFmtId="168" fontId="206" fillId="46" borderId="0" xfId="404" applyNumberFormat="1" applyFont="1" applyFill="1" applyAlignment="1"/>
    <xf numFmtId="43" fontId="208" fillId="0" borderId="0" xfId="404" applyFont="1" applyFill="1" applyBorder="1" applyAlignment="1"/>
    <xf numFmtId="168" fontId="208" fillId="0" borderId="13" xfId="404" applyNumberFormat="1" applyFont="1" applyFill="1" applyBorder="1" applyAlignment="1"/>
    <xf numFmtId="168" fontId="208" fillId="0" borderId="0" xfId="404" applyNumberFormat="1" applyFont="1" applyBorder="1" applyAlignment="1">
      <alignment wrapText="1"/>
    </xf>
    <xf numFmtId="168" fontId="206" fillId="0" borderId="0" xfId="404" applyNumberFormat="1" applyFont="1" applyAlignment="1">
      <alignment wrapText="1"/>
    </xf>
    <xf numFmtId="168" fontId="208" fillId="0" borderId="30" xfId="404" applyNumberFormat="1" applyFont="1" applyFill="1" applyBorder="1" applyAlignment="1">
      <alignment vertical="center"/>
    </xf>
    <xf numFmtId="168" fontId="208" fillId="0" borderId="0" xfId="404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horizontal="center"/>
    </xf>
    <xf numFmtId="168" fontId="206" fillId="0" borderId="29" xfId="404" applyNumberFormat="1" applyFont="1" applyFill="1" applyBorder="1" applyAlignment="1">
      <alignment wrapText="1"/>
    </xf>
    <xf numFmtId="0" fontId="206" fillId="43" borderId="0" xfId="599" applyFont="1" applyFill="1" applyAlignment="1"/>
    <xf numFmtId="0" fontId="74" fillId="43" borderId="0" xfId="599" applyFont="1" applyFill="1" applyAlignment="1">
      <alignment horizontal="left"/>
    </xf>
    <xf numFmtId="168" fontId="208" fillId="0" borderId="0" xfId="404" applyNumberFormat="1" applyFont="1" applyFill="1" applyBorder="1" applyAlignment="1">
      <alignment horizontal="right" vertical="center"/>
    </xf>
    <xf numFmtId="168" fontId="208" fillId="0" borderId="0" xfId="404" applyNumberFormat="1" applyFont="1" applyFill="1" applyAlignment="1">
      <alignment horizontal="right"/>
    </xf>
    <xf numFmtId="168" fontId="206" fillId="0" borderId="0" xfId="404" applyNumberFormat="1" applyFont="1" applyFill="1" applyBorder="1" applyAlignment="1">
      <alignment horizontal="right" vertical="center"/>
    </xf>
    <xf numFmtId="168" fontId="208" fillId="0" borderId="10" xfId="404" applyNumberFormat="1" applyFont="1" applyFill="1" applyBorder="1" applyAlignment="1">
      <alignment horizontal="right"/>
    </xf>
    <xf numFmtId="0" fontId="208" fillId="0" borderId="0" xfId="0" applyFont="1" applyFill="1" applyAlignment="1">
      <alignment horizontal="left" vertical="center"/>
    </xf>
    <xf numFmtId="0" fontId="206" fillId="0" borderId="0" xfId="599" applyFont="1" applyFill="1" applyAlignment="1">
      <alignment horizontal="right"/>
    </xf>
    <xf numFmtId="0" fontId="208" fillId="0" borderId="0" xfId="599" applyFont="1" applyFill="1" applyAlignment="1">
      <alignment horizontal="left" vertical="top"/>
    </xf>
    <xf numFmtId="0" fontId="210" fillId="0" borderId="0" xfId="599" applyFont="1" applyFill="1" applyAlignment="1"/>
    <xf numFmtId="0" fontId="207" fillId="0" borderId="0" xfId="599" applyFont="1" applyFill="1" applyAlignment="1"/>
    <xf numFmtId="168" fontId="208" fillId="0" borderId="0" xfId="404" applyNumberFormat="1" applyFont="1" applyFill="1" applyBorder="1" applyAlignment="1">
      <alignment vertical="top"/>
    </xf>
    <xf numFmtId="43" fontId="206" fillId="0" borderId="0" xfId="404" applyFont="1" applyFill="1" applyAlignment="1">
      <alignment horizontal="left"/>
    </xf>
    <xf numFmtId="43" fontId="206" fillId="0" borderId="0" xfId="599" applyNumberFormat="1" applyFont="1" applyFill="1" applyAlignment="1">
      <alignment horizontal="left"/>
    </xf>
    <xf numFmtId="43" fontId="206" fillId="0" borderId="0" xfId="404" applyNumberFormat="1" applyFont="1" applyFill="1" applyAlignment="1"/>
    <xf numFmtId="43" fontId="208" fillId="0" borderId="30" xfId="404" applyNumberFormat="1" applyFont="1" applyFill="1" applyBorder="1" applyAlignment="1">
      <alignment vertical="top"/>
    </xf>
    <xf numFmtId="43" fontId="208" fillId="0" borderId="0" xfId="404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10" fillId="0" borderId="0" xfId="599" applyFont="1" applyFill="1" applyBorder="1" applyAlignment="1">
      <alignment horizontal="left"/>
    </xf>
    <xf numFmtId="0" fontId="206" fillId="0" borderId="0" xfId="599" applyFont="1" applyFill="1" applyBorder="1" applyAlignment="1">
      <alignment horizontal="left"/>
    </xf>
    <xf numFmtId="0" fontId="206" fillId="0" borderId="0" xfId="0" applyFont="1" applyFill="1" applyBorder="1" applyAlignment="1">
      <alignment horizontal="left" vertical="center"/>
    </xf>
    <xf numFmtId="0" fontId="208" fillId="0" borderId="0" xfId="599" applyFont="1" applyFill="1" applyBorder="1" applyAlignment="1">
      <alignment horizontal="left"/>
    </xf>
    <xf numFmtId="0" fontId="207" fillId="0" borderId="0" xfId="599" applyFont="1" applyFill="1" applyBorder="1" applyAlignment="1">
      <alignment horizontal="left"/>
    </xf>
    <xf numFmtId="0" fontId="209" fillId="0" borderId="0" xfId="599" applyFont="1" applyFill="1" applyBorder="1" applyAlignment="1">
      <alignment horizontal="center"/>
    </xf>
    <xf numFmtId="0" fontId="221" fillId="0" borderId="0" xfId="599" applyFont="1" applyFill="1" applyBorder="1" applyAlignment="1">
      <alignment horizontal="left"/>
    </xf>
    <xf numFmtId="0" fontId="214" fillId="0" borderId="0" xfId="599" applyFont="1" applyFill="1" applyBorder="1" applyAlignment="1">
      <alignment horizontal="left"/>
    </xf>
    <xf numFmtId="0" fontId="211" fillId="0" borderId="0" xfId="599" applyFont="1" applyFill="1" applyBorder="1" applyAlignment="1">
      <alignment horizontal="center"/>
    </xf>
    <xf numFmtId="0" fontId="206" fillId="0" borderId="0" xfId="0" applyFont="1" applyFill="1" applyBorder="1" applyAlignment="1">
      <alignment vertical="top" wrapText="1"/>
    </xf>
    <xf numFmtId="0" fontId="208" fillId="0" borderId="0" xfId="0" applyFont="1" applyFill="1" applyBorder="1" applyAlignment="1">
      <alignment vertical="top" wrapText="1"/>
    </xf>
    <xf numFmtId="41" fontId="206" fillId="0" borderId="0" xfId="599" applyNumberFormat="1" applyFont="1" applyFill="1" applyBorder="1" applyAlignment="1">
      <alignment horizontal="right"/>
    </xf>
    <xf numFmtId="0" fontId="210" fillId="0" borderId="0" xfId="0" applyFont="1" applyFill="1" applyBorder="1" applyAlignment="1">
      <alignment horizontal="center" vertical="top" wrapText="1"/>
    </xf>
    <xf numFmtId="0" fontId="209" fillId="0" borderId="0" xfId="0" applyFont="1" applyFill="1" applyBorder="1" applyAlignment="1">
      <alignment horizontal="center" vertical="top" wrapText="1"/>
    </xf>
    <xf numFmtId="37" fontId="208" fillId="0" borderId="0" xfId="623" applyNumberFormat="1" applyFont="1" applyFill="1" applyBorder="1"/>
    <xf numFmtId="43" fontId="208" fillId="0" borderId="0" xfId="599" applyNumberFormat="1" applyFont="1" applyFill="1" applyBorder="1" applyAlignment="1"/>
    <xf numFmtId="0" fontId="207" fillId="0" borderId="0" xfId="0" applyFont="1" applyFill="1" applyBorder="1" applyAlignment="1">
      <alignment horizontal="left"/>
    </xf>
    <xf numFmtId="0" fontId="209" fillId="0" borderId="0" xfId="599" applyFont="1" applyFill="1" applyBorder="1" applyAlignment="1">
      <alignment horizontal="left"/>
    </xf>
    <xf numFmtId="0" fontId="208" fillId="0" borderId="0" xfId="0" applyFont="1" applyFill="1" applyBorder="1" applyAlignment="1">
      <alignment horizontal="left"/>
    </xf>
    <xf numFmtId="0" fontId="210" fillId="0" borderId="0" xfId="0" applyFont="1" applyFill="1" applyBorder="1" applyAlignment="1">
      <alignment horizontal="left"/>
    </xf>
    <xf numFmtId="0" fontId="206" fillId="0" borderId="0" xfId="0" applyFont="1" applyFill="1" applyBorder="1" applyAlignment="1">
      <alignment horizontal="left"/>
    </xf>
    <xf numFmtId="41" fontId="206" fillId="0" borderId="0" xfId="599" applyNumberFormat="1" applyFont="1" applyFill="1" applyBorder="1" applyAlignment="1">
      <alignment wrapText="1"/>
    </xf>
    <xf numFmtId="0" fontId="208" fillId="0" borderId="0" xfId="599" applyFont="1" applyFill="1" applyBorder="1" applyAlignment="1">
      <alignment vertical="center"/>
    </xf>
    <xf numFmtId="0" fontId="206" fillId="0" borderId="0" xfId="599" applyFont="1" applyFill="1" applyBorder="1" applyAlignment="1">
      <alignment wrapText="1"/>
    </xf>
    <xf numFmtId="168" fontId="208" fillId="0" borderId="13" xfId="599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/>
    </xf>
    <xf numFmtId="37" fontId="208" fillId="0" borderId="0" xfId="623" applyNumberFormat="1" applyFont="1" applyFill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599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0" fontId="210" fillId="0" borderId="0" xfId="0" applyFont="1" applyFill="1"/>
    <xf numFmtId="0" fontId="206" fillId="0" borderId="0" xfId="0" applyFont="1" applyFill="1"/>
    <xf numFmtId="0" fontId="210" fillId="0" borderId="0" xfId="0" applyFont="1" applyFill="1" applyAlignment="1">
      <alignment vertical="top" wrapText="1"/>
    </xf>
    <xf numFmtId="168" fontId="208" fillId="0" borderId="29" xfId="404" applyNumberFormat="1" applyFont="1" applyFill="1" applyBorder="1" applyAlignment="1">
      <alignment horizontal="right"/>
    </xf>
    <xf numFmtId="15" fontId="0" fillId="0" borderId="0" xfId="0" applyNumberFormat="1"/>
    <xf numFmtId="168" fontId="208" fillId="0" borderId="0" xfId="599" applyNumberFormat="1" applyFont="1" applyFill="1" applyBorder="1" applyAlignment="1">
      <alignment horizontal="right" vertical="center"/>
    </xf>
    <xf numFmtId="0" fontId="206" fillId="47" borderId="0" xfId="599" applyFont="1" applyFill="1" applyAlignment="1"/>
    <xf numFmtId="0" fontId="2" fillId="47" borderId="0" xfId="591" applyFont="1" applyFill="1" applyAlignment="1">
      <alignment vertical="center"/>
    </xf>
    <xf numFmtId="0" fontId="206" fillId="47" borderId="0" xfId="599" applyFont="1" applyFill="1" applyAlignment="1">
      <alignment vertical="center"/>
    </xf>
    <xf numFmtId="0" fontId="2" fillId="47" borderId="0" xfId="591" applyFont="1" applyFill="1" applyAlignment="1"/>
    <xf numFmtId="0" fontId="206" fillId="47" borderId="0" xfId="591" applyFont="1" applyFill="1" applyAlignment="1"/>
    <xf numFmtId="0" fontId="206" fillId="47" borderId="0" xfId="591" applyFont="1" applyFill="1" applyBorder="1" applyAlignment="1">
      <alignment horizontal="center"/>
    </xf>
    <xf numFmtId="0" fontId="206" fillId="47" borderId="0" xfId="591" applyFont="1" applyFill="1" applyBorder="1" applyAlignment="1">
      <alignment horizontal="center" vertical="center"/>
    </xf>
    <xf numFmtId="0" fontId="2" fillId="47" borderId="0" xfId="591" applyFont="1" applyFill="1" applyBorder="1" applyAlignment="1">
      <alignment horizontal="center" vertical="center"/>
    </xf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43" fontId="206" fillId="47" borderId="0" xfId="404" applyFont="1" applyFill="1" applyAlignment="1"/>
    <xf numFmtId="168" fontId="206" fillId="0" borderId="0" xfId="599" applyNumberFormat="1" applyFont="1" applyFill="1" applyAlignment="1">
      <alignment horizontal="left"/>
    </xf>
    <xf numFmtId="168" fontId="206" fillId="0" borderId="29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right" vertical="center"/>
    </xf>
    <xf numFmtId="168" fontId="206" fillId="0" borderId="0" xfId="599" applyNumberFormat="1" applyFont="1" applyFill="1" applyBorder="1" applyAlignment="1">
      <alignment vertical="center"/>
    </xf>
    <xf numFmtId="168" fontId="206" fillId="0" borderId="0" xfId="599" applyNumberFormat="1" applyFont="1" applyFill="1" applyAlignment="1">
      <alignment vertical="center"/>
    </xf>
    <xf numFmtId="0" fontId="206" fillId="47" borderId="0" xfId="599" applyFont="1" applyFill="1" applyAlignment="1">
      <alignment horizontal="left"/>
    </xf>
    <xf numFmtId="168" fontId="206" fillId="0" borderId="10" xfId="599" applyNumberFormat="1" applyFont="1" applyFill="1" applyBorder="1" applyAlignment="1"/>
    <xf numFmtId="0" fontId="208" fillId="47" borderId="0" xfId="599" applyFont="1" applyFill="1" applyAlignment="1">
      <alignment horizontal="left"/>
    </xf>
    <xf numFmtId="168" fontId="208" fillId="0" borderId="17" xfId="599" applyNumberFormat="1" applyFont="1" applyFill="1" applyBorder="1" applyAlignment="1">
      <alignment vertical="top"/>
    </xf>
    <xf numFmtId="41" fontId="206" fillId="47" borderId="0" xfId="599" applyNumberFormat="1" applyFont="1" applyFill="1" applyAlignment="1"/>
    <xf numFmtId="168" fontId="208" fillId="0" borderId="0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center"/>
    </xf>
    <xf numFmtId="168" fontId="208" fillId="0" borderId="13" xfId="599" applyNumberFormat="1" applyFont="1" applyFill="1" applyBorder="1" applyAlignment="1"/>
    <xf numFmtId="168" fontId="206" fillId="47" borderId="0" xfId="599" applyNumberFormat="1" applyFont="1" applyFill="1" applyAlignment="1"/>
    <xf numFmtId="41" fontId="208" fillId="47" borderId="0" xfId="599" applyNumberFormat="1" applyFont="1" applyFill="1" applyBorder="1" applyAlignment="1"/>
    <xf numFmtId="43" fontId="206" fillId="0" borderId="0" xfId="404" applyFont="1" applyFill="1" applyAlignment="1">
      <alignment horizontal="right"/>
    </xf>
    <xf numFmtId="0" fontId="206" fillId="47" borderId="0" xfId="599" applyFont="1" applyFill="1" applyAlignment="1">
      <alignment horizontal="right"/>
    </xf>
    <xf numFmtId="0" fontId="206" fillId="47" borderId="0" xfId="599" applyFont="1" applyFill="1" applyBorder="1" applyAlignment="1"/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0" fontId="222" fillId="0" borderId="0" xfId="0" applyFont="1"/>
    <xf numFmtId="0" fontId="208" fillId="0" borderId="0" xfId="599" applyFont="1" applyAlignment="1">
      <alignment horizontal="center"/>
    </xf>
    <xf numFmtId="0" fontId="206" fillId="0" borderId="0" xfId="599" applyAlignment="1">
      <alignment horizontal="left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/>
    </xf>
    <xf numFmtId="0" fontId="208" fillId="0" borderId="0" xfId="599" applyFont="1"/>
    <xf numFmtId="0" fontId="209" fillId="0" borderId="0" xfId="599" applyFont="1" applyAlignment="1">
      <alignment horizontal="center"/>
    </xf>
    <xf numFmtId="0" fontId="117" fillId="0" borderId="0" xfId="599" applyFont="1" applyAlignment="1">
      <alignment horizontal="left"/>
    </xf>
    <xf numFmtId="0" fontId="209" fillId="0" borderId="0" xfId="599" applyFont="1" applyAlignment="1">
      <alignment horizontal="center"/>
    </xf>
    <xf numFmtId="0" fontId="210" fillId="0" borderId="0" xfId="599" applyFont="1" applyAlignment="1">
      <alignment horizontal="left"/>
    </xf>
    <xf numFmtId="168" fontId="206" fillId="0" borderId="0" xfId="404" applyNumberFormat="1" applyFont="1"/>
    <xf numFmtId="168" fontId="206" fillId="0" borderId="0" xfId="404" applyNumberFormat="1" applyFont="1" applyAlignment="1">
      <alignment horizontal="right"/>
    </xf>
    <xf numFmtId="0" fontId="208" fillId="0" borderId="0" xfId="599" applyFont="1" applyAlignment="1">
      <alignment horizontal="left"/>
    </xf>
    <xf numFmtId="168" fontId="208" fillId="0" borderId="17" xfId="404" applyNumberFormat="1" applyFont="1" applyBorder="1"/>
    <xf numFmtId="168" fontId="208" fillId="0" borderId="0" xfId="404" applyNumberFormat="1" applyFont="1"/>
    <xf numFmtId="0" fontId="212" fillId="0" borderId="0" xfId="599" applyFont="1" applyAlignment="1">
      <alignment horizontal="left"/>
    </xf>
    <xf numFmtId="37" fontId="206" fillId="0" borderId="0" xfId="599" applyNumberFormat="1"/>
    <xf numFmtId="168" fontId="208" fillId="0" borderId="30" xfId="404" applyNumberFormat="1" applyFont="1" applyBorder="1"/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168" fontId="222" fillId="0" borderId="0" xfId="404" applyNumberFormat="1" applyFont="1"/>
    <xf numFmtId="168" fontId="208" fillId="0" borderId="29" xfId="404" applyNumberFormat="1" applyFont="1" applyBorder="1"/>
    <xf numFmtId="168" fontId="206" fillId="0" borderId="30" xfId="404" applyNumberFormat="1" applyFont="1" applyBorder="1"/>
    <xf numFmtId="0" fontId="206" fillId="46" borderId="0" xfId="599" applyFill="1" applyAlignment="1">
      <alignment horizontal="left"/>
    </xf>
    <xf numFmtId="0" fontId="206" fillId="0" borderId="0" xfId="0" applyFont="1" applyAlignment="1">
      <alignment horizontal="left" vertical="center"/>
    </xf>
    <xf numFmtId="168" fontId="206" fillId="0" borderId="29" xfId="404" applyNumberFormat="1" applyFont="1" applyBorder="1"/>
    <xf numFmtId="168" fontId="206" fillId="0" borderId="29" xfId="404" applyNumberFormat="1" applyFont="1" applyBorder="1" applyAlignment="1">
      <alignment horizontal="right"/>
    </xf>
    <xf numFmtId="43" fontId="223" fillId="0" borderId="0" xfId="404" applyFont="1"/>
    <xf numFmtId="43" fontId="222" fillId="0" borderId="0" xfId="404" applyFont="1"/>
    <xf numFmtId="0" fontId="209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/>
    </xf>
    <xf numFmtId="37" fontId="208" fillId="0" borderId="0" xfId="623" applyNumberFormat="1" applyFont="1" applyFill="1" applyAlignment="1"/>
    <xf numFmtId="0" fontId="206" fillId="0" borderId="0" xfId="599" applyAlignment="1">
      <alignment horizontal="left" vertical="center"/>
    </xf>
    <xf numFmtId="0" fontId="206" fillId="0" borderId="0" xfId="599" applyAlignment="1">
      <alignment horizontal="center" vertical="center"/>
    </xf>
    <xf numFmtId="0" fontId="209" fillId="0" borderId="0" xfId="599" applyFont="1" applyFill="1" applyAlignment="1">
      <alignment horizontal="center"/>
    </xf>
    <xf numFmtId="168" fontId="206" fillId="0" borderId="0" xfId="404" applyNumberFormat="1" applyFont="1" applyFill="1" applyAlignment="1">
      <alignment horizontal="center"/>
    </xf>
    <xf numFmtId="168" fontId="206" fillId="0" borderId="0" xfId="404" applyNumberFormat="1" applyFont="1" applyFill="1" applyBorder="1" applyAlignment="1">
      <alignment horizontal="center"/>
    </xf>
    <xf numFmtId="0" fontId="208" fillId="0" borderId="0" xfId="0" applyFont="1" applyAlignment="1">
      <alignment vertical="top" wrapText="1"/>
    </xf>
    <xf numFmtId="0" fontId="206" fillId="0" borderId="0" xfId="0" applyFont="1" applyAlignment="1">
      <alignment horizontal="left" vertical="top"/>
    </xf>
    <xf numFmtId="0" fontId="208" fillId="0" borderId="0" xfId="0" applyFont="1" applyAlignment="1">
      <alignment horizontal="left" vertical="top"/>
    </xf>
    <xf numFmtId="0" fontId="209" fillId="0" borderId="0" xfId="599" applyFont="1" applyAlignment="1">
      <alignment horizontal="center" vertical="center"/>
    </xf>
    <xf numFmtId="0" fontId="206" fillId="0" borderId="0" xfId="0" applyFont="1" applyAlignment="1">
      <alignment horizontal="center"/>
    </xf>
    <xf numFmtId="37" fontId="208" fillId="0" borderId="0" xfId="599" applyNumberFormat="1" applyFont="1" applyAlignment="1">
      <alignment horizontal="right"/>
    </xf>
    <xf numFmtId="168" fontId="208" fillId="0" borderId="0" xfId="431" applyNumberFormat="1" applyFont="1" applyAlignment="1">
      <alignment horizontal="right"/>
    </xf>
    <xf numFmtId="168" fontId="208" fillId="0" borderId="0" xfId="404" applyNumberFormat="1" applyFont="1" applyAlignment="1">
      <alignment horizontal="right"/>
    </xf>
    <xf numFmtId="168" fontId="208" fillId="0" borderId="0" xfId="404" applyNumberFormat="1" applyFont="1" applyAlignment="1">
      <alignment horizontal="center"/>
    </xf>
    <xf numFmtId="43" fontId="206" fillId="0" borderId="0" xfId="404" applyFont="1" applyAlignment="1">
      <alignment horizontal="right"/>
    </xf>
    <xf numFmtId="37" fontId="208" fillId="0" borderId="31" xfId="599" applyNumberFormat="1" applyFont="1" applyBorder="1" applyAlignment="1">
      <alignment horizontal="right"/>
    </xf>
    <xf numFmtId="168" fontId="208" fillId="0" borderId="31" xfId="404" applyNumberFormat="1" applyFont="1" applyBorder="1" applyAlignment="1">
      <alignment horizontal="right"/>
    </xf>
    <xf numFmtId="168" fontId="208" fillId="0" borderId="29" xfId="599" applyNumberFormat="1" applyFont="1" applyBorder="1" applyAlignment="1">
      <alignment horizontal="right"/>
    </xf>
    <xf numFmtId="168" fontId="208" fillId="0" borderId="0" xfId="599" applyNumberFormat="1" applyFont="1" applyAlignment="1">
      <alignment horizontal="right"/>
    </xf>
    <xf numFmtId="0" fontId="208" fillId="0" borderId="0" xfId="599" applyFont="1" applyAlignment="1">
      <alignment horizontal="left" vertical="center"/>
    </xf>
    <xf numFmtId="0" fontId="208" fillId="0" borderId="0" xfId="0" applyFont="1" applyAlignment="1">
      <alignment horizontal="left" vertical="center"/>
    </xf>
    <xf numFmtId="0" fontId="209" fillId="0" borderId="0" xfId="599" applyFont="1" applyAlignment="1">
      <alignment vertical="top"/>
    </xf>
    <xf numFmtId="0" fontId="209" fillId="0" borderId="0" xfId="599" applyFont="1" applyAlignment="1">
      <alignment horizontal="center" vertical="top"/>
    </xf>
    <xf numFmtId="168" fontId="208" fillId="0" borderId="0" xfId="599" applyNumberFormat="1" applyFont="1" applyAlignment="1">
      <alignment horizontal="right" vertical="top"/>
    </xf>
    <xf numFmtId="168" fontId="206" fillId="0" borderId="0" xfId="599" applyNumberFormat="1" applyAlignment="1">
      <alignment horizontal="right" vertical="top"/>
    </xf>
    <xf numFmtId="168" fontId="208" fillId="0" borderId="31" xfId="599" applyNumberFormat="1" applyFont="1" applyBorder="1" applyAlignment="1">
      <alignment horizontal="right" vertical="center"/>
    </xf>
    <xf numFmtId="168" fontId="208" fillId="0" borderId="0" xfId="599" applyNumberFormat="1" applyFont="1" applyAlignment="1">
      <alignment horizontal="right" vertical="center"/>
    </xf>
    <xf numFmtId="168" fontId="206" fillId="0" borderId="0" xfId="599" applyNumberFormat="1" applyAlignment="1">
      <alignment horizontal="right"/>
    </xf>
    <xf numFmtId="168" fontId="206" fillId="0" borderId="0" xfId="599" applyNumberFormat="1"/>
    <xf numFmtId="0" fontId="209" fillId="0" borderId="0" xfId="599" applyFont="1"/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/>
    </xf>
    <xf numFmtId="0" fontId="208" fillId="0" borderId="0" xfId="599" applyFont="1" applyAlignment="1">
      <alignment vertical="top"/>
    </xf>
    <xf numFmtId="0" fontId="206" fillId="0" borderId="0" xfId="599" applyAlignment="1">
      <alignment horizontal="center" vertical="top"/>
    </xf>
    <xf numFmtId="0" fontId="214" fillId="0" borderId="0" xfId="599" applyFont="1" applyAlignment="1">
      <alignment horizontal="left"/>
    </xf>
    <xf numFmtId="41" fontId="209" fillId="0" borderId="0" xfId="599" applyNumberFormat="1" applyFont="1" applyAlignment="1">
      <alignment horizontal="center"/>
    </xf>
    <xf numFmtId="0" fontId="211" fillId="0" borderId="0" xfId="599" applyFont="1" applyAlignment="1">
      <alignment horizontal="center"/>
    </xf>
    <xf numFmtId="168" fontId="208" fillId="0" borderId="31" xfId="404" applyNumberFormat="1" applyFont="1" applyFill="1" applyBorder="1" applyAlignment="1"/>
    <xf numFmtId="168" fontId="208" fillId="0" borderId="0" xfId="599" applyNumberFormat="1" applyFont="1"/>
    <xf numFmtId="0" fontId="210" fillId="0" borderId="0" xfId="0" applyFont="1" applyAlignment="1">
      <alignment horizontal="center" vertical="top" wrapText="1"/>
    </xf>
    <xf numFmtId="0" fontId="206" fillId="0" borderId="0" xfId="0" applyFont="1" applyAlignment="1">
      <alignment vertical="top" wrapText="1"/>
    </xf>
    <xf numFmtId="0" fontId="209" fillId="0" borderId="0" xfId="0" applyFont="1" applyAlignment="1">
      <alignment horizontal="center" vertical="top" wrapText="1"/>
    </xf>
    <xf numFmtId="168" fontId="206" fillId="0" borderId="0" xfId="599" applyNumberFormat="1" applyAlignment="1">
      <alignment vertical="top"/>
    </xf>
    <xf numFmtId="0" fontId="206" fillId="0" borderId="0" xfId="599" applyAlignment="1">
      <alignment vertical="top"/>
    </xf>
    <xf numFmtId="43" fontId="208" fillId="0" borderId="30" xfId="404" applyFont="1" applyFill="1" applyBorder="1" applyAlignment="1">
      <alignment vertical="top" wrapText="1"/>
    </xf>
    <xf numFmtId="41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3" fontId="208" fillId="0" borderId="0" xfId="599" applyNumberFormat="1" applyFont="1"/>
    <xf numFmtId="0" fontId="207" fillId="0" borderId="0" xfId="0" applyFont="1" applyAlignment="1">
      <alignment horizontal="left"/>
    </xf>
    <xf numFmtId="0" fontId="219" fillId="0" borderId="0" xfId="599" applyFont="1" applyAlignment="1">
      <alignment horizontal="left"/>
    </xf>
    <xf numFmtId="0" fontId="220" fillId="0" borderId="0" xfId="599" applyFont="1" applyAlignment="1">
      <alignment horizontal="left"/>
    </xf>
    <xf numFmtId="0" fontId="210" fillId="0" borderId="0" xfId="599" applyFont="1" applyAlignment="1">
      <alignment horizontal="center"/>
    </xf>
    <xf numFmtId="0" fontId="208" fillId="0" borderId="0" xfId="0" applyFont="1" applyAlignment="1">
      <alignment horizontal="left"/>
    </xf>
    <xf numFmtId="0" fontId="210" fillId="0" borderId="0" xfId="0" applyFont="1" applyAlignment="1">
      <alignment horizontal="left" vertical="top"/>
    </xf>
    <xf numFmtId="168" fontId="206" fillId="0" borderId="29" xfId="404" applyNumberFormat="1" applyFont="1" applyFill="1" applyBorder="1" applyAlignment="1">
      <alignment vertical="top"/>
    </xf>
    <xf numFmtId="0" fontId="206" fillId="0" borderId="0" xfId="0" applyFont="1" applyAlignment="1">
      <alignment horizontal="left"/>
    </xf>
    <xf numFmtId="0" fontId="206" fillId="0" borderId="0" xfId="599" applyAlignment="1">
      <alignment horizontal="left" vertical="top"/>
    </xf>
    <xf numFmtId="168" fontId="206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168" fontId="208" fillId="0" borderId="0" xfId="599" applyNumberFormat="1" applyFont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wrapText="1"/>
    </xf>
    <xf numFmtId="168" fontId="208" fillId="0" borderId="0" xfId="599" applyNumberFormat="1" applyFont="1" applyAlignment="1">
      <alignment vertical="top" wrapText="1"/>
    </xf>
    <xf numFmtId="168" fontId="206" fillId="0" borderId="0" xfId="599" applyNumberFormat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6" fillId="0" borderId="0" xfId="599" applyAlignment="1"/>
    <xf numFmtId="166" fontId="206" fillId="0" borderId="0" xfId="599" applyNumberFormat="1" applyFont="1" applyFill="1" applyAlignment="1"/>
    <xf numFmtId="0" fontId="208" fillId="0" borderId="0" xfId="0" applyFont="1" applyFill="1" applyAlignment="1"/>
    <xf numFmtId="0" fontId="206" fillId="0" borderId="0" xfId="599" applyFont="1" applyFill="1" applyAlignment="1">
      <alignment horizontal="left" wrapText="1"/>
    </xf>
    <xf numFmtId="0" fontId="208" fillId="0" borderId="0" xfId="0" applyFont="1" applyAlignment="1"/>
    <xf numFmtId="168" fontId="208" fillId="0" borderId="32" xfId="599" applyNumberFormat="1" applyFont="1" applyFill="1" applyBorder="1" applyAlignment="1"/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8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 wrapText="1"/>
    </xf>
    <xf numFmtId="0" fontId="208" fillId="0" borderId="0" xfId="599" applyFont="1" applyFill="1" applyAlignment="1">
      <alignment horizontal="center" vertical="top"/>
    </xf>
    <xf numFmtId="0" fontId="208" fillId="0" borderId="0" xfId="599" applyFont="1" applyAlignment="1">
      <alignment horizontal="center" vertical="top"/>
    </xf>
    <xf numFmtId="0" fontId="206" fillId="0" borderId="0" xfId="599" applyAlignment="1">
      <alignment horizontal="center" vertical="top"/>
    </xf>
    <xf numFmtId="0" fontId="209" fillId="0" borderId="0" xfId="599" applyFont="1" applyAlignment="1">
      <alignment horizontal="center" vertical="top"/>
    </xf>
    <xf numFmtId="0" fontId="206" fillId="0" borderId="29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06" fillId="0" borderId="29" xfId="599" applyFont="1" applyFill="1" applyBorder="1" applyAlignment="1">
      <alignment horizontal="center"/>
    </xf>
    <xf numFmtId="0" fontId="208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 vertical="center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_Draft PTTCHTx" xfId="910" xr:uid="{00000000-0005-0000-0000-000070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ajohntridach/Desktop/A_MY_JOB%5e%5e;/1.Sappe/Q2'2019/FS/sap002a191b-06t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10"/>
      <sheetName val="SH11"/>
      <sheetName val="SH12 "/>
      <sheetName val="SH13"/>
      <sheetName val="CF 14-1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view="pageBreakPreview" zoomScale="120" zoomScaleNormal="100" zoomScaleSheetLayoutView="120" workbookViewId="0">
      <selection activeCell="A5" sqref="A5"/>
    </sheetView>
  </sheetViews>
  <sheetFormatPr defaultColWidth="9.1796875" defaultRowHeight="22.5" customHeight="1"/>
  <cols>
    <col min="1" max="1" width="37" style="225" customWidth="1"/>
    <col min="2" max="2" width="7.54296875" style="225" customWidth="1"/>
    <col min="3" max="3" width="0.54296875" style="225" customWidth="1"/>
    <col min="4" max="4" width="9.81640625" style="225" customWidth="1"/>
    <col min="5" max="5" width="1" style="225" customWidth="1"/>
    <col min="6" max="6" width="9.81640625" style="225" customWidth="1"/>
    <col min="7" max="7" width="1" style="225" customWidth="1"/>
    <col min="8" max="8" width="9.81640625" style="225" customWidth="1"/>
    <col min="9" max="9" width="1" style="225" customWidth="1"/>
    <col min="10" max="10" width="9.81640625" style="225" customWidth="1"/>
    <col min="11" max="16384" width="9.1796875" style="225"/>
  </cols>
  <sheetData>
    <row r="1" spans="1:10" ht="22.5" customHeight="1">
      <c r="A1" s="222" t="s">
        <v>92</v>
      </c>
      <c r="B1" s="223"/>
      <c r="C1" s="223"/>
      <c r="D1" s="223"/>
      <c r="E1" s="223"/>
      <c r="F1" s="223"/>
      <c r="G1" s="223"/>
      <c r="H1" s="224"/>
      <c r="I1" s="224"/>
      <c r="J1" s="224"/>
    </row>
    <row r="2" spans="1:10" ht="22.5" customHeight="1">
      <c r="A2" s="222" t="s">
        <v>24</v>
      </c>
      <c r="B2" s="223"/>
      <c r="C2" s="223"/>
      <c r="D2" s="223"/>
      <c r="E2" s="223"/>
      <c r="F2" s="223"/>
      <c r="G2" s="223"/>
      <c r="H2" s="226"/>
      <c r="I2" s="226"/>
      <c r="J2" s="226"/>
    </row>
    <row r="3" spans="1:10" ht="22.5" customHeight="1">
      <c r="A3" s="222"/>
      <c r="B3" s="223"/>
      <c r="C3" s="223"/>
      <c r="D3" s="223"/>
      <c r="E3" s="223"/>
      <c r="F3" s="223"/>
      <c r="G3" s="223"/>
      <c r="H3" s="223"/>
      <c r="I3" s="223"/>
      <c r="J3" s="223"/>
    </row>
    <row r="4" spans="1:10" ht="22.5" customHeight="1">
      <c r="A4" s="227"/>
      <c r="B4" s="228"/>
      <c r="C4" s="228"/>
      <c r="D4" s="334" t="s">
        <v>25</v>
      </c>
      <c r="E4" s="334"/>
      <c r="F4" s="334"/>
      <c r="G4" s="230"/>
      <c r="H4" s="334" t="s">
        <v>26</v>
      </c>
      <c r="I4" s="334"/>
      <c r="J4" s="334"/>
    </row>
    <row r="5" spans="1:10" ht="22.5" customHeight="1">
      <c r="A5" s="227"/>
      <c r="B5" s="228"/>
      <c r="C5" s="228"/>
      <c r="D5" s="228" t="s">
        <v>131</v>
      </c>
      <c r="E5" s="228"/>
      <c r="F5" s="228" t="s">
        <v>27</v>
      </c>
      <c r="G5" s="223"/>
      <c r="H5" s="228" t="s">
        <v>131</v>
      </c>
      <c r="I5" s="228"/>
      <c r="J5" s="228" t="s">
        <v>27</v>
      </c>
    </row>
    <row r="6" spans="1:10" ht="23.15" customHeight="1">
      <c r="A6" s="222" t="s">
        <v>0</v>
      </c>
      <c r="B6" s="231" t="s">
        <v>28</v>
      </c>
      <c r="C6" s="231"/>
      <c r="D6" s="228">
        <v>2563</v>
      </c>
      <c r="E6" s="228"/>
      <c r="F6" s="228">
        <v>2562</v>
      </c>
      <c r="G6" s="228"/>
      <c r="H6" s="228">
        <v>2563</v>
      </c>
      <c r="I6" s="228"/>
      <c r="J6" s="228">
        <v>2562</v>
      </c>
    </row>
    <row r="7" spans="1:10" ht="22.5" customHeight="1">
      <c r="A7" s="222"/>
      <c r="B7" s="231"/>
      <c r="C7" s="231"/>
      <c r="D7" s="228" t="s">
        <v>106</v>
      </c>
      <c r="E7" s="228"/>
      <c r="F7" s="228"/>
      <c r="G7" s="228"/>
      <c r="H7" s="228" t="s">
        <v>106</v>
      </c>
      <c r="I7" s="327"/>
      <c r="J7" s="327"/>
    </row>
    <row r="8" spans="1:10" ht="22.5" customHeight="1">
      <c r="A8" s="232"/>
      <c r="B8" s="231"/>
      <c r="C8" s="231"/>
      <c r="D8" s="333" t="s">
        <v>29</v>
      </c>
      <c r="E8" s="333"/>
      <c r="F8" s="333"/>
      <c r="G8" s="333"/>
      <c r="H8" s="333"/>
      <c r="I8" s="333"/>
      <c r="J8" s="333"/>
    </row>
    <row r="9" spans="1:10" ht="23.15" customHeight="1">
      <c r="A9" s="234" t="s">
        <v>1</v>
      </c>
      <c r="B9" s="231"/>
      <c r="C9" s="231"/>
      <c r="D9" s="223"/>
      <c r="E9" s="223"/>
      <c r="F9" s="223"/>
      <c r="G9" s="223"/>
      <c r="H9" s="223"/>
      <c r="I9" s="223"/>
      <c r="J9" s="223"/>
    </row>
    <row r="10" spans="1:10" ht="23.15" customHeight="1">
      <c r="A10" s="227" t="s">
        <v>2</v>
      </c>
      <c r="B10" s="231"/>
      <c r="C10" s="231"/>
      <c r="D10" s="235">
        <v>270959</v>
      </c>
      <c r="E10" s="235"/>
      <c r="F10" s="235">
        <v>181695</v>
      </c>
      <c r="G10" s="235"/>
      <c r="H10" s="235">
        <v>210025</v>
      </c>
      <c r="I10" s="235"/>
      <c r="J10" s="235">
        <v>124387</v>
      </c>
    </row>
    <row r="11" spans="1:10" ht="23.15" customHeight="1">
      <c r="A11" s="227" t="s">
        <v>3</v>
      </c>
      <c r="B11" s="231" t="s">
        <v>153</v>
      </c>
      <c r="C11" s="231"/>
      <c r="D11" s="235">
        <v>396315</v>
      </c>
      <c r="E11" s="235"/>
      <c r="F11" s="235">
        <v>352869</v>
      </c>
      <c r="G11" s="235"/>
      <c r="H11" s="235">
        <v>374510</v>
      </c>
      <c r="I11" s="235"/>
      <c r="J11" s="235">
        <v>334595</v>
      </c>
    </row>
    <row r="12" spans="1:10" ht="23.15" customHeight="1">
      <c r="A12" s="227" t="s">
        <v>192</v>
      </c>
      <c r="B12" s="231">
        <v>5</v>
      </c>
      <c r="C12" s="231"/>
      <c r="D12" s="235">
        <v>63420</v>
      </c>
      <c r="E12" s="235"/>
      <c r="F12" s="235">
        <v>40949</v>
      </c>
      <c r="G12" s="235"/>
      <c r="H12" s="235">
        <v>62854</v>
      </c>
      <c r="I12" s="235"/>
      <c r="J12" s="235">
        <v>42868</v>
      </c>
    </row>
    <row r="13" spans="1:10" ht="23.15" customHeight="1">
      <c r="A13" s="227" t="s">
        <v>109</v>
      </c>
      <c r="B13" s="231">
        <v>5</v>
      </c>
      <c r="C13" s="231"/>
      <c r="D13" s="236">
        <v>0</v>
      </c>
      <c r="E13" s="236"/>
      <c r="F13" s="236">
        <v>0</v>
      </c>
      <c r="G13" s="236"/>
      <c r="H13" s="235">
        <v>5610</v>
      </c>
      <c r="I13" s="235"/>
      <c r="J13" s="235">
        <v>7650</v>
      </c>
    </row>
    <row r="14" spans="1:10" ht="23.15" customHeight="1">
      <c r="A14" s="227" t="s">
        <v>4</v>
      </c>
      <c r="B14" s="231"/>
      <c r="C14" s="231"/>
      <c r="D14" s="235">
        <v>231057</v>
      </c>
      <c r="E14" s="235"/>
      <c r="F14" s="235">
        <v>216897</v>
      </c>
      <c r="G14" s="235"/>
      <c r="H14" s="235">
        <v>203689</v>
      </c>
      <c r="I14" s="235"/>
      <c r="J14" s="235">
        <v>188977</v>
      </c>
    </row>
    <row r="15" spans="1:10" ht="23.15" customHeight="1">
      <c r="A15" s="227" t="s">
        <v>193</v>
      </c>
      <c r="B15" s="231">
        <v>14</v>
      </c>
      <c r="C15" s="231"/>
      <c r="D15" s="235">
        <v>1213338</v>
      </c>
      <c r="E15" s="235"/>
      <c r="F15" s="235">
        <v>1132132</v>
      </c>
      <c r="G15" s="235"/>
      <c r="H15" s="235">
        <v>1213338</v>
      </c>
      <c r="I15" s="235"/>
      <c r="J15" s="235">
        <v>1132132</v>
      </c>
    </row>
    <row r="16" spans="1:10" ht="23.15" customHeight="1">
      <c r="A16" s="227" t="s">
        <v>10</v>
      </c>
      <c r="B16" s="231"/>
      <c r="C16" s="231"/>
      <c r="D16" s="235">
        <v>17441</v>
      </c>
      <c r="E16" s="235"/>
      <c r="F16" s="235">
        <v>19335</v>
      </c>
      <c r="G16" s="235"/>
      <c r="H16" s="235">
        <v>16651</v>
      </c>
      <c r="I16" s="235"/>
      <c r="J16" s="235">
        <v>18666</v>
      </c>
    </row>
    <row r="17" spans="1:10" ht="23.15" customHeight="1">
      <c r="A17" s="237" t="s">
        <v>12</v>
      </c>
      <c r="B17" s="231"/>
      <c r="C17" s="231"/>
      <c r="D17" s="238">
        <f>SUM(D10:D16)</f>
        <v>2192530</v>
      </c>
      <c r="E17" s="239"/>
      <c r="F17" s="238">
        <f>SUM(F10:F16)</f>
        <v>1943877</v>
      </c>
      <c r="G17" s="239"/>
      <c r="H17" s="238">
        <f>SUM(H10:H16)</f>
        <v>2086677</v>
      </c>
      <c r="I17" s="239"/>
      <c r="J17" s="238">
        <f>SUM(J10:J16)</f>
        <v>1849275</v>
      </c>
    </row>
    <row r="18" spans="1:10" ht="23.15" customHeight="1">
      <c r="A18" s="240"/>
      <c r="B18" s="231"/>
      <c r="C18" s="231"/>
      <c r="D18" s="241"/>
      <c r="E18" s="241"/>
      <c r="F18" s="241"/>
      <c r="G18" s="241"/>
      <c r="H18" s="241"/>
      <c r="I18" s="241"/>
      <c r="J18" s="241"/>
    </row>
    <row r="19" spans="1:10" ht="23.15" customHeight="1">
      <c r="A19" s="234" t="s">
        <v>5</v>
      </c>
      <c r="B19" s="231"/>
      <c r="C19" s="231"/>
      <c r="D19" s="241"/>
      <c r="E19" s="241"/>
      <c r="F19" s="241"/>
      <c r="G19" s="241"/>
      <c r="H19" s="241"/>
      <c r="I19" s="241"/>
      <c r="J19" s="241"/>
    </row>
    <row r="20" spans="1:10" ht="23.15" customHeight="1">
      <c r="A20" s="223" t="s">
        <v>110</v>
      </c>
      <c r="B20" s="231">
        <v>6</v>
      </c>
      <c r="C20" s="231"/>
      <c r="D20" s="236">
        <v>14286</v>
      </c>
      <c r="E20" s="235"/>
      <c r="F20" s="236">
        <v>29744</v>
      </c>
      <c r="G20" s="235"/>
      <c r="H20" s="235">
        <v>0</v>
      </c>
      <c r="I20" s="235"/>
      <c r="J20" s="235">
        <v>0</v>
      </c>
    </row>
    <row r="21" spans="1:10" ht="23.15" customHeight="1">
      <c r="A21" s="223" t="s">
        <v>88</v>
      </c>
      <c r="B21" s="231">
        <v>7</v>
      </c>
      <c r="C21" s="231"/>
      <c r="D21" s="236">
        <v>0</v>
      </c>
      <c r="E21" s="235"/>
      <c r="F21" s="236">
        <v>0</v>
      </c>
      <c r="G21" s="235"/>
      <c r="H21" s="235">
        <v>290162</v>
      </c>
      <c r="I21" s="235"/>
      <c r="J21" s="235">
        <v>290162</v>
      </c>
    </row>
    <row r="22" spans="1:10" ht="23.15" customHeight="1">
      <c r="A22" s="227" t="s">
        <v>194</v>
      </c>
      <c r="B22" s="231"/>
      <c r="C22" s="231"/>
      <c r="D22" s="235">
        <v>0</v>
      </c>
      <c r="E22" s="235"/>
      <c r="F22" s="235">
        <v>100000</v>
      </c>
      <c r="G22" s="235"/>
      <c r="H22" s="235">
        <v>0</v>
      </c>
      <c r="I22" s="235"/>
      <c r="J22" s="235">
        <v>100000</v>
      </c>
    </row>
    <row r="23" spans="1:10" ht="23.15" customHeight="1">
      <c r="A23" s="227" t="s">
        <v>13</v>
      </c>
      <c r="B23" s="231">
        <v>8</v>
      </c>
      <c r="C23" s="231"/>
      <c r="D23" s="235">
        <v>1041278</v>
      </c>
      <c r="E23" s="235"/>
      <c r="F23" s="235">
        <v>1133840</v>
      </c>
      <c r="G23" s="235"/>
      <c r="H23" s="235">
        <v>891881</v>
      </c>
      <c r="I23" s="235"/>
      <c r="J23" s="235">
        <v>973006</v>
      </c>
    </row>
    <row r="24" spans="1:10" ht="23.15" customHeight="1">
      <c r="A24" s="227" t="s">
        <v>195</v>
      </c>
      <c r="B24" s="231">
        <v>8</v>
      </c>
      <c r="C24" s="231"/>
      <c r="D24" s="235">
        <v>75634</v>
      </c>
      <c r="E24" s="235"/>
      <c r="F24" s="235">
        <v>0</v>
      </c>
      <c r="G24" s="235"/>
      <c r="H24" s="235">
        <v>66136</v>
      </c>
      <c r="I24" s="235"/>
      <c r="J24" s="235">
        <v>0</v>
      </c>
    </row>
    <row r="25" spans="1:10" ht="23.15" customHeight="1">
      <c r="A25" s="227" t="s">
        <v>148</v>
      </c>
      <c r="B25" s="231">
        <v>4</v>
      </c>
      <c r="C25" s="231"/>
      <c r="D25" s="235">
        <v>90899</v>
      </c>
      <c r="E25" s="235"/>
      <c r="F25" s="235">
        <v>90899</v>
      </c>
      <c r="G25" s="235"/>
      <c r="H25" s="235">
        <v>0</v>
      </c>
      <c r="I25" s="235"/>
      <c r="J25" s="235">
        <v>0</v>
      </c>
    </row>
    <row r="26" spans="1:10" ht="23.15" customHeight="1">
      <c r="A26" s="227" t="s">
        <v>196</v>
      </c>
      <c r="B26" s="231"/>
      <c r="C26" s="231"/>
      <c r="D26" s="235">
        <v>51647</v>
      </c>
      <c r="E26" s="235"/>
      <c r="F26" s="235">
        <v>56063</v>
      </c>
      <c r="G26" s="235"/>
      <c r="H26" s="235">
        <v>41997</v>
      </c>
      <c r="I26" s="235"/>
      <c r="J26" s="235">
        <v>46518</v>
      </c>
    </row>
    <row r="27" spans="1:10" ht="23.15" customHeight="1">
      <c r="A27" s="227" t="s">
        <v>74</v>
      </c>
      <c r="B27" s="231"/>
      <c r="C27" s="231"/>
      <c r="D27" s="235">
        <v>16154</v>
      </c>
      <c r="E27" s="235"/>
      <c r="F27" s="235">
        <v>14957</v>
      </c>
      <c r="G27" s="235"/>
      <c r="H27" s="235">
        <v>16060</v>
      </c>
      <c r="I27" s="235"/>
      <c r="J27" s="235">
        <v>14921</v>
      </c>
    </row>
    <row r="28" spans="1:10" ht="23.15" customHeight="1">
      <c r="A28" s="227" t="s">
        <v>11</v>
      </c>
      <c r="B28" s="231">
        <v>5</v>
      </c>
      <c r="C28" s="231"/>
      <c r="D28" s="235">
        <v>21133</v>
      </c>
      <c r="E28" s="235"/>
      <c r="F28" s="235">
        <v>20587</v>
      </c>
      <c r="G28" s="235"/>
      <c r="H28" s="235">
        <v>5395</v>
      </c>
      <c r="I28" s="235"/>
      <c r="J28" s="235">
        <v>5369</v>
      </c>
    </row>
    <row r="29" spans="1:10" ht="23.15" customHeight="1">
      <c r="A29" s="237" t="s">
        <v>14</v>
      </c>
      <c r="B29" s="231"/>
      <c r="C29" s="231"/>
      <c r="D29" s="238">
        <f>SUM(D20:D28)</f>
        <v>1311031</v>
      </c>
      <c r="E29" s="239"/>
      <c r="F29" s="238">
        <f>SUM(F20:F28)</f>
        <v>1446090</v>
      </c>
      <c r="G29" s="239"/>
      <c r="H29" s="238">
        <f>SUM(H20:H28)</f>
        <v>1311631</v>
      </c>
      <c r="I29" s="239"/>
      <c r="J29" s="238">
        <f>SUM(J20:J28)</f>
        <v>1429976</v>
      </c>
    </row>
    <row r="30" spans="1:10" ht="23.15" customHeight="1">
      <c r="A30" s="237"/>
      <c r="B30" s="231"/>
      <c r="C30" s="231"/>
      <c r="D30" s="239"/>
      <c r="E30" s="239"/>
      <c r="F30" s="239"/>
      <c r="G30" s="239"/>
      <c r="H30" s="235"/>
      <c r="I30" s="235"/>
      <c r="J30" s="235"/>
    </row>
    <row r="31" spans="1:10" ht="23.15" customHeight="1" thickBot="1">
      <c r="A31" s="237" t="s">
        <v>15</v>
      </c>
      <c r="B31" s="231"/>
      <c r="C31" s="231"/>
      <c r="D31" s="242">
        <f>SUM(D17,D29)</f>
        <v>3503561</v>
      </c>
      <c r="E31" s="239"/>
      <c r="F31" s="242">
        <f>SUM(F17,F29)</f>
        <v>3389967</v>
      </c>
      <c r="G31" s="239"/>
      <c r="H31" s="242">
        <f>SUM(H17,H29)</f>
        <v>3398308</v>
      </c>
      <c r="I31" s="239"/>
      <c r="J31" s="242">
        <f>SUM(J17,J29)</f>
        <v>3279251</v>
      </c>
    </row>
    <row r="32" spans="1:10" ht="22.5" customHeight="1" thickTop="1">
      <c r="A32" s="227"/>
      <c r="B32" s="223"/>
      <c r="C32" s="223"/>
      <c r="D32" s="223"/>
      <c r="E32" s="223"/>
      <c r="F32" s="223"/>
      <c r="G32" s="223"/>
      <c r="H32" s="223"/>
      <c r="I32" s="223"/>
      <c r="J32" s="223"/>
    </row>
    <row r="33" spans="1:10" ht="22.5" customHeight="1">
      <c r="A33" s="222" t="s">
        <v>92</v>
      </c>
      <c r="B33" s="223"/>
      <c r="C33" s="223"/>
      <c r="D33" s="223"/>
      <c r="E33" s="223"/>
      <c r="F33" s="223"/>
      <c r="G33" s="223"/>
      <c r="H33" s="224"/>
      <c r="I33" s="224"/>
      <c r="J33" s="224"/>
    </row>
    <row r="34" spans="1:10" ht="22.5" customHeight="1">
      <c r="A34" s="222" t="s">
        <v>24</v>
      </c>
      <c r="B34" s="223"/>
      <c r="C34" s="223"/>
      <c r="D34" s="223"/>
      <c r="E34" s="223"/>
      <c r="F34" s="223"/>
      <c r="G34" s="223"/>
      <c r="H34" s="223"/>
      <c r="I34" s="223"/>
      <c r="J34" s="223"/>
    </row>
    <row r="35" spans="1:10" ht="14.15" customHeight="1">
      <c r="A35" s="222"/>
      <c r="B35" s="223"/>
      <c r="C35" s="223"/>
      <c r="D35" s="223"/>
      <c r="E35" s="223"/>
      <c r="F35" s="223"/>
      <c r="G35" s="223"/>
      <c r="H35" s="223"/>
      <c r="I35" s="223"/>
      <c r="J35" s="223"/>
    </row>
    <row r="36" spans="1:10" ht="21.75" customHeight="1">
      <c r="A36" s="232"/>
      <c r="B36" s="228"/>
      <c r="C36" s="228"/>
      <c r="D36" s="334" t="s">
        <v>30</v>
      </c>
      <c r="E36" s="334"/>
      <c r="F36" s="334"/>
      <c r="G36" s="334"/>
      <c r="H36" s="334" t="s">
        <v>31</v>
      </c>
      <c r="I36" s="334"/>
      <c r="J36" s="334"/>
    </row>
    <row r="37" spans="1:10" ht="23.15" customHeight="1">
      <c r="A37" s="227"/>
      <c r="B37" s="228"/>
      <c r="C37" s="228"/>
      <c r="D37" s="228" t="s">
        <v>131</v>
      </c>
      <c r="E37" s="228"/>
      <c r="F37" s="228" t="s">
        <v>27</v>
      </c>
      <c r="G37" s="223"/>
      <c r="H37" s="228" t="s">
        <v>131</v>
      </c>
      <c r="I37" s="228"/>
      <c r="J37" s="228" t="s">
        <v>27</v>
      </c>
    </row>
    <row r="38" spans="1:10" ht="26.5" customHeight="1">
      <c r="A38" s="222" t="s">
        <v>32</v>
      </c>
      <c r="B38" s="231" t="s">
        <v>28</v>
      </c>
      <c r="C38" s="231"/>
      <c r="D38" s="228">
        <v>2563</v>
      </c>
      <c r="E38" s="228"/>
      <c r="F38" s="228">
        <v>2562</v>
      </c>
      <c r="G38" s="228"/>
      <c r="H38" s="228">
        <v>2563</v>
      </c>
      <c r="I38" s="228"/>
      <c r="J38" s="228">
        <v>2562</v>
      </c>
    </row>
    <row r="39" spans="1:10" ht="23.15" customHeight="1">
      <c r="A39" s="222"/>
      <c r="B39" s="231"/>
      <c r="C39" s="231"/>
      <c r="D39" s="228" t="s">
        <v>106</v>
      </c>
      <c r="E39" s="327"/>
      <c r="F39" s="327"/>
      <c r="G39" s="228"/>
      <c r="H39" s="228" t="s">
        <v>106</v>
      </c>
      <c r="I39" s="327"/>
      <c r="J39" s="327"/>
    </row>
    <row r="40" spans="1:10" ht="23.15" customHeight="1">
      <c r="A40" s="243"/>
      <c r="B40" s="223"/>
      <c r="C40" s="223"/>
      <c r="D40" s="333" t="s">
        <v>29</v>
      </c>
      <c r="E40" s="333"/>
      <c r="F40" s="333"/>
      <c r="G40" s="333"/>
      <c r="H40" s="333"/>
      <c r="I40" s="333"/>
      <c r="J40" s="333"/>
    </row>
    <row r="41" spans="1:10" ht="23.15" customHeight="1">
      <c r="A41" s="234" t="s">
        <v>6</v>
      </c>
      <c r="B41" s="228"/>
      <c r="C41" s="228"/>
      <c r="D41" s="241"/>
      <c r="E41" s="241"/>
      <c r="F41" s="241"/>
      <c r="G41" s="241"/>
      <c r="H41" s="223"/>
      <c r="I41" s="241"/>
      <c r="J41" s="223"/>
    </row>
    <row r="42" spans="1:10" ht="23.15" customHeight="1">
      <c r="A42" s="227" t="s">
        <v>7</v>
      </c>
      <c r="B42" s="231">
        <v>5</v>
      </c>
      <c r="C42" s="231"/>
      <c r="D42" s="235">
        <v>190193</v>
      </c>
      <c r="E42" s="235"/>
      <c r="F42" s="235">
        <v>182075</v>
      </c>
      <c r="G42" s="235"/>
      <c r="H42" s="235">
        <v>190571</v>
      </c>
      <c r="I42" s="235"/>
      <c r="J42" s="235">
        <v>179784</v>
      </c>
    </row>
    <row r="43" spans="1:10" ht="23.15" customHeight="1">
      <c r="A43" s="227" t="s">
        <v>197</v>
      </c>
      <c r="B43" s="231" t="s">
        <v>198</v>
      </c>
      <c r="C43" s="231"/>
      <c r="D43" s="235">
        <v>351346</v>
      </c>
      <c r="E43" s="235"/>
      <c r="F43" s="235">
        <v>366348</v>
      </c>
      <c r="G43" s="235"/>
      <c r="H43" s="235">
        <v>326276</v>
      </c>
      <c r="I43" s="235"/>
      <c r="J43" s="235">
        <v>345159</v>
      </c>
    </row>
    <row r="44" spans="1:10" ht="23.15" customHeight="1">
      <c r="A44" s="227" t="s">
        <v>191</v>
      </c>
      <c r="B44" s="231"/>
      <c r="C44" s="231"/>
      <c r="D44" s="235"/>
      <c r="E44" s="235"/>
      <c r="F44" s="235"/>
      <c r="G44" s="235"/>
      <c r="H44" s="235"/>
      <c r="I44" s="235"/>
      <c r="J44" s="235"/>
    </row>
    <row r="45" spans="1:10" ht="23.15" customHeight="1">
      <c r="A45" s="227" t="s">
        <v>33</v>
      </c>
      <c r="B45" s="231"/>
      <c r="C45" s="231"/>
      <c r="D45" s="235">
        <v>57</v>
      </c>
      <c r="E45" s="235"/>
      <c r="F45" s="235">
        <v>103</v>
      </c>
      <c r="G45" s="235"/>
      <c r="H45" s="235">
        <v>0</v>
      </c>
      <c r="I45" s="235"/>
      <c r="J45" s="235">
        <v>0</v>
      </c>
    </row>
    <row r="46" spans="1:10" ht="23.15" customHeight="1">
      <c r="A46" s="227" t="s">
        <v>199</v>
      </c>
      <c r="B46" s="231"/>
      <c r="C46" s="231"/>
      <c r="D46" s="235"/>
      <c r="E46" s="235"/>
      <c r="F46" s="235"/>
      <c r="G46" s="235"/>
      <c r="H46" s="235"/>
      <c r="I46" s="235"/>
      <c r="J46" s="235"/>
    </row>
    <row r="47" spans="1:10" ht="23.15" customHeight="1">
      <c r="A47" s="227" t="s">
        <v>200</v>
      </c>
      <c r="B47" s="231">
        <v>5</v>
      </c>
      <c r="C47" s="231"/>
      <c r="D47" s="235">
        <v>9380</v>
      </c>
      <c r="E47" s="235"/>
      <c r="F47" s="235">
        <v>10975</v>
      </c>
      <c r="G47" s="236"/>
      <c r="H47" s="235">
        <v>0</v>
      </c>
      <c r="I47" s="236"/>
      <c r="J47" s="235">
        <v>0</v>
      </c>
    </row>
    <row r="48" spans="1:10" ht="23.15" customHeight="1">
      <c r="A48" s="227" t="s">
        <v>201</v>
      </c>
      <c r="B48" s="231"/>
      <c r="C48" s="231"/>
      <c r="D48" s="235"/>
      <c r="E48" s="235"/>
      <c r="F48" s="235"/>
      <c r="G48" s="235"/>
      <c r="H48" s="235"/>
      <c r="I48" s="235"/>
      <c r="J48" s="235"/>
    </row>
    <row r="49" spans="1:10" ht="23.15" customHeight="1">
      <c r="A49" s="227" t="s">
        <v>202</v>
      </c>
      <c r="B49" s="231"/>
      <c r="C49" s="231"/>
    </row>
    <row r="50" spans="1:10" ht="23.15" customHeight="1">
      <c r="A50" s="244" t="s">
        <v>203</v>
      </c>
      <c r="B50" s="231"/>
      <c r="C50" s="231"/>
      <c r="D50" s="236">
        <v>26875</v>
      </c>
      <c r="E50" s="235"/>
      <c r="F50" s="236">
        <v>6504</v>
      </c>
      <c r="G50" s="235"/>
      <c r="H50" s="236">
        <v>11453</v>
      </c>
      <c r="I50" s="235"/>
      <c r="J50" s="236">
        <v>0</v>
      </c>
    </row>
    <row r="51" spans="1:10" ht="23.15" customHeight="1">
      <c r="A51" s="227" t="s">
        <v>204</v>
      </c>
      <c r="B51" s="223"/>
      <c r="C51" s="223"/>
      <c r="D51" s="235">
        <v>35252</v>
      </c>
      <c r="E51" s="235"/>
      <c r="F51" s="235">
        <v>36700</v>
      </c>
      <c r="G51" s="235"/>
      <c r="H51" s="235">
        <v>34599</v>
      </c>
      <c r="I51" s="235"/>
      <c r="J51" s="235">
        <v>36596</v>
      </c>
    </row>
    <row r="52" spans="1:10" ht="23.15" customHeight="1">
      <c r="A52" s="237" t="s">
        <v>16</v>
      </c>
      <c r="B52" s="231"/>
      <c r="C52" s="231"/>
      <c r="D52" s="238">
        <f>SUM(D42:D51)</f>
        <v>613103</v>
      </c>
      <c r="E52" s="239"/>
      <c r="F52" s="238">
        <f>SUM(F42:F51)</f>
        <v>602705</v>
      </c>
      <c r="G52" s="239"/>
      <c r="H52" s="238">
        <f>SUM(H42:H51)</f>
        <v>562899</v>
      </c>
      <c r="I52" s="239"/>
      <c r="J52" s="238">
        <f>SUM(J42:J51)</f>
        <v>561539</v>
      </c>
    </row>
    <row r="53" spans="1:10" ht="10.5" customHeight="1">
      <c r="A53" s="227"/>
      <c r="B53" s="231"/>
      <c r="C53" s="231"/>
      <c r="D53" s="241"/>
      <c r="E53" s="241"/>
      <c r="F53" s="241"/>
      <c r="G53" s="241"/>
      <c r="H53" s="241"/>
      <c r="I53" s="241"/>
      <c r="J53" s="241"/>
    </row>
    <row r="54" spans="1:10" ht="23.15" customHeight="1">
      <c r="A54" s="234" t="s">
        <v>8</v>
      </c>
      <c r="B54" s="231"/>
      <c r="C54" s="231"/>
      <c r="D54" s="241"/>
      <c r="E54" s="241"/>
      <c r="F54" s="241"/>
      <c r="G54" s="241"/>
      <c r="H54" s="241"/>
      <c r="I54" s="241"/>
      <c r="J54" s="241"/>
    </row>
    <row r="55" spans="1:10" ht="23.15" customHeight="1">
      <c r="A55" s="227" t="s">
        <v>191</v>
      </c>
      <c r="B55" s="231"/>
      <c r="C55" s="231"/>
      <c r="D55" s="235">
        <v>0</v>
      </c>
      <c r="E55" s="241"/>
      <c r="F55" s="235">
        <v>29</v>
      </c>
      <c r="G55" s="235"/>
      <c r="H55" s="235">
        <v>0</v>
      </c>
      <c r="I55" s="235"/>
      <c r="J55" s="235">
        <v>0</v>
      </c>
    </row>
    <row r="56" spans="1:10" ht="23.15" customHeight="1">
      <c r="A56" s="227" t="s">
        <v>205</v>
      </c>
      <c r="B56" s="231"/>
      <c r="C56" s="231"/>
    </row>
    <row r="57" spans="1:10" ht="23.15" customHeight="1">
      <c r="A57" s="244" t="s">
        <v>206</v>
      </c>
      <c r="B57" s="231"/>
      <c r="C57" s="231"/>
      <c r="D57" s="235">
        <v>69190</v>
      </c>
      <c r="E57" s="235"/>
      <c r="F57" s="235">
        <v>12448</v>
      </c>
      <c r="G57" s="235"/>
      <c r="H57" s="235">
        <v>59955</v>
      </c>
      <c r="I57" s="235"/>
      <c r="J57" s="235">
        <v>0</v>
      </c>
    </row>
    <row r="58" spans="1:10" ht="23.15" customHeight="1">
      <c r="A58" s="227" t="s">
        <v>207</v>
      </c>
      <c r="B58" s="231"/>
      <c r="C58" s="231"/>
      <c r="D58" s="235">
        <v>2401</v>
      </c>
      <c r="E58" s="235"/>
      <c r="F58" s="235">
        <v>2571</v>
      </c>
      <c r="G58" s="235"/>
      <c r="H58" s="235">
        <v>0</v>
      </c>
      <c r="I58" s="235"/>
      <c r="J58" s="235">
        <v>0</v>
      </c>
    </row>
    <row r="59" spans="1:10" ht="23.15" customHeight="1">
      <c r="A59" s="227" t="s">
        <v>208</v>
      </c>
      <c r="D59" s="245"/>
      <c r="E59" s="245"/>
      <c r="F59" s="245"/>
      <c r="G59" s="245"/>
      <c r="H59" s="245"/>
      <c r="I59" s="245"/>
      <c r="J59" s="245"/>
    </row>
    <row r="60" spans="1:10" ht="23.15" customHeight="1">
      <c r="A60" s="227" t="s">
        <v>209</v>
      </c>
      <c r="B60" s="231"/>
      <c r="C60" s="231"/>
      <c r="D60" s="235">
        <v>25675</v>
      </c>
      <c r="E60" s="235"/>
      <c r="F60" s="235">
        <v>20303</v>
      </c>
      <c r="G60" s="235"/>
      <c r="H60" s="235">
        <v>25144</v>
      </c>
      <c r="I60" s="235"/>
      <c r="J60" s="235">
        <v>19955</v>
      </c>
    </row>
    <row r="61" spans="1:10" ht="23.15" customHeight="1">
      <c r="A61" s="227" t="s">
        <v>149</v>
      </c>
      <c r="B61" s="231">
        <v>5</v>
      </c>
      <c r="C61" s="231"/>
      <c r="D61" s="236">
        <v>8759</v>
      </c>
      <c r="E61" s="235"/>
      <c r="F61" s="236">
        <v>8141</v>
      </c>
      <c r="G61" s="235"/>
      <c r="H61" s="236">
        <v>0</v>
      </c>
      <c r="I61" s="235"/>
      <c r="J61" s="236">
        <v>0</v>
      </c>
    </row>
    <row r="62" spans="1:10" ht="23.15" customHeight="1">
      <c r="A62" s="237" t="s">
        <v>17</v>
      </c>
      <c r="B62" s="231"/>
      <c r="C62" s="231"/>
      <c r="D62" s="238">
        <f>SUM(D55:D61)</f>
        <v>106025</v>
      </c>
      <c r="E62" s="239"/>
      <c r="F62" s="238">
        <f>SUM(F55:F61)</f>
        <v>43492</v>
      </c>
      <c r="G62" s="239"/>
      <c r="H62" s="238">
        <f>SUM(H55:H61)</f>
        <v>85099</v>
      </c>
      <c r="I62" s="239"/>
      <c r="J62" s="238">
        <f>SUM(J55:J61)</f>
        <v>19955</v>
      </c>
    </row>
    <row r="63" spans="1:10" ht="10.5" customHeight="1">
      <c r="A63" s="237"/>
      <c r="B63" s="231"/>
      <c r="C63" s="231"/>
      <c r="D63" s="239"/>
      <c r="E63" s="239"/>
      <c r="F63" s="239"/>
      <c r="G63" s="239"/>
      <c r="H63" s="239"/>
      <c r="I63" s="235"/>
      <c r="J63" s="239"/>
    </row>
    <row r="64" spans="1:10" ht="24" customHeight="1">
      <c r="A64" s="237" t="s">
        <v>18</v>
      </c>
      <c r="B64" s="231"/>
      <c r="C64" s="231"/>
      <c r="D64" s="246">
        <f>SUM(D52,D62)</f>
        <v>719128</v>
      </c>
      <c r="E64" s="239"/>
      <c r="F64" s="246">
        <f>SUM(F52,F62)</f>
        <v>646197</v>
      </c>
      <c r="G64" s="239"/>
      <c r="H64" s="246">
        <f>SUM(H52,H62)</f>
        <v>647998</v>
      </c>
      <c r="I64" s="239"/>
      <c r="J64" s="246">
        <f>SUM(J52,J62)</f>
        <v>581494</v>
      </c>
    </row>
    <row r="65" spans="1:10" ht="10.5" customHeight="1">
      <c r="A65" s="237"/>
      <c r="B65" s="231"/>
      <c r="C65" s="231"/>
      <c r="D65" s="224"/>
      <c r="E65" s="224"/>
      <c r="F65" s="224"/>
      <c r="G65" s="224"/>
      <c r="H65" s="224"/>
      <c r="I65" s="224"/>
      <c r="J65" s="224"/>
    </row>
    <row r="66" spans="1:10" ht="22.5" customHeight="1">
      <c r="A66" s="222" t="s">
        <v>92</v>
      </c>
      <c r="B66" s="223"/>
      <c r="C66" s="223"/>
      <c r="D66" s="223"/>
      <c r="E66" s="223"/>
      <c r="F66" s="223"/>
      <c r="G66" s="223"/>
      <c r="H66" s="224"/>
      <c r="I66" s="224"/>
      <c r="J66" s="224"/>
    </row>
    <row r="67" spans="1:10" ht="22.5" customHeight="1">
      <c r="A67" s="222" t="s">
        <v>24</v>
      </c>
      <c r="B67" s="223"/>
      <c r="C67" s="223"/>
      <c r="D67" s="223"/>
      <c r="E67" s="223"/>
      <c r="F67" s="223"/>
      <c r="G67" s="223"/>
      <c r="H67" s="223"/>
      <c r="I67" s="223"/>
      <c r="J67" s="223"/>
    </row>
    <row r="68" spans="1:10" ht="21.75" customHeight="1">
      <c r="A68" s="222"/>
      <c r="B68" s="223"/>
      <c r="C68" s="223"/>
      <c r="D68" s="223"/>
      <c r="E68" s="223"/>
      <c r="F68" s="223"/>
      <c r="G68" s="223"/>
      <c r="H68" s="223"/>
      <c r="I68" s="223"/>
      <c r="J68" s="223"/>
    </row>
    <row r="69" spans="1:10" ht="21.75" customHeight="1">
      <c r="A69" s="232"/>
      <c r="B69" s="228"/>
      <c r="C69" s="228"/>
      <c r="D69" s="334" t="s">
        <v>30</v>
      </c>
      <c r="E69" s="334"/>
      <c r="F69" s="334"/>
      <c r="G69" s="334"/>
      <c r="H69" s="334" t="s">
        <v>31</v>
      </c>
      <c r="I69" s="334"/>
      <c r="J69" s="334"/>
    </row>
    <row r="70" spans="1:10" ht="22.5" customHeight="1">
      <c r="A70" s="227"/>
      <c r="B70" s="228"/>
      <c r="C70" s="228"/>
      <c r="D70" s="228" t="s">
        <v>131</v>
      </c>
      <c r="E70" s="228"/>
      <c r="F70" s="228" t="s">
        <v>27</v>
      </c>
      <c r="G70" s="223"/>
      <c r="H70" s="228" t="s">
        <v>131</v>
      </c>
      <c r="I70" s="228"/>
      <c r="J70" s="228" t="s">
        <v>27</v>
      </c>
    </row>
    <row r="71" spans="1:10" ht="23.5" customHeight="1">
      <c r="A71" s="222" t="s">
        <v>32</v>
      </c>
      <c r="B71" s="231" t="s">
        <v>28</v>
      </c>
      <c r="C71" s="231"/>
      <c r="D71" s="228">
        <v>2563</v>
      </c>
      <c r="E71" s="228"/>
      <c r="F71" s="228">
        <v>2562</v>
      </c>
      <c r="G71" s="228"/>
      <c r="H71" s="228">
        <v>2563</v>
      </c>
      <c r="I71" s="228"/>
      <c r="J71" s="228">
        <v>2562</v>
      </c>
    </row>
    <row r="72" spans="1:10" ht="23.15" customHeight="1">
      <c r="A72" s="222"/>
      <c r="B72" s="231"/>
      <c r="C72" s="231"/>
      <c r="D72" s="228" t="s">
        <v>106</v>
      </c>
      <c r="E72" s="228"/>
      <c r="F72" s="228"/>
      <c r="G72" s="228"/>
      <c r="H72" s="228" t="s">
        <v>106</v>
      </c>
      <c r="I72" s="228"/>
      <c r="J72" s="228"/>
    </row>
    <row r="73" spans="1:10" ht="23.15" customHeight="1">
      <c r="A73" s="243"/>
      <c r="B73" s="223"/>
      <c r="C73" s="223"/>
      <c r="D73" s="333" t="s">
        <v>29</v>
      </c>
      <c r="E73" s="333"/>
      <c r="F73" s="333"/>
      <c r="G73" s="333"/>
      <c r="H73" s="333"/>
      <c r="I73" s="333"/>
      <c r="J73" s="333"/>
    </row>
    <row r="74" spans="1:10" ht="23.15" customHeight="1">
      <c r="A74" s="234" t="s">
        <v>34</v>
      </c>
      <c r="B74" s="231"/>
      <c r="C74" s="231"/>
      <c r="D74" s="241"/>
      <c r="E74" s="241"/>
      <c r="F74" s="241"/>
      <c r="G74" s="241"/>
      <c r="H74" s="241"/>
      <c r="I74" s="241"/>
      <c r="J74" s="241"/>
    </row>
    <row r="75" spans="1:10" ht="23.15" customHeight="1">
      <c r="A75" s="227" t="s">
        <v>19</v>
      </c>
      <c r="B75" s="231"/>
      <c r="C75" s="231"/>
      <c r="D75" s="241"/>
      <c r="E75" s="241"/>
      <c r="F75" s="241"/>
      <c r="G75" s="241"/>
      <c r="H75" s="241"/>
      <c r="I75" s="241"/>
      <c r="J75" s="241"/>
    </row>
    <row r="76" spans="1:10" ht="23.15" customHeight="1">
      <c r="A76" s="227" t="s">
        <v>35</v>
      </c>
      <c r="B76" s="231"/>
      <c r="C76" s="231"/>
      <c r="D76" s="241"/>
      <c r="E76" s="241"/>
      <c r="F76" s="241"/>
      <c r="G76" s="241"/>
      <c r="H76" s="241"/>
      <c r="I76" s="241"/>
      <c r="J76" s="241"/>
    </row>
    <row r="77" spans="1:10" ht="23.15" customHeight="1" thickBot="1">
      <c r="A77" s="244" t="s">
        <v>210</v>
      </c>
      <c r="B77" s="223"/>
      <c r="C77" s="223"/>
      <c r="D77" s="247">
        <v>308438</v>
      </c>
      <c r="E77" s="235"/>
      <c r="F77" s="247">
        <v>308438</v>
      </c>
      <c r="G77" s="235"/>
      <c r="H77" s="247">
        <v>308438</v>
      </c>
      <c r="I77" s="235"/>
      <c r="J77" s="247">
        <v>308438</v>
      </c>
    </row>
    <row r="78" spans="1:10" ht="23.15" customHeight="1" thickTop="1">
      <c r="A78" s="227" t="s">
        <v>36</v>
      </c>
      <c r="B78" s="223"/>
      <c r="C78" s="223"/>
      <c r="D78" s="235"/>
      <c r="E78" s="235"/>
      <c r="F78" s="235"/>
      <c r="G78" s="235"/>
      <c r="H78" s="235"/>
      <c r="I78" s="235"/>
      <c r="J78" s="235"/>
    </row>
    <row r="79" spans="1:10" ht="23.15" customHeight="1">
      <c r="A79" s="244" t="s">
        <v>211</v>
      </c>
      <c r="B79" s="231"/>
      <c r="C79" s="231"/>
      <c r="D79" s="235">
        <v>304378</v>
      </c>
      <c r="E79" s="235"/>
      <c r="F79" s="235">
        <v>304378</v>
      </c>
      <c r="G79" s="235"/>
      <c r="H79" s="235">
        <v>304378</v>
      </c>
      <c r="I79" s="235"/>
      <c r="J79" s="235">
        <v>304378</v>
      </c>
    </row>
    <row r="80" spans="1:10" ht="23.15" customHeight="1">
      <c r="A80" s="227" t="s">
        <v>97</v>
      </c>
      <c r="B80" s="231"/>
      <c r="C80" s="231"/>
      <c r="D80" s="235">
        <v>975608</v>
      </c>
      <c r="E80" s="235"/>
      <c r="F80" s="235">
        <v>975608</v>
      </c>
      <c r="G80" s="235"/>
      <c r="H80" s="235">
        <v>975608</v>
      </c>
      <c r="I80" s="235"/>
      <c r="J80" s="235">
        <v>975608</v>
      </c>
    </row>
    <row r="81" spans="1:10" ht="23.15" customHeight="1">
      <c r="A81" s="227" t="s">
        <v>121</v>
      </c>
      <c r="B81" s="231">
        <v>10</v>
      </c>
      <c r="C81" s="231"/>
      <c r="D81" s="235">
        <v>26075</v>
      </c>
      <c r="E81" s="235"/>
      <c r="F81" s="235">
        <v>20931</v>
      </c>
      <c r="G81" s="235"/>
      <c r="H81" s="235">
        <v>26075</v>
      </c>
      <c r="I81" s="235"/>
      <c r="J81" s="235">
        <v>20931</v>
      </c>
    </row>
    <row r="82" spans="1:10" ht="23.15" customHeight="1">
      <c r="A82" s="227" t="s">
        <v>71</v>
      </c>
      <c r="B82" s="231"/>
      <c r="C82" s="231"/>
      <c r="D82" s="235"/>
      <c r="E82" s="235"/>
      <c r="F82" s="235"/>
      <c r="G82" s="235"/>
      <c r="H82" s="235"/>
      <c r="I82" s="235"/>
      <c r="J82" s="235"/>
    </row>
    <row r="83" spans="1:10" ht="23.15" customHeight="1">
      <c r="A83" s="227" t="s">
        <v>89</v>
      </c>
      <c r="B83" s="231"/>
      <c r="C83" s="231"/>
      <c r="D83" s="236">
        <v>30844</v>
      </c>
      <c r="E83" s="235"/>
      <c r="F83" s="236">
        <v>30844</v>
      </c>
      <c r="G83" s="235"/>
      <c r="H83" s="236">
        <v>30844</v>
      </c>
      <c r="I83" s="235"/>
      <c r="J83" s="236">
        <v>30844</v>
      </c>
    </row>
    <row r="84" spans="1:10" ht="23.15" hidden="1" customHeight="1">
      <c r="A84" s="248" t="s">
        <v>212</v>
      </c>
      <c r="B84" s="231"/>
      <c r="C84" s="231"/>
      <c r="D84" s="236"/>
      <c r="E84" s="235"/>
      <c r="F84" s="236">
        <v>0</v>
      </c>
      <c r="G84" s="235"/>
      <c r="H84" s="236"/>
      <c r="I84" s="235"/>
      <c r="J84" s="236">
        <v>0</v>
      </c>
    </row>
    <row r="85" spans="1:10" ht="23.15" customHeight="1">
      <c r="A85" s="227" t="s">
        <v>96</v>
      </c>
      <c r="B85" s="231"/>
      <c r="C85" s="231"/>
      <c r="D85" s="235">
        <v>1350670</v>
      </c>
      <c r="E85" s="235"/>
      <c r="F85" s="235">
        <v>1312462</v>
      </c>
      <c r="G85" s="235"/>
      <c r="H85" s="235">
        <v>1413405</v>
      </c>
      <c r="I85" s="235"/>
      <c r="J85" s="235">
        <v>1365996</v>
      </c>
    </row>
    <row r="86" spans="1:10" ht="23.15" hidden="1" customHeight="1">
      <c r="A86" s="248" t="s">
        <v>213</v>
      </c>
      <c r="B86" s="231"/>
      <c r="C86" s="231"/>
      <c r="D86" s="235"/>
      <c r="E86" s="235"/>
      <c r="F86" s="235">
        <v>0</v>
      </c>
      <c r="G86" s="235"/>
      <c r="H86" s="235"/>
      <c r="I86" s="235"/>
      <c r="J86" s="235">
        <v>0</v>
      </c>
    </row>
    <row r="87" spans="1:10" ht="23.15" customHeight="1">
      <c r="A87" s="249" t="s">
        <v>81</v>
      </c>
      <c r="B87" s="231"/>
      <c r="C87" s="231"/>
      <c r="D87" s="235"/>
      <c r="E87" s="235"/>
      <c r="F87" s="235"/>
      <c r="G87" s="235"/>
      <c r="H87" s="235"/>
      <c r="I87" s="235"/>
      <c r="J87" s="235"/>
    </row>
    <row r="88" spans="1:10" ht="23.15" customHeight="1">
      <c r="A88" s="227" t="s">
        <v>98</v>
      </c>
      <c r="B88" s="231"/>
      <c r="C88" s="231"/>
      <c r="D88" s="235">
        <v>-4365</v>
      </c>
      <c r="E88" s="235"/>
      <c r="F88" s="235">
        <v>-4365</v>
      </c>
      <c r="G88" s="235"/>
      <c r="H88" s="236">
        <v>0</v>
      </c>
      <c r="I88" s="235"/>
      <c r="J88" s="236">
        <v>0</v>
      </c>
    </row>
    <row r="89" spans="1:10" ht="23.15" customHeight="1">
      <c r="A89" s="227" t="s">
        <v>83</v>
      </c>
      <c r="B89" s="231"/>
      <c r="C89" s="231"/>
      <c r="D89" s="250">
        <v>3850</v>
      </c>
      <c r="E89" s="235"/>
      <c r="F89" s="250">
        <v>7337</v>
      </c>
      <c r="G89" s="235"/>
      <c r="H89" s="251">
        <v>0</v>
      </c>
      <c r="I89" s="235"/>
      <c r="J89" s="251">
        <v>0</v>
      </c>
    </row>
    <row r="90" spans="1:10" ht="23.15" customHeight="1">
      <c r="A90" s="237" t="s">
        <v>37</v>
      </c>
      <c r="B90" s="231"/>
      <c r="C90" s="231"/>
      <c r="D90" s="239">
        <f>SUM(D79:D89)</f>
        <v>2687060</v>
      </c>
      <c r="E90" s="239"/>
      <c r="F90" s="239">
        <f>SUM(F79:F89)</f>
        <v>2647195</v>
      </c>
      <c r="G90" s="239"/>
      <c r="H90" s="239">
        <f>SUM(H79:H89)</f>
        <v>2750310</v>
      </c>
      <c r="I90" s="239"/>
      <c r="J90" s="239">
        <f>SUM(J79:J89)</f>
        <v>2697757</v>
      </c>
    </row>
    <row r="91" spans="1:10" ht="23.15" customHeight="1">
      <c r="A91" s="227" t="s">
        <v>38</v>
      </c>
      <c r="B91" s="231"/>
      <c r="C91" s="231"/>
      <c r="D91" s="235">
        <v>97373</v>
      </c>
      <c r="E91" s="235"/>
      <c r="F91" s="235">
        <v>96575</v>
      </c>
      <c r="G91" s="235"/>
      <c r="H91" s="236">
        <v>0</v>
      </c>
      <c r="I91" s="235"/>
      <c r="J91" s="236">
        <v>0</v>
      </c>
    </row>
    <row r="92" spans="1:10" ht="23.15" customHeight="1">
      <c r="A92" s="237" t="s">
        <v>39</v>
      </c>
      <c r="B92" s="231"/>
      <c r="C92" s="231"/>
      <c r="D92" s="238">
        <f>SUM(D90:D91)</f>
        <v>2784433</v>
      </c>
      <c r="E92" s="239"/>
      <c r="F92" s="238">
        <f>SUM(F90:F91)</f>
        <v>2743770</v>
      </c>
      <c r="G92" s="239"/>
      <c r="H92" s="238">
        <f>SUM(H90:H91)</f>
        <v>2750310</v>
      </c>
      <c r="I92" s="239"/>
      <c r="J92" s="238">
        <f>SUM(J90:J91)</f>
        <v>2697757</v>
      </c>
    </row>
    <row r="93" spans="1:10" ht="10.5" customHeight="1">
      <c r="A93" s="237"/>
      <c r="B93" s="231"/>
      <c r="C93" s="231"/>
      <c r="D93" s="235"/>
      <c r="E93" s="239"/>
      <c r="F93" s="235"/>
      <c r="G93" s="239"/>
      <c r="H93" s="235"/>
      <c r="I93" s="235"/>
      <c r="J93" s="235"/>
    </row>
    <row r="94" spans="1:10" ht="24.65" customHeight="1" thickBot="1">
      <c r="A94" s="237" t="s">
        <v>40</v>
      </c>
      <c r="B94" s="231"/>
      <c r="C94" s="231"/>
      <c r="D94" s="242">
        <f>SUM(D64,D92)</f>
        <v>3503561</v>
      </c>
      <c r="E94" s="239"/>
      <c r="F94" s="242">
        <f>SUM(F64,F92)</f>
        <v>3389967</v>
      </c>
      <c r="G94" s="239"/>
      <c r="H94" s="242">
        <f>SUM(H64,H92)</f>
        <v>3398308</v>
      </c>
      <c r="I94" s="239"/>
      <c r="J94" s="242">
        <f>SUM(J64,J92)</f>
        <v>3279251</v>
      </c>
    </row>
    <row r="95" spans="1:10" ht="22.5" customHeight="1" thickTop="1"/>
    <row r="96" spans="1:10" ht="22.5" customHeight="1">
      <c r="D96" s="252">
        <f>D94-D31</f>
        <v>0</v>
      </c>
      <c r="E96" s="253"/>
      <c r="F96" s="252">
        <f>F94-F31</f>
        <v>0</v>
      </c>
      <c r="G96" s="253"/>
      <c r="H96" s="253">
        <f>H94-H31</f>
        <v>0</v>
      </c>
      <c r="I96" s="253"/>
      <c r="J96" s="253">
        <f>J94-J31</f>
        <v>0</v>
      </c>
    </row>
  </sheetData>
  <mergeCells count="9">
    <mergeCell ref="D73:J73"/>
    <mergeCell ref="D8:J8"/>
    <mergeCell ref="H4:J4"/>
    <mergeCell ref="D4:F4"/>
    <mergeCell ref="D36:G36"/>
    <mergeCell ref="H36:J36"/>
    <mergeCell ref="D40:J40"/>
    <mergeCell ref="D69:G69"/>
    <mergeCell ref="H69:J69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85"/>
  <sheetViews>
    <sheetView view="pageBreakPreview" topLeftCell="C1" zoomScaleNormal="100" zoomScaleSheetLayoutView="100" zoomScalePageLayoutView="98" workbookViewId="0">
      <selection activeCell="AF11" sqref="AF11"/>
    </sheetView>
  </sheetViews>
  <sheetFormatPr defaultRowHeight="23.25" customHeight="1"/>
  <cols>
    <col min="1" max="1" width="30.453125" style="5" hidden="1" customWidth="1"/>
    <col min="2" max="2" width="1.54296875" style="2" hidden="1" customWidth="1"/>
    <col min="3" max="3" width="41.08984375" style="5" customWidth="1"/>
    <col min="4" max="4" width="7" style="2" customWidth="1"/>
    <col min="5" max="5" width="0.54296875" style="2" customWidth="1"/>
    <col min="6" max="6" width="10" style="2" customWidth="1"/>
    <col min="7" max="7" width="0.81640625" style="19" customWidth="1"/>
    <col min="8" max="8" width="10" style="2" customWidth="1"/>
    <col min="9" max="9" width="0.81640625" style="2" customWidth="1"/>
    <col min="10" max="10" width="10" style="2" customWidth="1"/>
    <col min="11" max="11" width="0.81640625" style="2" customWidth="1"/>
    <col min="12" max="12" width="10" style="2" customWidth="1"/>
    <col min="13" max="13" width="4.453125" style="2" customWidth="1"/>
    <col min="14" max="14" width="7.81640625" style="2" hidden="1" customWidth="1"/>
    <col min="15" max="15" width="3.453125" style="2" hidden="1" customWidth="1"/>
    <col min="16" max="16" width="9.54296875" style="2" hidden="1" customWidth="1"/>
    <col min="17" max="17" width="3.453125" style="2" hidden="1" customWidth="1"/>
    <col min="18" max="18" width="7.81640625" style="2" hidden="1" customWidth="1"/>
    <col min="19" max="19" width="12.453125" style="2" hidden="1" customWidth="1"/>
    <col min="20" max="20" width="1.453125" style="2" hidden="1" customWidth="1"/>
    <col min="21" max="21" width="27" style="2" hidden="1" customWidth="1"/>
    <col min="22" max="22" width="7" style="2" hidden="1" customWidth="1"/>
    <col min="23" max="23" width="10.453125" style="2" hidden="1" customWidth="1"/>
    <col min="24" max="24" width="1" style="2" hidden="1" customWidth="1"/>
    <col min="25" max="25" width="10.453125" style="2" hidden="1" customWidth="1"/>
    <col min="26" max="26" width="1" style="2" hidden="1" customWidth="1"/>
    <col min="27" max="27" width="10.453125" style="2" hidden="1" customWidth="1"/>
    <col min="28" max="28" width="1" style="2" hidden="1" customWidth="1"/>
    <col min="29" max="29" width="10.453125" style="2" hidden="1" customWidth="1"/>
    <col min="30" max="30" width="0" style="2" hidden="1" customWidth="1"/>
    <col min="31" max="256" width="9.453125" style="2"/>
    <col min="257" max="258" width="0" style="2" hidden="1" customWidth="1"/>
    <col min="259" max="259" width="38.453125" style="2" customWidth="1"/>
    <col min="260" max="260" width="7.54296875" style="2" customWidth="1"/>
    <col min="261" max="261" width="0.54296875" style="2" customWidth="1"/>
    <col min="262" max="262" width="10.54296875" style="2" customWidth="1"/>
    <col min="263" max="263" width="0.54296875" style="2" customWidth="1"/>
    <col min="264" max="264" width="10.54296875" style="2" customWidth="1"/>
    <col min="265" max="265" width="0.54296875" style="2" customWidth="1"/>
    <col min="266" max="266" width="10.54296875" style="2" customWidth="1"/>
    <col min="267" max="267" width="0.54296875" style="2" customWidth="1"/>
    <col min="268" max="268" width="10.54296875" style="2" customWidth="1"/>
    <col min="269" max="270" width="4.453125" style="2" customWidth="1"/>
    <col min="271" max="271" width="19.54296875" style="2" customWidth="1"/>
    <col min="272" max="272" width="8" style="2" customWidth="1"/>
    <col min="273" max="273" width="12.453125" style="2" customWidth="1"/>
    <col min="274" max="274" width="1.453125" style="2" customWidth="1"/>
    <col min="275" max="275" width="12.453125" style="2" customWidth="1"/>
    <col min="276" max="276" width="1.453125" style="2" customWidth="1"/>
    <col min="277" max="277" width="12.453125" style="2" customWidth="1"/>
    <col min="278" max="278" width="1.453125" style="2" customWidth="1"/>
    <col min="279" max="279" width="12.453125" style="2" customWidth="1"/>
    <col min="280" max="512" width="9.453125" style="2"/>
    <col min="513" max="514" width="0" style="2" hidden="1" customWidth="1"/>
    <col min="515" max="515" width="38.453125" style="2" customWidth="1"/>
    <col min="516" max="516" width="7.54296875" style="2" customWidth="1"/>
    <col min="517" max="517" width="0.54296875" style="2" customWidth="1"/>
    <col min="518" max="518" width="10.54296875" style="2" customWidth="1"/>
    <col min="519" max="519" width="0.54296875" style="2" customWidth="1"/>
    <col min="520" max="520" width="10.54296875" style="2" customWidth="1"/>
    <col min="521" max="521" width="0.54296875" style="2" customWidth="1"/>
    <col min="522" max="522" width="10.54296875" style="2" customWidth="1"/>
    <col min="523" max="523" width="0.54296875" style="2" customWidth="1"/>
    <col min="524" max="524" width="10.54296875" style="2" customWidth="1"/>
    <col min="525" max="526" width="4.453125" style="2" customWidth="1"/>
    <col min="527" max="527" width="19.54296875" style="2" customWidth="1"/>
    <col min="528" max="528" width="8" style="2" customWidth="1"/>
    <col min="529" max="529" width="12.453125" style="2" customWidth="1"/>
    <col min="530" max="530" width="1.453125" style="2" customWidth="1"/>
    <col min="531" max="531" width="12.453125" style="2" customWidth="1"/>
    <col min="532" max="532" width="1.453125" style="2" customWidth="1"/>
    <col min="533" max="533" width="12.453125" style="2" customWidth="1"/>
    <col min="534" max="534" width="1.453125" style="2" customWidth="1"/>
    <col min="535" max="535" width="12.453125" style="2" customWidth="1"/>
    <col min="536" max="768" width="9.453125" style="2"/>
    <col min="769" max="770" width="0" style="2" hidden="1" customWidth="1"/>
    <col min="771" max="771" width="38.453125" style="2" customWidth="1"/>
    <col min="772" max="772" width="7.54296875" style="2" customWidth="1"/>
    <col min="773" max="773" width="0.54296875" style="2" customWidth="1"/>
    <col min="774" max="774" width="10.54296875" style="2" customWidth="1"/>
    <col min="775" max="775" width="0.54296875" style="2" customWidth="1"/>
    <col min="776" max="776" width="10.54296875" style="2" customWidth="1"/>
    <col min="777" max="777" width="0.54296875" style="2" customWidth="1"/>
    <col min="778" max="778" width="10.54296875" style="2" customWidth="1"/>
    <col min="779" max="779" width="0.54296875" style="2" customWidth="1"/>
    <col min="780" max="780" width="10.54296875" style="2" customWidth="1"/>
    <col min="781" max="782" width="4.453125" style="2" customWidth="1"/>
    <col min="783" max="783" width="19.54296875" style="2" customWidth="1"/>
    <col min="784" max="784" width="8" style="2" customWidth="1"/>
    <col min="785" max="785" width="12.453125" style="2" customWidth="1"/>
    <col min="786" max="786" width="1.453125" style="2" customWidth="1"/>
    <col min="787" max="787" width="12.453125" style="2" customWidth="1"/>
    <col min="788" max="788" width="1.453125" style="2" customWidth="1"/>
    <col min="789" max="789" width="12.453125" style="2" customWidth="1"/>
    <col min="790" max="790" width="1.453125" style="2" customWidth="1"/>
    <col min="791" max="791" width="12.453125" style="2" customWidth="1"/>
    <col min="792" max="1024" width="9.453125" style="2"/>
    <col min="1025" max="1026" width="0" style="2" hidden="1" customWidth="1"/>
    <col min="1027" max="1027" width="38.453125" style="2" customWidth="1"/>
    <col min="1028" max="1028" width="7.54296875" style="2" customWidth="1"/>
    <col min="1029" max="1029" width="0.54296875" style="2" customWidth="1"/>
    <col min="1030" max="1030" width="10.54296875" style="2" customWidth="1"/>
    <col min="1031" max="1031" width="0.54296875" style="2" customWidth="1"/>
    <col min="1032" max="1032" width="10.54296875" style="2" customWidth="1"/>
    <col min="1033" max="1033" width="0.54296875" style="2" customWidth="1"/>
    <col min="1034" max="1034" width="10.54296875" style="2" customWidth="1"/>
    <col min="1035" max="1035" width="0.54296875" style="2" customWidth="1"/>
    <col min="1036" max="1036" width="10.54296875" style="2" customWidth="1"/>
    <col min="1037" max="1038" width="4.453125" style="2" customWidth="1"/>
    <col min="1039" max="1039" width="19.54296875" style="2" customWidth="1"/>
    <col min="1040" max="1040" width="8" style="2" customWidth="1"/>
    <col min="1041" max="1041" width="12.453125" style="2" customWidth="1"/>
    <col min="1042" max="1042" width="1.453125" style="2" customWidth="1"/>
    <col min="1043" max="1043" width="12.453125" style="2" customWidth="1"/>
    <col min="1044" max="1044" width="1.453125" style="2" customWidth="1"/>
    <col min="1045" max="1045" width="12.453125" style="2" customWidth="1"/>
    <col min="1046" max="1046" width="1.453125" style="2" customWidth="1"/>
    <col min="1047" max="1047" width="12.453125" style="2" customWidth="1"/>
    <col min="1048" max="1280" width="9.453125" style="2"/>
    <col min="1281" max="1282" width="0" style="2" hidden="1" customWidth="1"/>
    <col min="1283" max="1283" width="38.453125" style="2" customWidth="1"/>
    <col min="1284" max="1284" width="7.54296875" style="2" customWidth="1"/>
    <col min="1285" max="1285" width="0.54296875" style="2" customWidth="1"/>
    <col min="1286" max="1286" width="10.54296875" style="2" customWidth="1"/>
    <col min="1287" max="1287" width="0.54296875" style="2" customWidth="1"/>
    <col min="1288" max="1288" width="10.54296875" style="2" customWidth="1"/>
    <col min="1289" max="1289" width="0.54296875" style="2" customWidth="1"/>
    <col min="1290" max="1290" width="10.54296875" style="2" customWidth="1"/>
    <col min="1291" max="1291" width="0.54296875" style="2" customWidth="1"/>
    <col min="1292" max="1292" width="10.54296875" style="2" customWidth="1"/>
    <col min="1293" max="1294" width="4.453125" style="2" customWidth="1"/>
    <col min="1295" max="1295" width="19.54296875" style="2" customWidth="1"/>
    <col min="1296" max="1296" width="8" style="2" customWidth="1"/>
    <col min="1297" max="1297" width="12.453125" style="2" customWidth="1"/>
    <col min="1298" max="1298" width="1.453125" style="2" customWidth="1"/>
    <col min="1299" max="1299" width="12.453125" style="2" customWidth="1"/>
    <col min="1300" max="1300" width="1.453125" style="2" customWidth="1"/>
    <col min="1301" max="1301" width="12.453125" style="2" customWidth="1"/>
    <col min="1302" max="1302" width="1.453125" style="2" customWidth="1"/>
    <col min="1303" max="1303" width="12.453125" style="2" customWidth="1"/>
    <col min="1304" max="1536" width="9.453125" style="2"/>
    <col min="1537" max="1538" width="0" style="2" hidden="1" customWidth="1"/>
    <col min="1539" max="1539" width="38.453125" style="2" customWidth="1"/>
    <col min="1540" max="1540" width="7.54296875" style="2" customWidth="1"/>
    <col min="1541" max="1541" width="0.54296875" style="2" customWidth="1"/>
    <col min="1542" max="1542" width="10.54296875" style="2" customWidth="1"/>
    <col min="1543" max="1543" width="0.54296875" style="2" customWidth="1"/>
    <col min="1544" max="1544" width="10.54296875" style="2" customWidth="1"/>
    <col min="1545" max="1545" width="0.54296875" style="2" customWidth="1"/>
    <col min="1546" max="1546" width="10.54296875" style="2" customWidth="1"/>
    <col min="1547" max="1547" width="0.54296875" style="2" customWidth="1"/>
    <col min="1548" max="1548" width="10.54296875" style="2" customWidth="1"/>
    <col min="1549" max="1550" width="4.453125" style="2" customWidth="1"/>
    <col min="1551" max="1551" width="19.54296875" style="2" customWidth="1"/>
    <col min="1552" max="1552" width="8" style="2" customWidth="1"/>
    <col min="1553" max="1553" width="12.453125" style="2" customWidth="1"/>
    <col min="1554" max="1554" width="1.453125" style="2" customWidth="1"/>
    <col min="1555" max="1555" width="12.453125" style="2" customWidth="1"/>
    <col min="1556" max="1556" width="1.453125" style="2" customWidth="1"/>
    <col min="1557" max="1557" width="12.453125" style="2" customWidth="1"/>
    <col min="1558" max="1558" width="1.453125" style="2" customWidth="1"/>
    <col min="1559" max="1559" width="12.453125" style="2" customWidth="1"/>
    <col min="1560" max="1792" width="9.453125" style="2"/>
    <col min="1793" max="1794" width="0" style="2" hidden="1" customWidth="1"/>
    <col min="1795" max="1795" width="38.453125" style="2" customWidth="1"/>
    <col min="1796" max="1796" width="7.54296875" style="2" customWidth="1"/>
    <col min="1797" max="1797" width="0.54296875" style="2" customWidth="1"/>
    <col min="1798" max="1798" width="10.54296875" style="2" customWidth="1"/>
    <col min="1799" max="1799" width="0.54296875" style="2" customWidth="1"/>
    <col min="1800" max="1800" width="10.54296875" style="2" customWidth="1"/>
    <col min="1801" max="1801" width="0.54296875" style="2" customWidth="1"/>
    <col min="1802" max="1802" width="10.54296875" style="2" customWidth="1"/>
    <col min="1803" max="1803" width="0.54296875" style="2" customWidth="1"/>
    <col min="1804" max="1804" width="10.54296875" style="2" customWidth="1"/>
    <col min="1805" max="1806" width="4.453125" style="2" customWidth="1"/>
    <col min="1807" max="1807" width="19.54296875" style="2" customWidth="1"/>
    <col min="1808" max="1808" width="8" style="2" customWidth="1"/>
    <col min="1809" max="1809" width="12.453125" style="2" customWidth="1"/>
    <col min="1810" max="1810" width="1.453125" style="2" customWidth="1"/>
    <col min="1811" max="1811" width="12.453125" style="2" customWidth="1"/>
    <col min="1812" max="1812" width="1.453125" style="2" customWidth="1"/>
    <col min="1813" max="1813" width="12.453125" style="2" customWidth="1"/>
    <col min="1814" max="1814" width="1.453125" style="2" customWidth="1"/>
    <col min="1815" max="1815" width="12.453125" style="2" customWidth="1"/>
    <col min="1816" max="2048" width="9.453125" style="2"/>
    <col min="2049" max="2050" width="0" style="2" hidden="1" customWidth="1"/>
    <col min="2051" max="2051" width="38.453125" style="2" customWidth="1"/>
    <col min="2052" max="2052" width="7.54296875" style="2" customWidth="1"/>
    <col min="2053" max="2053" width="0.54296875" style="2" customWidth="1"/>
    <col min="2054" max="2054" width="10.54296875" style="2" customWidth="1"/>
    <col min="2055" max="2055" width="0.54296875" style="2" customWidth="1"/>
    <col min="2056" max="2056" width="10.54296875" style="2" customWidth="1"/>
    <col min="2057" max="2057" width="0.54296875" style="2" customWidth="1"/>
    <col min="2058" max="2058" width="10.54296875" style="2" customWidth="1"/>
    <col min="2059" max="2059" width="0.54296875" style="2" customWidth="1"/>
    <col min="2060" max="2060" width="10.54296875" style="2" customWidth="1"/>
    <col min="2061" max="2062" width="4.453125" style="2" customWidth="1"/>
    <col min="2063" max="2063" width="19.54296875" style="2" customWidth="1"/>
    <col min="2064" max="2064" width="8" style="2" customWidth="1"/>
    <col min="2065" max="2065" width="12.453125" style="2" customWidth="1"/>
    <col min="2066" max="2066" width="1.453125" style="2" customWidth="1"/>
    <col min="2067" max="2067" width="12.453125" style="2" customWidth="1"/>
    <col min="2068" max="2068" width="1.453125" style="2" customWidth="1"/>
    <col min="2069" max="2069" width="12.453125" style="2" customWidth="1"/>
    <col min="2070" max="2070" width="1.453125" style="2" customWidth="1"/>
    <col min="2071" max="2071" width="12.453125" style="2" customWidth="1"/>
    <col min="2072" max="2304" width="9.453125" style="2"/>
    <col min="2305" max="2306" width="0" style="2" hidden="1" customWidth="1"/>
    <col min="2307" max="2307" width="38.453125" style="2" customWidth="1"/>
    <col min="2308" max="2308" width="7.54296875" style="2" customWidth="1"/>
    <col min="2309" max="2309" width="0.54296875" style="2" customWidth="1"/>
    <col min="2310" max="2310" width="10.54296875" style="2" customWidth="1"/>
    <col min="2311" max="2311" width="0.54296875" style="2" customWidth="1"/>
    <col min="2312" max="2312" width="10.54296875" style="2" customWidth="1"/>
    <col min="2313" max="2313" width="0.54296875" style="2" customWidth="1"/>
    <col min="2314" max="2314" width="10.54296875" style="2" customWidth="1"/>
    <col min="2315" max="2315" width="0.54296875" style="2" customWidth="1"/>
    <col min="2316" max="2316" width="10.54296875" style="2" customWidth="1"/>
    <col min="2317" max="2318" width="4.453125" style="2" customWidth="1"/>
    <col min="2319" max="2319" width="19.54296875" style="2" customWidth="1"/>
    <col min="2320" max="2320" width="8" style="2" customWidth="1"/>
    <col min="2321" max="2321" width="12.453125" style="2" customWidth="1"/>
    <col min="2322" max="2322" width="1.453125" style="2" customWidth="1"/>
    <col min="2323" max="2323" width="12.453125" style="2" customWidth="1"/>
    <col min="2324" max="2324" width="1.453125" style="2" customWidth="1"/>
    <col min="2325" max="2325" width="12.453125" style="2" customWidth="1"/>
    <col min="2326" max="2326" width="1.453125" style="2" customWidth="1"/>
    <col min="2327" max="2327" width="12.453125" style="2" customWidth="1"/>
    <col min="2328" max="2560" width="9.453125" style="2"/>
    <col min="2561" max="2562" width="0" style="2" hidden="1" customWidth="1"/>
    <col min="2563" max="2563" width="38.453125" style="2" customWidth="1"/>
    <col min="2564" max="2564" width="7.54296875" style="2" customWidth="1"/>
    <col min="2565" max="2565" width="0.54296875" style="2" customWidth="1"/>
    <col min="2566" max="2566" width="10.54296875" style="2" customWidth="1"/>
    <col min="2567" max="2567" width="0.54296875" style="2" customWidth="1"/>
    <col min="2568" max="2568" width="10.54296875" style="2" customWidth="1"/>
    <col min="2569" max="2569" width="0.54296875" style="2" customWidth="1"/>
    <col min="2570" max="2570" width="10.54296875" style="2" customWidth="1"/>
    <col min="2571" max="2571" width="0.54296875" style="2" customWidth="1"/>
    <col min="2572" max="2572" width="10.54296875" style="2" customWidth="1"/>
    <col min="2573" max="2574" width="4.453125" style="2" customWidth="1"/>
    <col min="2575" max="2575" width="19.54296875" style="2" customWidth="1"/>
    <col min="2576" max="2576" width="8" style="2" customWidth="1"/>
    <col min="2577" max="2577" width="12.453125" style="2" customWidth="1"/>
    <col min="2578" max="2578" width="1.453125" style="2" customWidth="1"/>
    <col min="2579" max="2579" width="12.453125" style="2" customWidth="1"/>
    <col min="2580" max="2580" width="1.453125" style="2" customWidth="1"/>
    <col min="2581" max="2581" width="12.453125" style="2" customWidth="1"/>
    <col min="2582" max="2582" width="1.453125" style="2" customWidth="1"/>
    <col min="2583" max="2583" width="12.453125" style="2" customWidth="1"/>
    <col min="2584" max="2816" width="9.453125" style="2"/>
    <col min="2817" max="2818" width="0" style="2" hidden="1" customWidth="1"/>
    <col min="2819" max="2819" width="38.453125" style="2" customWidth="1"/>
    <col min="2820" max="2820" width="7.54296875" style="2" customWidth="1"/>
    <col min="2821" max="2821" width="0.54296875" style="2" customWidth="1"/>
    <col min="2822" max="2822" width="10.54296875" style="2" customWidth="1"/>
    <col min="2823" max="2823" width="0.54296875" style="2" customWidth="1"/>
    <col min="2824" max="2824" width="10.54296875" style="2" customWidth="1"/>
    <col min="2825" max="2825" width="0.54296875" style="2" customWidth="1"/>
    <col min="2826" max="2826" width="10.54296875" style="2" customWidth="1"/>
    <col min="2827" max="2827" width="0.54296875" style="2" customWidth="1"/>
    <col min="2828" max="2828" width="10.54296875" style="2" customWidth="1"/>
    <col min="2829" max="2830" width="4.453125" style="2" customWidth="1"/>
    <col min="2831" max="2831" width="19.54296875" style="2" customWidth="1"/>
    <col min="2832" max="2832" width="8" style="2" customWidth="1"/>
    <col min="2833" max="2833" width="12.453125" style="2" customWidth="1"/>
    <col min="2834" max="2834" width="1.453125" style="2" customWidth="1"/>
    <col min="2835" max="2835" width="12.453125" style="2" customWidth="1"/>
    <col min="2836" max="2836" width="1.453125" style="2" customWidth="1"/>
    <col min="2837" max="2837" width="12.453125" style="2" customWidth="1"/>
    <col min="2838" max="2838" width="1.453125" style="2" customWidth="1"/>
    <col min="2839" max="2839" width="12.453125" style="2" customWidth="1"/>
    <col min="2840" max="3072" width="9.453125" style="2"/>
    <col min="3073" max="3074" width="0" style="2" hidden="1" customWidth="1"/>
    <col min="3075" max="3075" width="38.453125" style="2" customWidth="1"/>
    <col min="3076" max="3076" width="7.54296875" style="2" customWidth="1"/>
    <col min="3077" max="3077" width="0.54296875" style="2" customWidth="1"/>
    <col min="3078" max="3078" width="10.54296875" style="2" customWidth="1"/>
    <col min="3079" max="3079" width="0.54296875" style="2" customWidth="1"/>
    <col min="3080" max="3080" width="10.54296875" style="2" customWidth="1"/>
    <col min="3081" max="3081" width="0.54296875" style="2" customWidth="1"/>
    <col min="3082" max="3082" width="10.54296875" style="2" customWidth="1"/>
    <col min="3083" max="3083" width="0.54296875" style="2" customWidth="1"/>
    <col min="3084" max="3084" width="10.54296875" style="2" customWidth="1"/>
    <col min="3085" max="3086" width="4.453125" style="2" customWidth="1"/>
    <col min="3087" max="3087" width="19.54296875" style="2" customWidth="1"/>
    <col min="3088" max="3088" width="8" style="2" customWidth="1"/>
    <col min="3089" max="3089" width="12.453125" style="2" customWidth="1"/>
    <col min="3090" max="3090" width="1.453125" style="2" customWidth="1"/>
    <col min="3091" max="3091" width="12.453125" style="2" customWidth="1"/>
    <col min="3092" max="3092" width="1.453125" style="2" customWidth="1"/>
    <col min="3093" max="3093" width="12.453125" style="2" customWidth="1"/>
    <col min="3094" max="3094" width="1.453125" style="2" customWidth="1"/>
    <col min="3095" max="3095" width="12.453125" style="2" customWidth="1"/>
    <col min="3096" max="3328" width="9.453125" style="2"/>
    <col min="3329" max="3330" width="0" style="2" hidden="1" customWidth="1"/>
    <col min="3331" max="3331" width="38.453125" style="2" customWidth="1"/>
    <col min="3332" max="3332" width="7.54296875" style="2" customWidth="1"/>
    <col min="3333" max="3333" width="0.54296875" style="2" customWidth="1"/>
    <col min="3334" max="3334" width="10.54296875" style="2" customWidth="1"/>
    <col min="3335" max="3335" width="0.54296875" style="2" customWidth="1"/>
    <col min="3336" max="3336" width="10.54296875" style="2" customWidth="1"/>
    <col min="3337" max="3337" width="0.54296875" style="2" customWidth="1"/>
    <col min="3338" max="3338" width="10.54296875" style="2" customWidth="1"/>
    <col min="3339" max="3339" width="0.54296875" style="2" customWidth="1"/>
    <col min="3340" max="3340" width="10.54296875" style="2" customWidth="1"/>
    <col min="3341" max="3342" width="4.453125" style="2" customWidth="1"/>
    <col min="3343" max="3343" width="19.54296875" style="2" customWidth="1"/>
    <col min="3344" max="3344" width="8" style="2" customWidth="1"/>
    <col min="3345" max="3345" width="12.453125" style="2" customWidth="1"/>
    <col min="3346" max="3346" width="1.453125" style="2" customWidth="1"/>
    <col min="3347" max="3347" width="12.453125" style="2" customWidth="1"/>
    <col min="3348" max="3348" width="1.453125" style="2" customWidth="1"/>
    <col min="3349" max="3349" width="12.453125" style="2" customWidth="1"/>
    <col min="3350" max="3350" width="1.453125" style="2" customWidth="1"/>
    <col min="3351" max="3351" width="12.453125" style="2" customWidth="1"/>
    <col min="3352" max="3584" width="9.453125" style="2"/>
    <col min="3585" max="3586" width="0" style="2" hidden="1" customWidth="1"/>
    <col min="3587" max="3587" width="38.453125" style="2" customWidth="1"/>
    <col min="3588" max="3588" width="7.54296875" style="2" customWidth="1"/>
    <col min="3589" max="3589" width="0.54296875" style="2" customWidth="1"/>
    <col min="3590" max="3590" width="10.54296875" style="2" customWidth="1"/>
    <col min="3591" max="3591" width="0.54296875" style="2" customWidth="1"/>
    <col min="3592" max="3592" width="10.54296875" style="2" customWidth="1"/>
    <col min="3593" max="3593" width="0.54296875" style="2" customWidth="1"/>
    <col min="3594" max="3594" width="10.54296875" style="2" customWidth="1"/>
    <col min="3595" max="3595" width="0.54296875" style="2" customWidth="1"/>
    <col min="3596" max="3596" width="10.54296875" style="2" customWidth="1"/>
    <col min="3597" max="3598" width="4.453125" style="2" customWidth="1"/>
    <col min="3599" max="3599" width="19.54296875" style="2" customWidth="1"/>
    <col min="3600" max="3600" width="8" style="2" customWidth="1"/>
    <col min="3601" max="3601" width="12.453125" style="2" customWidth="1"/>
    <col min="3602" max="3602" width="1.453125" style="2" customWidth="1"/>
    <col min="3603" max="3603" width="12.453125" style="2" customWidth="1"/>
    <col min="3604" max="3604" width="1.453125" style="2" customWidth="1"/>
    <col min="3605" max="3605" width="12.453125" style="2" customWidth="1"/>
    <col min="3606" max="3606" width="1.453125" style="2" customWidth="1"/>
    <col min="3607" max="3607" width="12.453125" style="2" customWidth="1"/>
    <col min="3608" max="3840" width="9.453125" style="2"/>
    <col min="3841" max="3842" width="0" style="2" hidden="1" customWidth="1"/>
    <col min="3843" max="3843" width="38.453125" style="2" customWidth="1"/>
    <col min="3844" max="3844" width="7.54296875" style="2" customWidth="1"/>
    <col min="3845" max="3845" width="0.54296875" style="2" customWidth="1"/>
    <col min="3846" max="3846" width="10.54296875" style="2" customWidth="1"/>
    <col min="3847" max="3847" width="0.54296875" style="2" customWidth="1"/>
    <col min="3848" max="3848" width="10.54296875" style="2" customWidth="1"/>
    <col min="3849" max="3849" width="0.54296875" style="2" customWidth="1"/>
    <col min="3850" max="3850" width="10.54296875" style="2" customWidth="1"/>
    <col min="3851" max="3851" width="0.54296875" style="2" customWidth="1"/>
    <col min="3852" max="3852" width="10.54296875" style="2" customWidth="1"/>
    <col min="3853" max="3854" width="4.453125" style="2" customWidth="1"/>
    <col min="3855" max="3855" width="19.54296875" style="2" customWidth="1"/>
    <col min="3856" max="3856" width="8" style="2" customWidth="1"/>
    <col min="3857" max="3857" width="12.453125" style="2" customWidth="1"/>
    <col min="3858" max="3858" width="1.453125" style="2" customWidth="1"/>
    <col min="3859" max="3859" width="12.453125" style="2" customWidth="1"/>
    <col min="3860" max="3860" width="1.453125" style="2" customWidth="1"/>
    <col min="3861" max="3861" width="12.453125" style="2" customWidth="1"/>
    <col min="3862" max="3862" width="1.453125" style="2" customWidth="1"/>
    <col min="3863" max="3863" width="12.453125" style="2" customWidth="1"/>
    <col min="3864" max="4096" width="9.453125" style="2"/>
    <col min="4097" max="4098" width="0" style="2" hidden="1" customWidth="1"/>
    <col min="4099" max="4099" width="38.453125" style="2" customWidth="1"/>
    <col min="4100" max="4100" width="7.54296875" style="2" customWidth="1"/>
    <col min="4101" max="4101" width="0.54296875" style="2" customWidth="1"/>
    <col min="4102" max="4102" width="10.54296875" style="2" customWidth="1"/>
    <col min="4103" max="4103" width="0.54296875" style="2" customWidth="1"/>
    <col min="4104" max="4104" width="10.54296875" style="2" customWidth="1"/>
    <col min="4105" max="4105" width="0.54296875" style="2" customWidth="1"/>
    <col min="4106" max="4106" width="10.54296875" style="2" customWidth="1"/>
    <col min="4107" max="4107" width="0.54296875" style="2" customWidth="1"/>
    <col min="4108" max="4108" width="10.54296875" style="2" customWidth="1"/>
    <col min="4109" max="4110" width="4.453125" style="2" customWidth="1"/>
    <col min="4111" max="4111" width="19.54296875" style="2" customWidth="1"/>
    <col min="4112" max="4112" width="8" style="2" customWidth="1"/>
    <col min="4113" max="4113" width="12.453125" style="2" customWidth="1"/>
    <col min="4114" max="4114" width="1.453125" style="2" customWidth="1"/>
    <col min="4115" max="4115" width="12.453125" style="2" customWidth="1"/>
    <col min="4116" max="4116" width="1.453125" style="2" customWidth="1"/>
    <col min="4117" max="4117" width="12.453125" style="2" customWidth="1"/>
    <col min="4118" max="4118" width="1.453125" style="2" customWidth="1"/>
    <col min="4119" max="4119" width="12.453125" style="2" customWidth="1"/>
    <col min="4120" max="4352" width="9.453125" style="2"/>
    <col min="4353" max="4354" width="0" style="2" hidden="1" customWidth="1"/>
    <col min="4355" max="4355" width="38.453125" style="2" customWidth="1"/>
    <col min="4356" max="4356" width="7.54296875" style="2" customWidth="1"/>
    <col min="4357" max="4357" width="0.54296875" style="2" customWidth="1"/>
    <col min="4358" max="4358" width="10.54296875" style="2" customWidth="1"/>
    <col min="4359" max="4359" width="0.54296875" style="2" customWidth="1"/>
    <col min="4360" max="4360" width="10.54296875" style="2" customWidth="1"/>
    <col min="4361" max="4361" width="0.54296875" style="2" customWidth="1"/>
    <col min="4362" max="4362" width="10.54296875" style="2" customWidth="1"/>
    <col min="4363" max="4363" width="0.54296875" style="2" customWidth="1"/>
    <col min="4364" max="4364" width="10.54296875" style="2" customWidth="1"/>
    <col min="4365" max="4366" width="4.453125" style="2" customWidth="1"/>
    <col min="4367" max="4367" width="19.54296875" style="2" customWidth="1"/>
    <col min="4368" max="4368" width="8" style="2" customWidth="1"/>
    <col min="4369" max="4369" width="12.453125" style="2" customWidth="1"/>
    <col min="4370" max="4370" width="1.453125" style="2" customWidth="1"/>
    <col min="4371" max="4371" width="12.453125" style="2" customWidth="1"/>
    <col min="4372" max="4372" width="1.453125" style="2" customWidth="1"/>
    <col min="4373" max="4373" width="12.453125" style="2" customWidth="1"/>
    <col min="4374" max="4374" width="1.453125" style="2" customWidth="1"/>
    <col min="4375" max="4375" width="12.453125" style="2" customWidth="1"/>
    <col min="4376" max="4608" width="9.453125" style="2"/>
    <col min="4609" max="4610" width="0" style="2" hidden="1" customWidth="1"/>
    <col min="4611" max="4611" width="38.453125" style="2" customWidth="1"/>
    <col min="4612" max="4612" width="7.54296875" style="2" customWidth="1"/>
    <col min="4613" max="4613" width="0.54296875" style="2" customWidth="1"/>
    <col min="4614" max="4614" width="10.54296875" style="2" customWidth="1"/>
    <col min="4615" max="4615" width="0.54296875" style="2" customWidth="1"/>
    <col min="4616" max="4616" width="10.54296875" style="2" customWidth="1"/>
    <col min="4617" max="4617" width="0.54296875" style="2" customWidth="1"/>
    <col min="4618" max="4618" width="10.54296875" style="2" customWidth="1"/>
    <col min="4619" max="4619" width="0.54296875" style="2" customWidth="1"/>
    <col min="4620" max="4620" width="10.54296875" style="2" customWidth="1"/>
    <col min="4621" max="4622" width="4.453125" style="2" customWidth="1"/>
    <col min="4623" max="4623" width="19.54296875" style="2" customWidth="1"/>
    <col min="4624" max="4624" width="8" style="2" customWidth="1"/>
    <col min="4625" max="4625" width="12.453125" style="2" customWidth="1"/>
    <col min="4626" max="4626" width="1.453125" style="2" customWidth="1"/>
    <col min="4627" max="4627" width="12.453125" style="2" customWidth="1"/>
    <col min="4628" max="4628" width="1.453125" style="2" customWidth="1"/>
    <col min="4629" max="4629" width="12.453125" style="2" customWidth="1"/>
    <col min="4630" max="4630" width="1.453125" style="2" customWidth="1"/>
    <col min="4631" max="4631" width="12.453125" style="2" customWidth="1"/>
    <col min="4632" max="4864" width="9.453125" style="2"/>
    <col min="4865" max="4866" width="0" style="2" hidden="1" customWidth="1"/>
    <col min="4867" max="4867" width="38.453125" style="2" customWidth="1"/>
    <col min="4868" max="4868" width="7.54296875" style="2" customWidth="1"/>
    <col min="4869" max="4869" width="0.54296875" style="2" customWidth="1"/>
    <col min="4870" max="4870" width="10.54296875" style="2" customWidth="1"/>
    <col min="4871" max="4871" width="0.54296875" style="2" customWidth="1"/>
    <col min="4872" max="4872" width="10.54296875" style="2" customWidth="1"/>
    <col min="4873" max="4873" width="0.54296875" style="2" customWidth="1"/>
    <col min="4874" max="4874" width="10.54296875" style="2" customWidth="1"/>
    <col min="4875" max="4875" width="0.54296875" style="2" customWidth="1"/>
    <col min="4876" max="4876" width="10.54296875" style="2" customWidth="1"/>
    <col min="4877" max="4878" width="4.453125" style="2" customWidth="1"/>
    <col min="4879" max="4879" width="19.54296875" style="2" customWidth="1"/>
    <col min="4880" max="4880" width="8" style="2" customWidth="1"/>
    <col min="4881" max="4881" width="12.453125" style="2" customWidth="1"/>
    <col min="4882" max="4882" width="1.453125" style="2" customWidth="1"/>
    <col min="4883" max="4883" width="12.453125" style="2" customWidth="1"/>
    <col min="4884" max="4884" width="1.453125" style="2" customWidth="1"/>
    <col min="4885" max="4885" width="12.453125" style="2" customWidth="1"/>
    <col min="4886" max="4886" width="1.453125" style="2" customWidth="1"/>
    <col min="4887" max="4887" width="12.453125" style="2" customWidth="1"/>
    <col min="4888" max="5120" width="9.453125" style="2"/>
    <col min="5121" max="5122" width="0" style="2" hidden="1" customWidth="1"/>
    <col min="5123" max="5123" width="38.453125" style="2" customWidth="1"/>
    <col min="5124" max="5124" width="7.54296875" style="2" customWidth="1"/>
    <col min="5125" max="5125" width="0.54296875" style="2" customWidth="1"/>
    <col min="5126" max="5126" width="10.54296875" style="2" customWidth="1"/>
    <col min="5127" max="5127" width="0.54296875" style="2" customWidth="1"/>
    <col min="5128" max="5128" width="10.54296875" style="2" customWidth="1"/>
    <col min="5129" max="5129" width="0.54296875" style="2" customWidth="1"/>
    <col min="5130" max="5130" width="10.54296875" style="2" customWidth="1"/>
    <col min="5131" max="5131" width="0.54296875" style="2" customWidth="1"/>
    <col min="5132" max="5132" width="10.54296875" style="2" customWidth="1"/>
    <col min="5133" max="5134" width="4.453125" style="2" customWidth="1"/>
    <col min="5135" max="5135" width="19.54296875" style="2" customWidth="1"/>
    <col min="5136" max="5136" width="8" style="2" customWidth="1"/>
    <col min="5137" max="5137" width="12.453125" style="2" customWidth="1"/>
    <col min="5138" max="5138" width="1.453125" style="2" customWidth="1"/>
    <col min="5139" max="5139" width="12.453125" style="2" customWidth="1"/>
    <col min="5140" max="5140" width="1.453125" style="2" customWidth="1"/>
    <col min="5141" max="5141" width="12.453125" style="2" customWidth="1"/>
    <col min="5142" max="5142" width="1.453125" style="2" customWidth="1"/>
    <col min="5143" max="5143" width="12.453125" style="2" customWidth="1"/>
    <col min="5144" max="5376" width="9.453125" style="2"/>
    <col min="5377" max="5378" width="0" style="2" hidden="1" customWidth="1"/>
    <col min="5379" max="5379" width="38.453125" style="2" customWidth="1"/>
    <col min="5380" max="5380" width="7.54296875" style="2" customWidth="1"/>
    <col min="5381" max="5381" width="0.54296875" style="2" customWidth="1"/>
    <col min="5382" max="5382" width="10.54296875" style="2" customWidth="1"/>
    <col min="5383" max="5383" width="0.54296875" style="2" customWidth="1"/>
    <col min="5384" max="5384" width="10.54296875" style="2" customWidth="1"/>
    <col min="5385" max="5385" width="0.54296875" style="2" customWidth="1"/>
    <col min="5386" max="5386" width="10.54296875" style="2" customWidth="1"/>
    <col min="5387" max="5387" width="0.54296875" style="2" customWidth="1"/>
    <col min="5388" max="5388" width="10.54296875" style="2" customWidth="1"/>
    <col min="5389" max="5390" width="4.453125" style="2" customWidth="1"/>
    <col min="5391" max="5391" width="19.54296875" style="2" customWidth="1"/>
    <col min="5392" max="5392" width="8" style="2" customWidth="1"/>
    <col min="5393" max="5393" width="12.453125" style="2" customWidth="1"/>
    <col min="5394" max="5394" width="1.453125" style="2" customWidth="1"/>
    <col min="5395" max="5395" width="12.453125" style="2" customWidth="1"/>
    <col min="5396" max="5396" width="1.453125" style="2" customWidth="1"/>
    <col min="5397" max="5397" width="12.453125" style="2" customWidth="1"/>
    <col min="5398" max="5398" width="1.453125" style="2" customWidth="1"/>
    <col min="5399" max="5399" width="12.453125" style="2" customWidth="1"/>
    <col min="5400" max="5632" width="9.453125" style="2"/>
    <col min="5633" max="5634" width="0" style="2" hidden="1" customWidth="1"/>
    <col min="5635" max="5635" width="38.453125" style="2" customWidth="1"/>
    <col min="5636" max="5636" width="7.54296875" style="2" customWidth="1"/>
    <col min="5637" max="5637" width="0.54296875" style="2" customWidth="1"/>
    <col min="5638" max="5638" width="10.54296875" style="2" customWidth="1"/>
    <col min="5639" max="5639" width="0.54296875" style="2" customWidth="1"/>
    <col min="5640" max="5640" width="10.54296875" style="2" customWidth="1"/>
    <col min="5641" max="5641" width="0.54296875" style="2" customWidth="1"/>
    <col min="5642" max="5642" width="10.54296875" style="2" customWidth="1"/>
    <col min="5643" max="5643" width="0.54296875" style="2" customWidth="1"/>
    <col min="5644" max="5644" width="10.54296875" style="2" customWidth="1"/>
    <col min="5645" max="5646" width="4.453125" style="2" customWidth="1"/>
    <col min="5647" max="5647" width="19.54296875" style="2" customWidth="1"/>
    <col min="5648" max="5648" width="8" style="2" customWidth="1"/>
    <col min="5649" max="5649" width="12.453125" style="2" customWidth="1"/>
    <col min="5650" max="5650" width="1.453125" style="2" customWidth="1"/>
    <col min="5651" max="5651" width="12.453125" style="2" customWidth="1"/>
    <col min="5652" max="5652" width="1.453125" style="2" customWidth="1"/>
    <col min="5653" max="5653" width="12.453125" style="2" customWidth="1"/>
    <col min="5654" max="5654" width="1.453125" style="2" customWidth="1"/>
    <col min="5655" max="5655" width="12.453125" style="2" customWidth="1"/>
    <col min="5656" max="5888" width="9.453125" style="2"/>
    <col min="5889" max="5890" width="0" style="2" hidden="1" customWidth="1"/>
    <col min="5891" max="5891" width="38.453125" style="2" customWidth="1"/>
    <col min="5892" max="5892" width="7.54296875" style="2" customWidth="1"/>
    <col min="5893" max="5893" width="0.54296875" style="2" customWidth="1"/>
    <col min="5894" max="5894" width="10.54296875" style="2" customWidth="1"/>
    <col min="5895" max="5895" width="0.54296875" style="2" customWidth="1"/>
    <col min="5896" max="5896" width="10.54296875" style="2" customWidth="1"/>
    <col min="5897" max="5897" width="0.54296875" style="2" customWidth="1"/>
    <col min="5898" max="5898" width="10.54296875" style="2" customWidth="1"/>
    <col min="5899" max="5899" width="0.54296875" style="2" customWidth="1"/>
    <col min="5900" max="5900" width="10.54296875" style="2" customWidth="1"/>
    <col min="5901" max="5902" width="4.453125" style="2" customWidth="1"/>
    <col min="5903" max="5903" width="19.54296875" style="2" customWidth="1"/>
    <col min="5904" max="5904" width="8" style="2" customWidth="1"/>
    <col min="5905" max="5905" width="12.453125" style="2" customWidth="1"/>
    <col min="5906" max="5906" width="1.453125" style="2" customWidth="1"/>
    <col min="5907" max="5907" width="12.453125" style="2" customWidth="1"/>
    <col min="5908" max="5908" width="1.453125" style="2" customWidth="1"/>
    <col min="5909" max="5909" width="12.453125" style="2" customWidth="1"/>
    <col min="5910" max="5910" width="1.453125" style="2" customWidth="1"/>
    <col min="5911" max="5911" width="12.453125" style="2" customWidth="1"/>
    <col min="5912" max="6144" width="9.453125" style="2"/>
    <col min="6145" max="6146" width="0" style="2" hidden="1" customWidth="1"/>
    <col min="6147" max="6147" width="38.453125" style="2" customWidth="1"/>
    <col min="6148" max="6148" width="7.54296875" style="2" customWidth="1"/>
    <col min="6149" max="6149" width="0.54296875" style="2" customWidth="1"/>
    <col min="6150" max="6150" width="10.54296875" style="2" customWidth="1"/>
    <col min="6151" max="6151" width="0.54296875" style="2" customWidth="1"/>
    <col min="6152" max="6152" width="10.54296875" style="2" customWidth="1"/>
    <col min="6153" max="6153" width="0.54296875" style="2" customWidth="1"/>
    <col min="6154" max="6154" width="10.54296875" style="2" customWidth="1"/>
    <col min="6155" max="6155" width="0.54296875" style="2" customWidth="1"/>
    <col min="6156" max="6156" width="10.54296875" style="2" customWidth="1"/>
    <col min="6157" max="6158" width="4.453125" style="2" customWidth="1"/>
    <col min="6159" max="6159" width="19.54296875" style="2" customWidth="1"/>
    <col min="6160" max="6160" width="8" style="2" customWidth="1"/>
    <col min="6161" max="6161" width="12.453125" style="2" customWidth="1"/>
    <col min="6162" max="6162" width="1.453125" style="2" customWidth="1"/>
    <col min="6163" max="6163" width="12.453125" style="2" customWidth="1"/>
    <col min="6164" max="6164" width="1.453125" style="2" customWidth="1"/>
    <col min="6165" max="6165" width="12.453125" style="2" customWidth="1"/>
    <col min="6166" max="6166" width="1.453125" style="2" customWidth="1"/>
    <col min="6167" max="6167" width="12.453125" style="2" customWidth="1"/>
    <col min="6168" max="6400" width="9.453125" style="2"/>
    <col min="6401" max="6402" width="0" style="2" hidden="1" customWidth="1"/>
    <col min="6403" max="6403" width="38.453125" style="2" customWidth="1"/>
    <col min="6404" max="6404" width="7.54296875" style="2" customWidth="1"/>
    <col min="6405" max="6405" width="0.54296875" style="2" customWidth="1"/>
    <col min="6406" max="6406" width="10.54296875" style="2" customWidth="1"/>
    <col min="6407" max="6407" width="0.54296875" style="2" customWidth="1"/>
    <col min="6408" max="6408" width="10.54296875" style="2" customWidth="1"/>
    <col min="6409" max="6409" width="0.54296875" style="2" customWidth="1"/>
    <col min="6410" max="6410" width="10.54296875" style="2" customWidth="1"/>
    <col min="6411" max="6411" width="0.54296875" style="2" customWidth="1"/>
    <col min="6412" max="6412" width="10.54296875" style="2" customWidth="1"/>
    <col min="6413" max="6414" width="4.453125" style="2" customWidth="1"/>
    <col min="6415" max="6415" width="19.54296875" style="2" customWidth="1"/>
    <col min="6416" max="6416" width="8" style="2" customWidth="1"/>
    <col min="6417" max="6417" width="12.453125" style="2" customWidth="1"/>
    <col min="6418" max="6418" width="1.453125" style="2" customWidth="1"/>
    <col min="6419" max="6419" width="12.453125" style="2" customWidth="1"/>
    <col min="6420" max="6420" width="1.453125" style="2" customWidth="1"/>
    <col min="6421" max="6421" width="12.453125" style="2" customWidth="1"/>
    <col min="6422" max="6422" width="1.453125" style="2" customWidth="1"/>
    <col min="6423" max="6423" width="12.453125" style="2" customWidth="1"/>
    <col min="6424" max="6656" width="9.453125" style="2"/>
    <col min="6657" max="6658" width="0" style="2" hidden="1" customWidth="1"/>
    <col min="6659" max="6659" width="38.453125" style="2" customWidth="1"/>
    <col min="6660" max="6660" width="7.54296875" style="2" customWidth="1"/>
    <col min="6661" max="6661" width="0.54296875" style="2" customWidth="1"/>
    <col min="6662" max="6662" width="10.54296875" style="2" customWidth="1"/>
    <col min="6663" max="6663" width="0.54296875" style="2" customWidth="1"/>
    <col min="6664" max="6664" width="10.54296875" style="2" customWidth="1"/>
    <col min="6665" max="6665" width="0.54296875" style="2" customWidth="1"/>
    <col min="6666" max="6666" width="10.54296875" style="2" customWidth="1"/>
    <col min="6667" max="6667" width="0.54296875" style="2" customWidth="1"/>
    <col min="6668" max="6668" width="10.54296875" style="2" customWidth="1"/>
    <col min="6669" max="6670" width="4.453125" style="2" customWidth="1"/>
    <col min="6671" max="6671" width="19.54296875" style="2" customWidth="1"/>
    <col min="6672" max="6672" width="8" style="2" customWidth="1"/>
    <col min="6673" max="6673" width="12.453125" style="2" customWidth="1"/>
    <col min="6674" max="6674" width="1.453125" style="2" customWidth="1"/>
    <col min="6675" max="6675" width="12.453125" style="2" customWidth="1"/>
    <col min="6676" max="6676" width="1.453125" style="2" customWidth="1"/>
    <col min="6677" max="6677" width="12.453125" style="2" customWidth="1"/>
    <col min="6678" max="6678" width="1.453125" style="2" customWidth="1"/>
    <col min="6679" max="6679" width="12.453125" style="2" customWidth="1"/>
    <col min="6680" max="6912" width="9.453125" style="2"/>
    <col min="6913" max="6914" width="0" style="2" hidden="1" customWidth="1"/>
    <col min="6915" max="6915" width="38.453125" style="2" customWidth="1"/>
    <col min="6916" max="6916" width="7.54296875" style="2" customWidth="1"/>
    <col min="6917" max="6917" width="0.54296875" style="2" customWidth="1"/>
    <col min="6918" max="6918" width="10.54296875" style="2" customWidth="1"/>
    <col min="6919" max="6919" width="0.54296875" style="2" customWidth="1"/>
    <col min="6920" max="6920" width="10.54296875" style="2" customWidth="1"/>
    <col min="6921" max="6921" width="0.54296875" style="2" customWidth="1"/>
    <col min="6922" max="6922" width="10.54296875" style="2" customWidth="1"/>
    <col min="6923" max="6923" width="0.54296875" style="2" customWidth="1"/>
    <col min="6924" max="6924" width="10.54296875" style="2" customWidth="1"/>
    <col min="6925" max="6926" width="4.453125" style="2" customWidth="1"/>
    <col min="6927" max="6927" width="19.54296875" style="2" customWidth="1"/>
    <col min="6928" max="6928" width="8" style="2" customWidth="1"/>
    <col min="6929" max="6929" width="12.453125" style="2" customWidth="1"/>
    <col min="6930" max="6930" width="1.453125" style="2" customWidth="1"/>
    <col min="6931" max="6931" width="12.453125" style="2" customWidth="1"/>
    <col min="6932" max="6932" width="1.453125" style="2" customWidth="1"/>
    <col min="6933" max="6933" width="12.453125" style="2" customWidth="1"/>
    <col min="6934" max="6934" width="1.453125" style="2" customWidth="1"/>
    <col min="6935" max="6935" width="12.453125" style="2" customWidth="1"/>
    <col min="6936" max="7168" width="9.453125" style="2"/>
    <col min="7169" max="7170" width="0" style="2" hidden="1" customWidth="1"/>
    <col min="7171" max="7171" width="38.453125" style="2" customWidth="1"/>
    <col min="7172" max="7172" width="7.54296875" style="2" customWidth="1"/>
    <col min="7173" max="7173" width="0.54296875" style="2" customWidth="1"/>
    <col min="7174" max="7174" width="10.54296875" style="2" customWidth="1"/>
    <col min="7175" max="7175" width="0.54296875" style="2" customWidth="1"/>
    <col min="7176" max="7176" width="10.54296875" style="2" customWidth="1"/>
    <col min="7177" max="7177" width="0.54296875" style="2" customWidth="1"/>
    <col min="7178" max="7178" width="10.54296875" style="2" customWidth="1"/>
    <col min="7179" max="7179" width="0.54296875" style="2" customWidth="1"/>
    <col min="7180" max="7180" width="10.54296875" style="2" customWidth="1"/>
    <col min="7181" max="7182" width="4.453125" style="2" customWidth="1"/>
    <col min="7183" max="7183" width="19.54296875" style="2" customWidth="1"/>
    <col min="7184" max="7184" width="8" style="2" customWidth="1"/>
    <col min="7185" max="7185" width="12.453125" style="2" customWidth="1"/>
    <col min="7186" max="7186" width="1.453125" style="2" customWidth="1"/>
    <col min="7187" max="7187" width="12.453125" style="2" customWidth="1"/>
    <col min="7188" max="7188" width="1.453125" style="2" customWidth="1"/>
    <col min="7189" max="7189" width="12.453125" style="2" customWidth="1"/>
    <col min="7190" max="7190" width="1.453125" style="2" customWidth="1"/>
    <col min="7191" max="7191" width="12.453125" style="2" customWidth="1"/>
    <col min="7192" max="7424" width="9.453125" style="2"/>
    <col min="7425" max="7426" width="0" style="2" hidden="1" customWidth="1"/>
    <col min="7427" max="7427" width="38.453125" style="2" customWidth="1"/>
    <col min="7428" max="7428" width="7.54296875" style="2" customWidth="1"/>
    <col min="7429" max="7429" width="0.54296875" style="2" customWidth="1"/>
    <col min="7430" max="7430" width="10.54296875" style="2" customWidth="1"/>
    <col min="7431" max="7431" width="0.54296875" style="2" customWidth="1"/>
    <col min="7432" max="7432" width="10.54296875" style="2" customWidth="1"/>
    <col min="7433" max="7433" width="0.54296875" style="2" customWidth="1"/>
    <col min="7434" max="7434" width="10.54296875" style="2" customWidth="1"/>
    <col min="7435" max="7435" width="0.54296875" style="2" customWidth="1"/>
    <col min="7436" max="7436" width="10.54296875" style="2" customWidth="1"/>
    <col min="7437" max="7438" width="4.453125" style="2" customWidth="1"/>
    <col min="7439" max="7439" width="19.54296875" style="2" customWidth="1"/>
    <col min="7440" max="7440" width="8" style="2" customWidth="1"/>
    <col min="7441" max="7441" width="12.453125" style="2" customWidth="1"/>
    <col min="7442" max="7442" width="1.453125" style="2" customWidth="1"/>
    <col min="7443" max="7443" width="12.453125" style="2" customWidth="1"/>
    <col min="7444" max="7444" width="1.453125" style="2" customWidth="1"/>
    <col min="7445" max="7445" width="12.453125" style="2" customWidth="1"/>
    <col min="7446" max="7446" width="1.453125" style="2" customWidth="1"/>
    <col min="7447" max="7447" width="12.453125" style="2" customWidth="1"/>
    <col min="7448" max="7680" width="9.453125" style="2"/>
    <col min="7681" max="7682" width="0" style="2" hidden="1" customWidth="1"/>
    <col min="7683" max="7683" width="38.453125" style="2" customWidth="1"/>
    <col min="7684" max="7684" width="7.54296875" style="2" customWidth="1"/>
    <col min="7685" max="7685" width="0.54296875" style="2" customWidth="1"/>
    <col min="7686" max="7686" width="10.54296875" style="2" customWidth="1"/>
    <col min="7687" max="7687" width="0.54296875" style="2" customWidth="1"/>
    <col min="7688" max="7688" width="10.54296875" style="2" customWidth="1"/>
    <col min="7689" max="7689" width="0.54296875" style="2" customWidth="1"/>
    <col min="7690" max="7690" width="10.54296875" style="2" customWidth="1"/>
    <col min="7691" max="7691" width="0.54296875" style="2" customWidth="1"/>
    <col min="7692" max="7692" width="10.54296875" style="2" customWidth="1"/>
    <col min="7693" max="7694" width="4.453125" style="2" customWidth="1"/>
    <col min="7695" max="7695" width="19.54296875" style="2" customWidth="1"/>
    <col min="7696" max="7696" width="8" style="2" customWidth="1"/>
    <col min="7697" max="7697" width="12.453125" style="2" customWidth="1"/>
    <col min="7698" max="7698" width="1.453125" style="2" customWidth="1"/>
    <col min="7699" max="7699" width="12.453125" style="2" customWidth="1"/>
    <col min="7700" max="7700" width="1.453125" style="2" customWidth="1"/>
    <col min="7701" max="7701" width="12.453125" style="2" customWidth="1"/>
    <col min="7702" max="7702" width="1.453125" style="2" customWidth="1"/>
    <col min="7703" max="7703" width="12.453125" style="2" customWidth="1"/>
    <col min="7704" max="7936" width="9.453125" style="2"/>
    <col min="7937" max="7938" width="0" style="2" hidden="1" customWidth="1"/>
    <col min="7939" max="7939" width="38.453125" style="2" customWidth="1"/>
    <col min="7940" max="7940" width="7.54296875" style="2" customWidth="1"/>
    <col min="7941" max="7941" width="0.54296875" style="2" customWidth="1"/>
    <col min="7942" max="7942" width="10.54296875" style="2" customWidth="1"/>
    <col min="7943" max="7943" width="0.54296875" style="2" customWidth="1"/>
    <col min="7944" max="7944" width="10.54296875" style="2" customWidth="1"/>
    <col min="7945" max="7945" width="0.54296875" style="2" customWidth="1"/>
    <col min="7946" max="7946" width="10.54296875" style="2" customWidth="1"/>
    <col min="7947" max="7947" width="0.54296875" style="2" customWidth="1"/>
    <col min="7948" max="7948" width="10.54296875" style="2" customWidth="1"/>
    <col min="7949" max="7950" width="4.453125" style="2" customWidth="1"/>
    <col min="7951" max="7951" width="19.54296875" style="2" customWidth="1"/>
    <col min="7952" max="7952" width="8" style="2" customWidth="1"/>
    <col min="7953" max="7953" width="12.453125" style="2" customWidth="1"/>
    <col min="7954" max="7954" width="1.453125" style="2" customWidth="1"/>
    <col min="7955" max="7955" width="12.453125" style="2" customWidth="1"/>
    <col min="7956" max="7956" width="1.453125" style="2" customWidth="1"/>
    <col min="7957" max="7957" width="12.453125" style="2" customWidth="1"/>
    <col min="7958" max="7958" width="1.453125" style="2" customWidth="1"/>
    <col min="7959" max="7959" width="12.453125" style="2" customWidth="1"/>
    <col min="7960" max="8192" width="9.453125" style="2"/>
    <col min="8193" max="8194" width="0" style="2" hidden="1" customWidth="1"/>
    <col min="8195" max="8195" width="38.453125" style="2" customWidth="1"/>
    <col min="8196" max="8196" width="7.54296875" style="2" customWidth="1"/>
    <col min="8197" max="8197" width="0.54296875" style="2" customWidth="1"/>
    <col min="8198" max="8198" width="10.54296875" style="2" customWidth="1"/>
    <col min="8199" max="8199" width="0.54296875" style="2" customWidth="1"/>
    <col min="8200" max="8200" width="10.54296875" style="2" customWidth="1"/>
    <col min="8201" max="8201" width="0.54296875" style="2" customWidth="1"/>
    <col min="8202" max="8202" width="10.54296875" style="2" customWidth="1"/>
    <col min="8203" max="8203" width="0.54296875" style="2" customWidth="1"/>
    <col min="8204" max="8204" width="10.54296875" style="2" customWidth="1"/>
    <col min="8205" max="8206" width="4.453125" style="2" customWidth="1"/>
    <col min="8207" max="8207" width="19.54296875" style="2" customWidth="1"/>
    <col min="8208" max="8208" width="8" style="2" customWidth="1"/>
    <col min="8209" max="8209" width="12.453125" style="2" customWidth="1"/>
    <col min="8210" max="8210" width="1.453125" style="2" customWidth="1"/>
    <col min="8211" max="8211" width="12.453125" style="2" customWidth="1"/>
    <col min="8212" max="8212" width="1.453125" style="2" customWidth="1"/>
    <col min="8213" max="8213" width="12.453125" style="2" customWidth="1"/>
    <col min="8214" max="8214" width="1.453125" style="2" customWidth="1"/>
    <col min="8215" max="8215" width="12.453125" style="2" customWidth="1"/>
    <col min="8216" max="8448" width="9.453125" style="2"/>
    <col min="8449" max="8450" width="0" style="2" hidden="1" customWidth="1"/>
    <col min="8451" max="8451" width="38.453125" style="2" customWidth="1"/>
    <col min="8452" max="8452" width="7.54296875" style="2" customWidth="1"/>
    <col min="8453" max="8453" width="0.54296875" style="2" customWidth="1"/>
    <col min="8454" max="8454" width="10.54296875" style="2" customWidth="1"/>
    <col min="8455" max="8455" width="0.54296875" style="2" customWidth="1"/>
    <col min="8456" max="8456" width="10.54296875" style="2" customWidth="1"/>
    <col min="8457" max="8457" width="0.54296875" style="2" customWidth="1"/>
    <col min="8458" max="8458" width="10.54296875" style="2" customWidth="1"/>
    <col min="8459" max="8459" width="0.54296875" style="2" customWidth="1"/>
    <col min="8460" max="8460" width="10.54296875" style="2" customWidth="1"/>
    <col min="8461" max="8462" width="4.453125" style="2" customWidth="1"/>
    <col min="8463" max="8463" width="19.54296875" style="2" customWidth="1"/>
    <col min="8464" max="8464" width="8" style="2" customWidth="1"/>
    <col min="8465" max="8465" width="12.453125" style="2" customWidth="1"/>
    <col min="8466" max="8466" width="1.453125" style="2" customWidth="1"/>
    <col min="8467" max="8467" width="12.453125" style="2" customWidth="1"/>
    <col min="8468" max="8468" width="1.453125" style="2" customWidth="1"/>
    <col min="8469" max="8469" width="12.453125" style="2" customWidth="1"/>
    <col min="8470" max="8470" width="1.453125" style="2" customWidth="1"/>
    <col min="8471" max="8471" width="12.453125" style="2" customWidth="1"/>
    <col min="8472" max="8704" width="9.453125" style="2"/>
    <col min="8705" max="8706" width="0" style="2" hidden="1" customWidth="1"/>
    <col min="8707" max="8707" width="38.453125" style="2" customWidth="1"/>
    <col min="8708" max="8708" width="7.54296875" style="2" customWidth="1"/>
    <col min="8709" max="8709" width="0.54296875" style="2" customWidth="1"/>
    <col min="8710" max="8710" width="10.54296875" style="2" customWidth="1"/>
    <col min="8711" max="8711" width="0.54296875" style="2" customWidth="1"/>
    <col min="8712" max="8712" width="10.54296875" style="2" customWidth="1"/>
    <col min="8713" max="8713" width="0.54296875" style="2" customWidth="1"/>
    <col min="8714" max="8714" width="10.54296875" style="2" customWidth="1"/>
    <col min="8715" max="8715" width="0.54296875" style="2" customWidth="1"/>
    <col min="8716" max="8716" width="10.54296875" style="2" customWidth="1"/>
    <col min="8717" max="8718" width="4.453125" style="2" customWidth="1"/>
    <col min="8719" max="8719" width="19.54296875" style="2" customWidth="1"/>
    <col min="8720" max="8720" width="8" style="2" customWidth="1"/>
    <col min="8721" max="8721" width="12.453125" style="2" customWidth="1"/>
    <col min="8722" max="8722" width="1.453125" style="2" customWidth="1"/>
    <col min="8723" max="8723" width="12.453125" style="2" customWidth="1"/>
    <col min="8724" max="8724" width="1.453125" style="2" customWidth="1"/>
    <col min="8725" max="8725" width="12.453125" style="2" customWidth="1"/>
    <col min="8726" max="8726" width="1.453125" style="2" customWidth="1"/>
    <col min="8727" max="8727" width="12.453125" style="2" customWidth="1"/>
    <col min="8728" max="8960" width="9.453125" style="2"/>
    <col min="8961" max="8962" width="0" style="2" hidden="1" customWidth="1"/>
    <col min="8963" max="8963" width="38.453125" style="2" customWidth="1"/>
    <col min="8964" max="8964" width="7.54296875" style="2" customWidth="1"/>
    <col min="8965" max="8965" width="0.54296875" style="2" customWidth="1"/>
    <col min="8966" max="8966" width="10.54296875" style="2" customWidth="1"/>
    <col min="8967" max="8967" width="0.54296875" style="2" customWidth="1"/>
    <col min="8968" max="8968" width="10.54296875" style="2" customWidth="1"/>
    <col min="8969" max="8969" width="0.54296875" style="2" customWidth="1"/>
    <col min="8970" max="8970" width="10.54296875" style="2" customWidth="1"/>
    <col min="8971" max="8971" width="0.54296875" style="2" customWidth="1"/>
    <col min="8972" max="8972" width="10.54296875" style="2" customWidth="1"/>
    <col min="8973" max="8974" width="4.453125" style="2" customWidth="1"/>
    <col min="8975" max="8975" width="19.54296875" style="2" customWidth="1"/>
    <col min="8976" max="8976" width="8" style="2" customWidth="1"/>
    <col min="8977" max="8977" width="12.453125" style="2" customWidth="1"/>
    <col min="8978" max="8978" width="1.453125" style="2" customWidth="1"/>
    <col min="8979" max="8979" width="12.453125" style="2" customWidth="1"/>
    <col min="8980" max="8980" width="1.453125" style="2" customWidth="1"/>
    <col min="8981" max="8981" width="12.453125" style="2" customWidth="1"/>
    <col min="8982" max="8982" width="1.453125" style="2" customWidth="1"/>
    <col min="8983" max="8983" width="12.453125" style="2" customWidth="1"/>
    <col min="8984" max="9216" width="9.453125" style="2"/>
    <col min="9217" max="9218" width="0" style="2" hidden="1" customWidth="1"/>
    <col min="9219" max="9219" width="38.453125" style="2" customWidth="1"/>
    <col min="9220" max="9220" width="7.54296875" style="2" customWidth="1"/>
    <col min="9221" max="9221" width="0.54296875" style="2" customWidth="1"/>
    <col min="9222" max="9222" width="10.54296875" style="2" customWidth="1"/>
    <col min="9223" max="9223" width="0.54296875" style="2" customWidth="1"/>
    <col min="9224" max="9224" width="10.54296875" style="2" customWidth="1"/>
    <col min="9225" max="9225" width="0.54296875" style="2" customWidth="1"/>
    <col min="9226" max="9226" width="10.54296875" style="2" customWidth="1"/>
    <col min="9227" max="9227" width="0.54296875" style="2" customWidth="1"/>
    <col min="9228" max="9228" width="10.54296875" style="2" customWidth="1"/>
    <col min="9229" max="9230" width="4.453125" style="2" customWidth="1"/>
    <col min="9231" max="9231" width="19.54296875" style="2" customWidth="1"/>
    <col min="9232" max="9232" width="8" style="2" customWidth="1"/>
    <col min="9233" max="9233" width="12.453125" style="2" customWidth="1"/>
    <col min="9234" max="9234" width="1.453125" style="2" customWidth="1"/>
    <col min="9235" max="9235" width="12.453125" style="2" customWidth="1"/>
    <col min="9236" max="9236" width="1.453125" style="2" customWidth="1"/>
    <col min="9237" max="9237" width="12.453125" style="2" customWidth="1"/>
    <col min="9238" max="9238" width="1.453125" style="2" customWidth="1"/>
    <col min="9239" max="9239" width="12.453125" style="2" customWidth="1"/>
    <col min="9240" max="9472" width="9.453125" style="2"/>
    <col min="9473" max="9474" width="0" style="2" hidden="1" customWidth="1"/>
    <col min="9475" max="9475" width="38.453125" style="2" customWidth="1"/>
    <col min="9476" max="9476" width="7.54296875" style="2" customWidth="1"/>
    <col min="9477" max="9477" width="0.54296875" style="2" customWidth="1"/>
    <col min="9478" max="9478" width="10.54296875" style="2" customWidth="1"/>
    <col min="9479" max="9479" width="0.54296875" style="2" customWidth="1"/>
    <col min="9480" max="9480" width="10.54296875" style="2" customWidth="1"/>
    <col min="9481" max="9481" width="0.54296875" style="2" customWidth="1"/>
    <col min="9482" max="9482" width="10.54296875" style="2" customWidth="1"/>
    <col min="9483" max="9483" width="0.54296875" style="2" customWidth="1"/>
    <col min="9484" max="9484" width="10.54296875" style="2" customWidth="1"/>
    <col min="9485" max="9486" width="4.453125" style="2" customWidth="1"/>
    <col min="9487" max="9487" width="19.54296875" style="2" customWidth="1"/>
    <col min="9488" max="9488" width="8" style="2" customWidth="1"/>
    <col min="9489" max="9489" width="12.453125" style="2" customWidth="1"/>
    <col min="9490" max="9490" width="1.453125" style="2" customWidth="1"/>
    <col min="9491" max="9491" width="12.453125" style="2" customWidth="1"/>
    <col min="9492" max="9492" width="1.453125" style="2" customWidth="1"/>
    <col min="9493" max="9493" width="12.453125" style="2" customWidth="1"/>
    <col min="9494" max="9494" width="1.453125" style="2" customWidth="1"/>
    <col min="9495" max="9495" width="12.453125" style="2" customWidth="1"/>
    <col min="9496" max="9728" width="9.453125" style="2"/>
    <col min="9729" max="9730" width="0" style="2" hidden="1" customWidth="1"/>
    <col min="9731" max="9731" width="38.453125" style="2" customWidth="1"/>
    <col min="9732" max="9732" width="7.54296875" style="2" customWidth="1"/>
    <col min="9733" max="9733" width="0.54296875" style="2" customWidth="1"/>
    <col min="9734" max="9734" width="10.54296875" style="2" customWidth="1"/>
    <col min="9735" max="9735" width="0.54296875" style="2" customWidth="1"/>
    <col min="9736" max="9736" width="10.54296875" style="2" customWidth="1"/>
    <col min="9737" max="9737" width="0.54296875" style="2" customWidth="1"/>
    <col min="9738" max="9738" width="10.54296875" style="2" customWidth="1"/>
    <col min="9739" max="9739" width="0.54296875" style="2" customWidth="1"/>
    <col min="9740" max="9740" width="10.54296875" style="2" customWidth="1"/>
    <col min="9741" max="9742" width="4.453125" style="2" customWidth="1"/>
    <col min="9743" max="9743" width="19.54296875" style="2" customWidth="1"/>
    <col min="9744" max="9744" width="8" style="2" customWidth="1"/>
    <col min="9745" max="9745" width="12.453125" style="2" customWidth="1"/>
    <col min="9746" max="9746" width="1.453125" style="2" customWidth="1"/>
    <col min="9747" max="9747" width="12.453125" style="2" customWidth="1"/>
    <col min="9748" max="9748" width="1.453125" style="2" customWidth="1"/>
    <col min="9749" max="9749" width="12.453125" style="2" customWidth="1"/>
    <col min="9750" max="9750" width="1.453125" style="2" customWidth="1"/>
    <col min="9751" max="9751" width="12.453125" style="2" customWidth="1"/>
    <col min="9752" max="9984" width="9.453125" style="2"/>
    <col min="9985" max="9986" width="0" style="2" hidden="1" customWidth="1"/>
    <col min="9987" max="9987" width="38.453125" style="2" customWidth="1"/>
    <col min="9988" max="9988" width="7.54296875" style="2" customWidth="1"/>
    <col min="9989" max="9989" width="0.54296875" style="2" customWidth="1"/>
    <col min="9990" max="9990" width="10.54296875" style="2" customWidth="1"/>
    <col min="9991" max="9991" width="0.54296875" style="2" customWidth="1"/>
    <col min="9992" max="9992" width="10.54296875" style="2" customWidth="1"/>
    <col min="9993" max="9993" width="0.54296875" style="2" customWidth="1"/>
    <col min="9994" max="9994" width="10.54296875" style="2" customWidth="1"/>
    <col min="9995" max="9995" width="0.54296875" style="2" customWidth="1"/>
    <col min="9996" max="9996" width="10.54296875" style="2" customWidth="1"/>
    <col min="9997" max="9998" width="4.453125" style="2" customWidth="1"/>
    <col min="9999" max="9999" width="19.54296875" style="2" customWidth="1"/>
    <col min="10000" max="10000" width="8" style="2" customWidth="1"/>
    <col min="10001" max="10001" width="12.453125" style="2" customWidth="1"/>
    <col min="10002" max="10002" width="1.453125" style="2" customWidth="1"/>
    <col min="10003" max="10003" width="12.453125" style="2" customWidth="1"/>
    <col min="10004" max="10004" width="1.453125" style="2" customWidth="1"/>
    <col min="10005" max="10005" width="12.453125" style="2" customWidth="1"/>
    <col min="10006" max="10006" width="1.453125" style="2" customWidth="1"/>
    <col min="10007" max="10007" width="12.453125" style="2" customWidth="1"/>
    <col min="10008" max="10240" width="9.453125" style="2"/>
    <col min="10241" max="10242" width="0" style="2" hidden="1" customWidth="1"/>
    <col min="10243" max="10243" width="38.453125" style="2" customWidth="1"/>
    <col min="10244" max="10244" width="7.54296875" style="2" customWidth="1"/>
    <col min="10245" max="10245" width="0.54296875" style="2" customWidth="1"/>
    <col min="10246" max="10246" width="10.54296875" style="2" customWidth="1"/>
    <col min="10247" max="10247" width="0.54296875" style="2" customWidth="1"/>
    <col min="10248" max="10248" width="10.54296875" style="2" customWidth="1"/>
    <col min="10249" max="10249" width="0.54296875" style="2" customWidth="1"/>
    <col min="10250" max="10250" width="10.54296875" style="2" customWidth="1"/>
    <col min="10251" max="10251" width="0.54296875" style="2" customWidth="1"/>
    <col min="10252" max="10252" width="10.54296875" style="2" customWidth="1"/>
    <col min="10253" max="10254" width="4.453125" style="2" customWidth="1"/>
    <col min="10255" max="10255" width="19.54296875" style="2" customWidth="1"/>
    <col min="10256" max="10256" width="8" style="2" customWidth="1"/>
    <col min="10257" max="10257" width="12.453125" style="2" customWidth="1"/>
    <col min="10258" max="10258" width="1.453125" style="2" customWidth="1"/>
    <col min="10259" max="10259" width="12.453125" style="2" customWidth="1"/>
    <col min="10260" max="10260" width="1.453125" style="2" customWidth="1"/>
    <col min="10261" max="10261" width="12.453125" style="2" customWidth="1"/>
    <col min="10262" max="10262" width="1.453125" style="2" customWidth="1"/>
    <col min="10263" max="10263" width="12.453125" style="2" customWidth="1"/>
    <col min="10264" max="10496" width="9.453125" style="2"/>
    <col min="10497" max="10498" width="0" style="2" hidden="1" customWidth="1"/>
    <col min="10499" max="10499" width="38.453125" style="2" customWidth="1"/>
    <col min="10500" max="10500" width="7.54296875" style="2" customWidth="1"/>
    <col min="10501" max="10501" width="0.54296875" style="2" customWidth="1"/>
    <col min="10502" max="10502" width="10.54296875" style="2" customWidth="1"/>
    <col min="10503" max="10503" width="0.54296875" style="2" customWidth="1"/>
    <col min="10504" max="10504" width="10.54296875" style="2" customWidth="1"/>
    <col min="10505" max="10505" width="0.54296875" style="2" customWidth="1"/>
    <col min="10506" max="10506" width="10.54296875" style="2" customWidth="1"/>
    <col min="10507" max="10507" width="0.54296875" style="2" customWidth="1"/>
    <col min="10508" max="10508" width="10.54296875" style="2" customWidth="1"/>
    <col min="10509" max="10510" width="4.453125" style="2" customWidth="1"/>
    <col min="10511" max="10511" width="19.54296875" style="2" customWidth="1"/>
    <col min="10512" max="10512" width="8" style="2" customWidth="1"/>
    <col min="10513" max="10513" width="12.453125" style="2" customWidth="1"/>
    <col min="10514" max="10514" width="1.453125" style="2" customWidth="1"/>
    <col min="10515" max="10515" width="12.453125" style="2" customWidth="1"/>
    <col min="10516" max="10516" width="1.453125" style="2" customWidth="1"/>
    <col min="10517" max="10517" width="12.453125" style="2" customWidth="1"/>
    <col min="10518" max="10518" width="1.453125" style="2" customWidth="1"/>
    <col min="10519" max="10519" width="12.453125" style="2" customWidth="1"/>
    <col min="10520" max="10752" width="9.453125" style="2"/>
    <col min="10753" max="10754" width="0" style="2" hidden="1" customWidth="1"/>
    <col min="10755" max="10755" width="38.453125" style="2" customWidth="1"/>
    <col min="10756" max="10756" width="7.54296875" style="2" customWidth="1"/>
    <col min="10757" max="10757" width="0.54296875" style="2" customWidth="1"/>
    <col min="10758" max="10758" width="10.54296875" style="2" customWidth="1"/>
    <col min="10759" max="10759" width="0.54296875" style="2" customWidth="1"/>
    <col min="10760" max="10760" width="10.54296875" style="2" customWidth="1"/>
    <col min="10761" max="10761" width="0.54296875" style="2" customWidth="1"/>
    <col min="10762" max="10762" width="10.54296875" style="2" customWidth="1"/>
    <col min="10763" max="10763" width="0.54296875" style="2" customWidth="1"/>
    <col min="10764" max="10764" width="10.54296875" style="2" customWidth="1"/>
    <col min="10765" max="10766" width="4.453125" style="2" customWidth="1"/>
    <col min="10767" max="10767" width="19.54296875" style="2" customWidth="1"/>
    <col min="10768" max="10768" width="8" style="2" customWidth="1"/>
    <col min="10769" max="10769" width="12.453125" style="2" customWidth="1"/>
    <col min="10770" max="10770" width="1.453125" style="2" customWidth="1"/>
    <col min="10771" max="10771" width="12.453125" style="2" customWidth="1"/>
    <col min="10772" max="10772" width="1.453125" style="2" customWidth="1"/>
    <col min="10773" max="10773" width="12.453125" style="2" customWidth="1"/>
    <col min="10774" max="10774" width="1.453125" style="2" customWidth="1"/>
    <col min="10775" max="10775" width="12.453125" style="2" customWidth="1"/>
    <col min="10776" max="11008" width="9.453125" style="2"/>
    <col min="11009" max="11010" width="0" style="2" hidden="1" customWidth="1"/>
    <col min="11011" max="11011" width="38.453125" style="2" customWidth="1"/>
    <col min="11012" max="11012" width="7.54296875" style="2" customWidth="1"/>
    <col min="11013" max="11013" width="0.54296875" style="2" customWidth="1"/>
    <col min="11014" max="11014" width="10.54296875" style="2" customWidth="1"/>
    <col min="11015" max="11015" width="0.54296875" style="2" customWidth="1"/>
    <col min="11016" max="11016" width="10.54296875" style="2" customWidth="1"/>
    <col min="11017" max="11017" width="0.54296875" style="2" customWidth="1"/>
    <col min="11018" max="11018" width="10.54296875" style="2" customWidth="1"/>
    <col min="11019" max="11019" width="0.54296875" style="2" customWidth="1"/>
    <col min="11020" max="11020" width="10.54296875" style="2" customWidth="1"/>
    <col min="11021" max="11022" width="4.453125" style="2" customWidth="1"/>
    <col min="11023" max="11023" width="19.54296875" style="2" customWidth="1"/>
    <col min="11024" max="11024" width="8" style="2" customWidth="1"/>
    <col min="11025" max="11025" width="12.453125" style="2" customWidth="1"/>
    <col min="11026" max="11026" width="1.453125" style="2" customWidth="1"/>
    <col min="11027" max="11027" width="12.453125" style="2" customWidth="1"/>
    <col min="11028" max="11028" width="1.453125" style="2" customWidth="1"/>
    <col min="11029" max="11029" width="12.453125" style="2" customWidth="1"/>
    <col min="11030" max="11030" width="1.453125" style="2" customWidth="1"/>
    <col min="11031" max="11031" width="12.453125" style="2" customWidth="1"/>
    <col min="11032" max="11264" width="9.453125" style="2"/>
    <col min="11265" max="11266" width="0" style="2" hidden="1" customWidth="1"/>
    <col min="11267" max="11267" width="38.453125" style="2" customWidth="1"/>
    <col min="11268" max="11268" width="7.54296875" style="2" customWidth="1"/>
    <col min="11269" max="11269" width="0.54296875" style="2" customWidth="1"/>
    <col min="11270" max="11270" width="10.54296875" style="2" customWidth="1"/>
    <col min="11271" max="11271" width="0.54296875" style="2" customWidth="1"/>
    <col min="11272" max="11272" width="10.54296875" style="2" customWidth="1"/>
    <col min="11273" max="11273" width="0.54296875" style="2" customWidth="1"/>
    <col min="11274" max="11274" width="10.54296875" style="2" customWidth="1"/>
    <col min="11275" max="11275" width="0.54296875" style="2" customWidth="1"/>
    <col min="11276" max="11276" width="10.54296875" style="2" customWidth="1"/>
    <col min="11277" max="11278" width="4.453125" style="2" customWidth="1"/>
    <col min="11279" max="11279" width="19.54296875" style="2" customWidth="1"/>
    <col min="11280" max="11280" width="8" style="2" customWidth="1"/>
    <col min="11281" max="11281" width="12.453125" style="2" customWidth="1"/>
    <col min="11282" max="11282" width="1.453125" style="2" customWidth="1"/>
    <col min="11283" max="11283" width="12.453125" style="2" customWidth="1"/>
    <col min="11284" max="11284" width="1.453125" style="2" customWidth="1"/>
    <col min="11285" max="11285" width="12.453125" style="2" customWidth="1"/>
    <col min="11286" max="11286" width="1.453125" style="2" customWidth="1"/>
    <col min="11287" max="11287" width="12.453125" style="2" customWidth="1"/>
    <col min="11288" max="11520" width="9.453125" style="2"/>
    <col min="11521" max="11522" width="0" style="2" hidden="1" customWidth="1"/>
    <col min="11523" max="11523" width="38.453125" style="2" customWidth="1"/>
    <col min="11524" max="11524" width="7.54296875" style="2" customWidth="1"/>
    <col min="11525" max="11525" width="0.54296875" style="2" customWidth="1"/>
    <col min="11526" max="11526" width="10.54296875" style="2" customWidth="1"/>
    <col min="11527" max="11527" width="0.54296875" style="2" customWidth="1"/>
    <col min="11528" max="11528" width="10.54296875" style="2" customWidth="1"/>
    <col min="11529" max="11529" width="0.54296875" style="2" customWidth="1"/>
    <col min="11530" max="11530" width="10.54296875" style="2" customWidth="1"/>
    <col min="11531" max="11531" width="0.54296875" style="2" customWidth="1"/>
    <col min="11532" max="11532" width="10.54296875" style="2" customWidth="1"/>
    <col min="11533" max="11534" width="4.453125" style="2" customWidth="1"/>
    <col min="11535" max="11535" width="19.54296875" style="2" customWidth="1"/>
    <col min="11536" max="11536" width="8" style="2" customWidth="1"/>
    <col min="11537" max="11537" width="12.453125" style="2" customWidth="1"/>
    <col min="11538" max="11538" width="1.453125" style="2" customWidth="1"/>
    <col min="11539" max="11539" width="12.453125" style="2" customWidth="1"/>
    <col min="11540" max="11540" width="1.453125" style="2" customWidth="1"/>
    <col min="11541" max="11541" width="12.453125" style="2" customWidth="1"/>
    <col min="11542" max="11542" width="1.453125" style="2" customWidth="1"/>
    <col min="11543" max="11543" width="12.453125" style="2" customWidth="1"/>
    <col min="11544" max="11776" width="9.453125" style="2"/>
    <col min="11777" max="11778" width="0" style="2" hidden="1" customWidth="1"/>
    <col min="11779" max="11779" width="38.453125" style="2" customWidth="1"/>
    <col min="11780" max="11780" width="7.54296875" style="2" customWidth="1"/>
    <col min="11781" max="11781" width="0.54296875" style="2" customWidth="1"/>
    <col min="11782" max="11782" width="10.54296875" style="2" customWidth="1"/>
    <col min="11783" max="11783" width="0.54296875" style="2" customWidth="1"/>
    <col min="11784" max="11784" width="10.54296875" style="2" customWidth="1"/>
    <col min="11785" max="11785" width="0.54296875" style="2" customWidth="1"/>
    <col min="11786" max="11786" width="10.54296875" style="2" customWidth="1"/>
    <col min="11787" max="11787" width="0.54296875" style="2" customWidth="1"/>
    <col min="11788" max="11788" width="10.54296875" style="2" customWidth="1"/>
    <col min="11789" max="11790" width="4.453125" style="2" customWidth="1"/>
    <col min="11791" max="11791" width="19.54296875" style="2" customWidth="1"/>
    <col min="11792" max="11792" width="8" style="2" customWidth="1"/>
    <col min="11793" max="11793" width="12.453125" style="2" customWidth="1"/>
    <col min="11794" max="11794" width="1.453125" style="2" customWidth="1"/>
    <col min="11795" max="11795" width="12.453125" style="2" customWidth="1"/>
    <col min="11796" max="11796" width="1.453125" style="2" customWidth="1"/>
    <col min="11797" max="11797" width="12.453125" style="2" customWidth="1"/>
    <col min="11798" max="11798" width="1.453125" style="2" customWidth="1"/>
    <col min="11799" max="11799" width="12.453125" style="2" customWidth="1"/>
    <col min="11800" max="12032" width="9.453125" style="2"/>
    <col min="12033" max="12034" width="0" style="2" hidden="1" customWidth="1"/>
    <col min="12035" max="12035" width="38.453125" style="2" customWidth="1"/>
    <col min="12036" max="12036" width="7.54296875" style="2" customWidth="1"/>
    <col min="12037" max="12037" width="0.54296875" style="2" customWidth="1"/>
    <col min="12038" max="12038" width="10.54296875" style="2" customWidth="1"/>
    <col min="12039" max="12039" width="0.54296875" style="2" customWidth="1"/>
    <col min="12040" max="12040" width="10.54296875" style="2" customWidth="1"/>
    <col min="12041" max="12041" width="0.54296875" style="2" customWidth="1"/>
    <col min="12042" max="12042" width="10.54296875" style="2" customWidth="1"/>
    <col min="12043" max="12043" width="0.54296875" style="2" customWidth="1"/>
    <col min="12044" max="12044" width="10.54296875" style="2" customWidth="1"/>
    <col min="12045" max="12046" width="4.453125" style="2" customWidth="1"/>
    <col min="12047" max="12047" width="19.54296875" style="2" customWidth="1"/>
    <col min="12048" max="12048" width="8" style="2" customWidth="1"/>
    <col min="12049" max="12049" width="12.453125" style="2" customWidth="1"/>
    <col min="12050" max="12050" width="1.453125" style="2" customWidth="1"/>
    <col min="12051" max="12051" width="12.453125" style="2" customWidth="1"/>
    <col min="12052" max="12052" width="1.453125" style="2" customWidth="1"/>
    <col min="12053" max="12053" width="12.453125" style="2" customWidth="1"/>
    <col min="12054" max="12054" width="1.453125" style="2" customWidth="1"/>
    <col min="12055" max="12055" width="12.453125" style="2" customWidth="1"/>
    <col min="12056" max="12288" width="9.453125" style="2"/>
    <col min="12289" max="12290" width="0" style="2" hidden="1" customWidth="1"/>
    <col min="12291" max="12291" width="38.453125" style="2" customWidth="1"/>
    <col min="12292" max="12292" width="7.54296875" style="2" customWidth="1"/>
    <col min="12293" max="12293" width="0.54296875" style="2" customWidth="1"/>
    <col min="12294" max="12294" width="10.54296875" style="2" customWidth="1"/>
    <col min="12295" max="12295" width="0.54296875" style="2" customWidth="1"/>
    <col min="12296" max="12296" width="10.54296875" style="2" customWidth="1"/>
    <col min="12297" max="12297" width="0.54296875" style="2" customWidth="1"/>
    <col min="12298" max="12298" width="10.54296875" style="2" customWidth="1"/>
    <col min="12299" max="12299" width="0.54296875" style="2" customWidth="1"/>
    <col min="12300" max="12300" width="10.54296875" style="2" customWidth="1"/>
    <col min="12301" max="12302" width="4.453125" style="2" customWidth="1"/>
    <col min="12303" max="12303" width="19.54296875" style="2" customWidth="1"/>
    <col min="12304" max="12304" width="8" style="2" customWidth="1"/>
    <col min="12305" max="12305" width="12.453125" style="2" customWidth="1"/>
    <col min="12306" max="12306" width="1.453125" style="2" customWidth="1"/>
    <col min="12307" max="12307" width="12.453125" style="2" customWidth="1"/>
    <col min="12308" max="12308" width="1.453125" style="2" customWidth="1"/>
    <col min="12309" max="12309" width="12.453125" style="2" customWidth="1"/>
    <col min="12310" max="12310" width="1.453125" style="2" customWidth="1"/>
    <col min="12311" max="12311" width="12.453125" style="2" customWidth="1"/>
    <col min="12312" max="12544" width="9.453125" style="2"/>
    <col min="12545" max="12546" width="0" style="2" hidden="1" customWidth="1"/>
    <col min="12547" max="12547" width="38.453125" style="2" customWidth="1"/>
    <col min="12548" max="12548" width="7.54296875" style="2" customWidth="1"/>
    <col min="12549" max="12549" width="0.54296875" style="2" customWidth="1"/>
    <col min="12550" max="12550" width="10.54296875" style="2" customWidth="1"/>
    <col min="12551" max="12551" width="0.54296875" style="2" customWidth="1"/>
    <col min="12552" max="12552" width="10.54296875" style="2" customWidth="1"/>
    <col min="12553" max="12553" width="0.54296875" style="2" customWidth="1"/>
    <col min="12554" max="12554" width="10.54296875" style="2" customWidth="1"/>
    <col min="12555" max="12555" width="0.54296875" style="2" customWidth="1"/>
    <col min="12556" max="12556" width="10.54296875" style="2" customWidth="1"/>
    <col min="12557" max="12558" width="4.453125" style="2" customWidth="1"/>
    <col min="12559" max="12559" width="19.54296875" style="2" customWidth="1"/>
    <col min="12560" max="12560" width="8" style="2" customWidth="1"/>
    <col min="12561" max="12561" width="12.453125" style="2" customWidth="1"/>
    <col min="12562" max="12562" width="1.453125" style="2" customWidth="1"/>
    <col min="12563" max="12563" width="12.453125" style="2" customWidth="1"/>
    <col min="12564" max="12564" width="1.453125" style="2" customWidth="1"/>
    <col min="12565" max="12565" width="12.453125" style="2" customWidth="1"/>
    <col min="12566" max="12566" width="1.453125" style="2" customWidth="1"/>
    <col min="12567" max="12567" width="12.453125" style="2" customWidth="1"/>
    <col min="12568" max="12800" width="9.453125" style="2"/>
    <col min="12801" max="12802" width="0" style="2" hidden="1" customWidth="1"/>
    <col min="12803" max="12803" width="38.453125" style="2" customWidth="1"/>
    <col min="12804" max="12804" width="7.54296875" style="2" customWidth="1"/>
    <col min="12805" max="12805" width="0.54296875" style="2" customWidth="1"/>
    <col min="12806" max="12806" width="10.54296875" style="2" customWidth="1"/>
    <col min="12807" max="12807" width="0.54296875" style="2" customWidth="1"/>
    <col min="12808" max="12808" width="10.54296875" style="2" customWidth="1"/>
    <col min="12809" max="12809" width="0.54296875" style="2" customWidth="1"/>
    <col min="12810" max="12810" width="10.54296875" style="2" customWidth="1"/>
    <col min="12811" max="12811" width="0.54296875" style="2" customWidth="1"/>
    <col min="12812" max="12812" width="10.54296875" style="2" customWidth="1"/>
    <col min="12813" max="12814" width="4.453125" style="2" customWidth="1"/>
    <col min="12815" max="12815" width="19.54296875" style="2" customWidth="1"/>
    <col min="12816" max="12816" width="8" style="2" customWidth="1"/>
    <col min="12817" max="12817" width="12.453125" style="2" customWidth="1"/>
    <col min="12818" max="12818" width="1.453125" style="2" customWidth="1"/>
    <col min="12819" max="12819" width="12.453125" style="2" customWidth="1"/>
    <col min="12820" max="12820" width="1.453125" style="2" customWidth="1"/>
    <col min="12821" max="12821" width="12.453125" style="2" customWidth="1"/>
    <col min="12822" max="12822" width="1.453125" style="2" customWidth="1"/>
    <col min="12823" max="12823" width="12.453125" style="2" customWidth="1"/>
    <col min="12824" max="13056" width="9.453125" style="2"/>
    <col min="13057" max="13058" width="0" style="2" hidden="1" customWidth="1"/>
    <col min="13059" max="13059" width="38.453125" style="2" customWidth="1"/>
    <col min="13060" max="13060" width="7.54296875" style="2" customWidth="1"/>
    <col min="13061" max="13061" width="0.54296875" style="2" customWidth="1"/>
    <col min="13062" max="13062" width="10.54296875" style="2" customWidth="1"/>
    <col min="13063" max="13063" width="0.54296875" style="2" customWidth="1"/>
    <col min="13064" max="13064" width="10.54296875" style="2" customWidth="1"/>
    <col min="13065" max="13065" width="0.54296875" style="2" customWidth="1"/>
    <col min="13066" max="13066" width="10.54296875" style="2" customWidth="1"/>
    <col min="13067" max="13067" width="0.54296875" style="2" customWidth="1"/>
    <col min="13068" max="13068" width="10.54296875" style="2" customWidth="1"/>
    <col min="13069" max="13070" width="4.453125" style="2" customWidth="1"/>
    <col min="13071" max="13071" width="19.54296875" style="2" customWidth="1"/>
    <col min="13072" max="13072" width="8" style="2" customWidth="1"/>
    <col min="13073" max="13073" width="12.453125" style="2" customWidth="1"/>
    <col min="13074" max="13074" width="1.453125" style="2" customWidth="1"/>
    <col min="13075" max="13075" width="12.453125" style="2" customWidth="1"/>
    <col min="13076" max="13076" width="1.453125" style="2" customWidth="1"/>
    <col min="13077" max="13077" width="12.453125" style="2" customWidth="1"/>
    <col min="13078" max="13078" width="1.453125" style="2" customWidth="1"/>
    <col min="13079" max="13079" width="12.453125" style="2" customWidth="1"/>
    <col min="13080" max="13312" width="9.453125" style="2"/>
    <col min="13313" max="13314" width="0" style="2" hidden="1" customWidth="1"/>
    <col min="13315" max="13315" width="38.453125" style="2" customWidth="1"/>
    <col min="13316" max="13316" width="7.54296875" style="2" customWidth="1"/>
    <col min="13317" max="13317" width="0.54296875" style="2" customWidth="1"/>
    <col min="13318" max="13318" width="10.54296875" style="2" customWidth="1"/>
    <col min="13319" max="13319" width="0.54296875" style="2" customWidth="1"/>
    <col min="13320" max="13320" width="10.54296875" style="2" customWidth="1"/>
    <col min="13321" max="13321" width="0.54296875" style="2" customWidth="1"/>
    <col min="13322" max="13322" width="10.54296875" style="2" customWidth="1"/>
    <col min="13323" max="13323" width="0.54296875" style="2" customWidth="1"/>
    <col min="13324" max="13324" width="10.54296875" style="2" customWidth="1"/>
    <col min="13325" max="13326" width="4.453125" style="2" customWidth="1"/>
    <col min="13327" max="13327" width="19.54296875" style="2" customWidth="1"/>
    <col min="13328" max="13328" width="8" style="2" customWidth="1"/>
    <col min="13329" max="13329" width="12.453125" style="2" customWidth="1"/>
    <col min="13330" max="13330" width="1.453125" style="2" customWidth="1"/>
    <col min="13331" max="13331" width="12.453125" style="2" customWidth="1"/>
    <col min="13332" max="13332" width="1.453125" style="2" customWidth="1"/>
    <col min="13333" max="13333" width="12.453125" style="2" customWidth="1"/>
    <col min="13334" max="13334" width="1.453125" style="2" customWidth="1"/>
    <col min="13335" max="13335" width="12.453125" style="2" customWidth="1"/>
    <col min="13336" max="13568" width="9.453125" style="2"/>
    <col min="13569" max="13570" width="0" style="2" hidden="1" customWidth="1"/>
    <col min="13571" max="13571" width="38.453125" style="2" customWidth="1"/>
    <col min="13572" max="13572" width="7.54296875" style="2" customWidth="1"/>
    <col min="13573" max="13573" width="0.54296875" style="2" customWidth="1"/>
    <col min="13574" max="13574" width="10.54296875" style="2" customWidth="1"/>
    <col min="13575" max="13575" width="0.54296875" style="2" customWidth="1"/>
    <col min="13576" max="13576" width="10.54296875" style="2" customWidth="1"/>
    <col min="13577" max="13577" width="0.54296875" style="2" customWidth="1"/>
    <col min="13578" max="13578" width="10.54296875" style="2" customWidth="1"/>
    <col min="13579" max="13579" width="0.54296875" style="2" customWidth="1"/>
    <col min="13580" max="13580" width="10.54296875" style="2" customWidth="1"/>
    <col min="13581" max="13582" width="4.453125" style="2" customWidth="1"/>
    <col min="13583" max="13583" width="19.54296875" style="2" customWidth="1"/>
    <col min="13584" max="13584" width="8" style="2" customWidth="1"/>
    <col min="13585" max="13585" width="12.453125" style="2" customWidth="1"/>
    <col min="13586" max="13586" width="1.453125" style="2" customWidth="1"/>
    <col min="13587" max="13587" width="12.453125" style="2" customWidth="1"/>
    <col min="13588" max="13588" width="1.453125" style="2" customWidth="1"/>
    <col min="13589" max="13589" width="12.453125" style="2" customWidth="1"/>
    <col min="13590" max="13590" width="1.453125" style="2" customWidth="1"/>
    <col min="13591" max="13591" width="12.453125" style="2" customWidth="1"/>
    <col min="13592" max="13824" width="9.453125" style="2"/>
    <col min="13825" max="13826" width="0" style="2" hidden="1" customWidth="1"/>
    <col min="13827" max="13827" width="38.453125" style="2" customWidth="1"/>
    <col min="13828" max="13828" width="7.54296875" style="2" customWidth="1"/>
    <col min="13829" max="13829" width="0.54296875" style="2" customWidth="1"/>
    <col min="13830" max="13830" width="10.54296875" style="2" customWidth="1"/>
    <col min="13831" max="13831" width="0.54296875" style="2" customWidth="1"/>
    <col min="13832" max="13832" width="10.54296875" style="2" customWidth="1"/>
    <col min="13833" max="13833" width="0.54296875" style="2" customWidth="1"/>
    <col min="13834" max="13834" width="10.54296875" style="2" customWidth="1"/>
    <col min="13835" max="13835" width="0.54296875" style="2" customWidth="1"/>
    <col min="13836" max="13836" width="10.54296875" style="2" customWidth="1"/>
    <col min="13837" max="13838" width="4.453125" style="2" customWidth="1"/>
    <col min="13839" max="13839" width="19.54296875" style="2" customWidth="1"/>
    <col min="13840" max="13840" width="8" style="2" customWidth="1"/>
    <col min="13841" max="13841" width="12.453125" style="2" customWidth="1"/>
    <col min="13842" max="13842" width="1.453125" style="2" customWidth="1"/>
    <col min="13843" max="13843" width="12.453125" style="2" customWidth="1"/>
    <col min="13844" max="13844" width="1.453125" style="2" customWidth="1"/>
    <col min="13845" max="13845" width="12.453125" style="2" customWidth="1"/>
    <col min="13846" max="13846" width="1.453125" style="2" customWidth="1"/>
    <col min="13847" max="13847" width="12.453125" style="2" customWidth="1"/>
    <col min="13848" max="14080" width="9.453125" style="2"/>
    <col min="14081" max="14082" width="0" style="2" hidden="1" customWidth="1"/>
    <col min="14083" max="14083" width="38.453125" style="2" customWidth="1"/>
    <col min="14084" max="14084" width="7.54296875" style="2" customWidth="1"/>
    <col min="14085" max="14085" width="0.54296875" style="2" customWidth="1"/>
    <col min="14086" max="14086" width="10.54296875" style="2" customWidth="1"/>
    <col min="14087" max="14087" width="0.54296875" style="2" customWidth="1"/>
    <col min="14088" max="14088" width="10.54296875" style="2" customWidth="1"/>
    <col min="14089" max="14089" width="0.54296875" style="2" customWidth="1"/>
    <col min="14090" max="14090" width="10.54296875" style="2" customWidth="1"/>
    <col min="14091" max="14091" width="0.54296875" style="2" customWidth="1"/>
    <col min="14092" max="14092" width="10.54296875" style="2" customWidth="1"/>
    <col min="14093" max="14094" width="4.453125" style="2" customWidth="1"/>
    <col min="14095" max="14095" width="19.54296875" style="2" customWidth="1"/>
    <col min="14096" max="14096" width="8" style="2" customWidth="1"/>
    <col min="14097" max="14097" width="12.453125" style="2" customWidth="1"/>
    <col min="14098" max="14098" width="1.453125" style="2" customWidth="1"/>
    <col min="14099" max="14099" width="12.453125" style="2" customWidth="1"/>
    <col min="14100" max="14100" width="1.453125" style="2" customWidth="1"/>
    <col min="14101" max="14101" width="12.453125" style="2" customWidth="1"/>
    <col min="14102" max="14102" width="1.453125" style="2" customWidth="1"/>
    <col min="14103" max="14103" width="12.453125" style="2" customWidth="1"/>
    <col min="14104" max="14336" width="9.453125" style="2"/>
    <col min="14337" max="14338" width="0" style="2" hidden="1" customWidth="1"/>
    <col min="14339" max="14339" width="38.453125" style="2" customWidth="1"/>
    <col min="14340" max="14340" width="7.54296875" style="2" customWidth="1"/>
    <col min="14341" max="14341" width="0.54296875" style="2" customWidth="1"/>
    <col min="14342" max="14342" width="10.54296875" style="2" customWidth="1"/>
    <col min="14343" max="14343" width="0.54296875" style="2" customWidth="1"/>
    <col min="14344" max="14344" width="10.54296875" style="2" customWidth="1"/>
    <col min="14345" max="14345" width="0.54296875" style="2" customWidth="1"/>
    <col min="14346" max="14346" width="10.54296875" style="2" customWidth="1"/>
    <col min="14347" max="14347" width="0.54296875" style="2" customWidth="1"/>
    <col min="14348" max="14348" width="10.54296875" style="2" customWidth="1"/>
    <col min="14349" max="14350" width="4.453125" style="2" customWidth="1"/>
    <col min="14351" max="14351" width="19.54296875" style="2" customWidth="1"/>
    <col min="14352" max="14352" width="8" style="2" customWidth="1"/>
    <col min="14353" max="14353" width="12.453125" style="2" customWidth="1"/>
    <col min="14354" max="14354" width="1.453125" style="2" customWidth="1"/>
    <col min="14355" max="14355" width="12.453125" style="2" customWidth="1"/>
    <col min="14356" max="14356" width="1.453125" style="2" customWidth="1"/>
    <col min="14357" max="14357" width="12.453125" style="2" customWidth="1"/>
    <col min="14358" max="14358" width="1.453125" style="2" customWidth="1"/>
    <col min="14359" max="14359" width="12.453125" style="2" customWidth="1"/>
    <col min="14360" max="14592" width="9.453125" style="2"/>
    <col min="14593" max="14594" width="0" style="2" hidden="1" customWidth="1"/>
    <col min="14595" max="14595" width="38.453125" style="2" customWidth="1"/>
    <col min="14596" max="14596" width="7.54296875" style="2" customWidth="1"/>
    <col min="14597" max="14597" width="0.54296875" style="2" customWidth="1"/>
    <col min="14598" max="14598" width="10.54296875" style="2" customWidth="1"/>
    <col min="14599" max="14599" width="0.54296875" style="2" customWidth="1"/>
    <col min="14600" max="14600" width="10.54296875" style="2" customWidth="1"/>
    <col min="14601" max="14601" width="0.54296875" style="2" customWidth="1"/>
    <col min="14602" max="14602" width="10.54296875" style="2" customWidth="1"/>
    <col min="14603" max="14603" width="0.54296875" style="2" customWidth="1"/>
    <col min="14604" max="14604" width="10.54296875" style="2" customWidth="1"/>
    <col min="14605" max="14606" width="4.453125" style="2" customWidth="1"/>
    <col min="14607" max="14607" width="19.54296875" style="2" customWidth="1"/>
    <col min="14608" max="14608" width="8" style="2" customWidth="1"/>
    <col min="14609" max="14609" width="12.453125" style="2" customWidth="1"/>
    <col min="14610" max="14610" width="1.453125" style="2" customWidth="1"/>
    <col min="14611" max="14611" width="12.453125" style="2" customWidth="1"/>
    <col min="14612" max="14612" width="1.453125" style="2" customWidth="1"/>
    <col min="14613" max="14613" width="12.453125" style="2" customWidth="1"/>
    <col min="14614" max="14614" width="1.453125" style="2" customWidth="1"/>
    <col min="14615" max="14615" width="12.453125" style="2" customWidth="1"/>
    <col min="14616" max="14848" width="9.453125" style="2"/>
    <col min="14849" max="14850" width="0" style="2" hidden="1" customWidth="1"/>
    <col min="14851" max="14851" width="38.453125" style="2" customWidth="1"/>
    <col min="14852" max="14852" width="7.54296875" style="2" customWidth="1"/>
    <col min="14853" max="14853" width="0.54296875" style="2" customWidth="1"/>
    <col min="14854" max="14854" width="10.54296875" style="2" customWidth="1"/>
    <col min="14855" max="14855" width="0.54296875" style="2" customWidth="1"/>
    <col min="14856" max="14856" width="10.54296875" style="2" customWidth="1"/>
    <col min="14857" max="14857" width="0.54296875" style="2" customWidth="1"/>
    <col min="14858" max="14858" width="10.54296875" style="2" customWidth="1"/>
    <col min="14859" max="14859" width="0.54296875" style="2" customWidth="1"/>
    <col min="14860" max="14860" width="10.54296875" style="2" customWidth="1"/>
    <col min="14861" max="14862" width="4.453125" style="2" customWidth="1"/>
    <col min="14863" max="14863" width="19.54296875" style="2" customWidth="1"/>
    <col min="14864" max="14864" width="8" style="2" customWidth="1"/>
    <col min="14865" max="14865" width="12.453125" style="2" customWidth="1"/>
    <col min="14866" max="14866" width="1.453125" style="2" customWidth="1"/>
    <col min="14867" max="14867" width="12.453125" style="2" customWidth="1"/>
    <col min="14868" max="14868" width="1.453125" style="2" customWidth="1"/>
    <col min="14869" max="14869" width="12.453125" style="2" customWidth="1"/>
    <col min="14870" max="14870" width="1.453125" style="2" customWidth="1"/>
    <col min="14871" max="14871" width="12.453125" style="2" customWidth="1"/>
    <col min="14872" max="15104" width="9.453125" style="2"/>
    <col min="15105" max="15106" width="0" style="2" hidden="1" customWidth="1"/>
    <col min="15107" max="15107" width="38.453125" style="2" customWidth="1"/>
    <col min="15108" max="15108" width="7.54296875" style="2" customWidth="1"/>
    <col min="15109" max="15109" width="0.54296875" style="2" customWidth="1"/>
    <col min="15110" max="15110" width="10.54296875" style="2" customWidth="1"/>
    <col min="15111" max="15111" width="0.54296875" style="2" customWidth="1"/>
    <col min="15112" max="15112" width="10.54296875" style="2" customWidth="1"/>
    <col min="15113" max="15113" width="0.54296875" style="2" customWidth="1"/>
    <col min="15114" max="15114" width="10.54296875" style="2" customWidth="1"/>
    <col min="15115" max="15115" width="0.54296875" style="2" customWidth="1"/>
    <col min="15116" max="15116" width="10.54296875" style="2" customWidth="1"/>
    <col min="15117" max="15118" width="4.453125" style="2" customWidth="1"/>
    <col min="15119" max="15119" width="19.54296875" style="2" customWidth="1"/>
    <col min="15120" max="15120" width="8" style="2" customWidth="1"/>
    <col min="15121" max="15121" width="12.453125" style="2" customWidth="1"/>
    <col min="15122" max="15122" width="1.453125" style="2" customWidth="1"/>
    <col min="15123" max="15123" width="12.453125" style="2" customWidth="1"/>
    <col min="15124" max="15124" width="1.453125" style="2" customWidth="1"/>
    <col min="15125" max="15125" width="12.453125" style="2" customWidth="1"/>
    <col min="15126" max="15126" width="1.453125" style="2" customWidth="1"/>
    <col min="15127" max="15127" width="12.453125" style="2" customWidth="1"/>
    <col min="15128" max="15360" width="9.453125" style="2"/>
    <col min="15361" max="15362" width="0" style="2" hidden="1" customWidth="1"/>
    <col min="15363" max="15363" width="38.453125" style="2" customWidth="1"/>
    <col min="15364" max="15364" width="7.54296875" style="2" customWidth="1"/>
    <col min="15365" max="15365" width="0.54296875" style="2" customWidth="1"/>
    <col min="15366" max="15366" width="10.54296875" style="2" customWidth="1"/>
    <col min="15367" max="15367" width="0.54296875" style="2" customWidth="1"/>
    <col min="15368" max="15368" width="10.54296875" style="2" customWidth="1"/>
    <col min="15369" max="15369" width="0.54296875" style="2" customWidth="1"/>
    <col min="15370" max="15370" width="10.54296875" style="2" customWidth="1"/>
    <col min="15371" max="15371" width="0.54296875" style="2" customWidth="1"/>
    <col min="15372" max="15372" width="10.54296875" style="2" customWidth="1"/>
    <col min="15373" max="15374" width="4.453125" style="2" customWidth="1"/>
    <col min="15375" max="15375" width="19.54296875" style="2" customWidth="1"/>
    <col min="15376" max="15376" width="8" style="2" customWidth="1"/>
    <col min="15377" max="15377" width="12.453125" style="2" customWidth="1"/>
    <col min="15378" max="15378" width="1.453125" style="2" customWidth="1"/>
    <col min="15379" max="15379" width="12.453125" style="2" customWidth="1"/>
    <col min="15380" max="15380" width="1.453125" style="2" customWidth="1"/>
    <col min="15381" max="15381" width="12.453125" style="2" customWidth="1"/>
    <col min="15382" max="15382" width="1.453125" style="2" customWidth="1"/>
    <col min="15383" max="15383" width="12.453125" style="2" customWidth="1"/>
    <col min="15384" max="15616" width="9.453125" style="2"/>
    <col min="15617" max="15618" width="0" style="2" hidden="1" customWidth="1"/>
    <col min="15619" max="15619" width="38.453125" style="2" customWidth="1"/>
    <col min="15620" max="15620" width="7.54296875" style="2" customWidth="1"/>
    <col min="15621" max="15621" width="0.54296875" style="2" customWidth="1"/>
    <col min="15622" max="15622" width="10.54296875" style="2" customWidth="1"/>
    <col min="15623" max="15623" width="0.54296875" style="2" customWidth="1"/>
    <col min="15624" max="15624" width="10.54296875" style="2" customWidth="1"/>
    <col min="15625" max="15625" width="0.54296875" style="2" customWidth="1"/>
    <col min="15626" max="15626" width="10.54296875" style="2" customWidth="1"/>
    <col min="15627" max="15627" width="0.54296875" style="2" customWidth="1"/>
    <col min="15628" max="15628" width="10.54296875" style="2" customWidth="1"/>
    <col min="15629" max="15630" width="4.453125" style="2" customWidth="1"/>
    <col min="15631" max="15631" width="19.54296875" style="2" customWidth="1"/>
    <col min="15632" max="15632" width="8" style="2" customWidth="1"/>
    <col min="15633" max="15633" width="12.453125" style="2" customWidth="1"/>
    <col min="15634" max="15634" width="1.453125" style="2" customWidth="1"/>
    <col min="15635" max="15635" width="12.453125" style="2" customWidth="1"/>
    <col min="15636" max="15636" width="1.453125" style="2" customWidth="1"/>
    <col min="15637" max="15637" width="12.453125" style="2" customWidth="1"/>
    <col min="15638" max="15638" width="1.453125" style="2" customWidth="1"/>
    <col min="15639" max="15639" width="12.453125" style="2" customWidth="1"/>
    <col min="15640" max="15872" width="9.453125" style="2"/>
    <col min="15873" max="15874" width="0" style="2" hidden="1" customWidth="1"/>
    <col min="15875" max="15875" width="38.453125" style="2" customWidth="1"/>
    <col min="15876" max="15876" width="7.54296875" style="2" customWidth="1"/>
    <col min="15877" max="15877" width="0.54296875" style="2" customWidth="1"/>
    <col min="15878" max="15878" width="10.54296875" style="2" customWidth="1"/>
    <col min="15879" max="15879" width="0.54296875" style="2" customWidth="1"/>
    <col min="15880" max="15880" width="10.54296875" style="2" customWidth="1"/>
    <col min="15881" max="15881" width="0.54296875" style="2" customWidth="1"/>
    <col min="15882" max="15882" width="10.54296875" style="2" customWidth="1"/>
    <col min="15883" max="15883" width="0.54296875" style="2" customWidth="1"/>
    <col min="15884" max="15884" width="10.54296875" style="2" customWidth="1"/>
    <col min="15885" max="15886" width="4.453125" style="2" customWidth="1"/>
    <col min="15887" max="15887" width="19.54296875" style="2" customWidth="1"/>
    <col min="15888" max="15888" width="8" style="2" customWidth="1"/>
    <col min="15889" max="15889" width="12.453125" style="2" customWidth="1"/>
    <col min="15890" max="15890" width="1.453125" style="2" customWidth="1"/>
    <col min="15891" max="15891" width="12.453125" style="2" customWidth="1"/>
    <col min="15892" max="15892" width="1.453125" style="2" customWidth="1"/>
    <col min="15893" max="15893" width="12.453125" style="2" customWidth="1"/>
    <col min="15894" max="15894" width="1.453125" style="2" customWidth="1"/>
    <col min="15895" max="15895" width="12.453125" style="2" customWidth="1"/>
    <col min="15896" max="16128" width="9.453125" style="2"/>
    <col min="16129" max="16130" width="0" style="2" hidden="1" customWidth="1"/>
    <col min="16131" max="16131" width="38.453125" style="2" customWidth="1"/>
    <col min="16132" max="16132" width="7.54296875" style="2" customWidth="1"/>
    <col min="16133" max="16133" width="0.54296875" style="2" customWidth="1"/>
    <col min="16134" max="16134" width="10.54296875" style="2" customWidth="1"/>
    <col min="16135" max="16135" width="0.54296875" style="2" customWidth="1"/>
    <col min="16136" max="16136" width="10.54296875" style="2" customWidth="1"/>
    <col min="16137" max="16137" width="0.54296875" style="2" customWidth="1"/>
    <col min="16138" max="16138" width="10.54296875" style="2" customWidth="1"/>
    <col min="16139" max="16139" width="0.54296875" style="2" customWidth="1"/>
    <col min="16140" max="16140" width="10.54296875" style="2" customWidth="1"/>
    <col min="16141" max="16142" width="4.453125" style="2" customWidth="1"/>
    <col min="16143" max="16143" width="19.54296875" style="2" customWidth="1"/>
    <col min="16144" max="16144" width="8" style="2" customWidth="1"/>
    <col min="16145" max="16145" width="12.453125" style="2" customWidth="1"/>
    <col min="16146" max="16146" width="1.453125" style="2" customWidth="1"/>
    <col min="16147" max="16147" width="12.453125" style="2" customWidth="1"/>
    <col min="16148" max="16148" width="1.453125" style="2" customWidth="1"/>
    <col min="16149" max="16149" width="12.453125" style="2" customWidth="1"/>
    <col min="16150" max="16150" width="1.453125" style="2" customWidth="1"/>
    <col min="16151" max="16151" width="12.453125" style="2" customWidth="1"/>
    <col min="16152" max="16384" width="9.453125" style="2"/>
  </cols>
  <sheetData>
    <row r="1" spans="1:29" ht="23.25" customHeight="1">
      <c r="C1" s="1" t="s">
        <v>92</v>
      </c>
      <c r="D1" s="93"/>
      <c r="E1" s="93"/>
      <c r="F1" s="3"/>
      <c r="G1" s="3"/>
      <c r="H1" s="3"/>
      <c r="I1" s="4"/>
      <c r="J1" s="3"/>
      <c r="K1" s="4"/>
      <c r="L1" s="3"/>
      <c r="O1" s="147"/>
      <c r="P1" s="146"/>
      <c r="Q1" s="146"/>
      <c r="R1" s="146"/>
      <c r="S1" s="146"/>
      <c r="T1" s="3"/>
      <c r="U1" s="3"/>
      <c r="V1" s="3"/>
      <c r="W1" s="3"/>
      <c r="X1" s="19"/>
    </row>
    <row r="2" spans="1:29" ht="23.25" customHeight="1">
      <c r="C2" s="1" t="s">
        <v>76</v>
      </c>
      <c r="D2" s="95"/>
      <c r="E2" s="95"/>
      <c r="F2" s="229"/>
      <c r="G2" s="229"/>
      <c r="H2" s="229"/>
      <c r="I2" s="229"/>
      <c r="J2" s="229"/>
      <c r="K2" s="229"/>
      <c r="L2" s="229"/>
      <c r="O2" s="145"/>
      <c r="P2" s="24"/>
      <c r="Q2" s="24"/>
      <c r="R2" s="24"/>
      <c r="S2" s="24"/>
      <c r="T2" s="140"/>
      <c r="U2" s="292"/>
      <c r="V2" s="292"/>
      <c r="W2" s="292"/>
      <c r="X2" s="19"/>
    </row>
    <row r="3" spans="1:29" ht="4" customHeight="1">
      <c r="C3" s="1"/>
      <c r="D3" s="95"/>
      <c r="E3" s="95"/>
      <c r="F3" s="94"/>
      <c r="G3" s="28"/>
      <c r="H3" s="94"/>
      <c r="I3" s="94"/>
      <c r="J3" s="94"/>
      <c r="K3" s="94"/>
      <c r="L3" s="94"/>
      <c r="O3" s="145"/>
      <c r="P3" s="24"/>
      <c r="Q3" s="24"/>
      <c r="R3" s="24"/>
      <c r="S3" s="24"/>
      <c r="T3" s="140"/>
      <c r="U3" s="65"/>
      <c r="V3" s="66"/>
      <c r="W3" s="56"/>
      <c r="X3" s="56"/>
      <c r="Y3" s="56"/>
      <c r="Z3" s="56"/>
      <c r="AA3" s="56"/>
      <c r="AB3" s="56"/>
      <c r="AC3" s="56"/>
    </row>
    <row r="4" spans="1:29" ht="21.65" customHeight="1">
      <c r="C4" s="259"/>
      <c r="D4" s="260"/>
      <c r="E4" s="95"/>
      <c r="F4" s="335" t="s">
        <v>30</v>
      </c>
      <c r="G4" s="335"/>
      <c r="H4" s="335"/>
      <c r="I4" s="18"/>
      <c r="J4" s="335" t="s">
        <v>26</v>
      </c>
      <c r="K4" s="335"/>
      <c r="L4" s="335"/>
      <c r="O4" s="76"/>
      <c r="P4" s="14"/>
      <c r="Q4" s="163"/>
      <c r="R4" s="163"/>
      <c r="S4" s="163"/>
      <c r="T4" s="163"/>
      <c r="U4" s="259"/>
      <c r="V4" s="260"/>
      <c r="W4" s="340" t="s">
        <v>30</v>
      </c>
      <c r="X4" s="340"/>
      <c r="Y4" s="340"/>
      <c r="Z4" s="293"/>
      <c r="AA4" s="340" t="s">
        <v>26</v>
      </c>
      <c r="AB4" s="340"/>
      <c r="AC4" s="340"/>
    </row>
    <row r="5" spans="1:29" ht="22" customHeight="1">
      <c r="D5" s="95"/>
      <c r="E5" s="95"/>
      <c r="F5" s="337" t="s">
        <v>181</v>
      </c>
      <c r="G5" s="337"/>
      <c r="H5" s="337"/>
      <c r="J5" s="337" t="s">
        <v>181</v>
      </c>
      <c r="K5" s="337"/>
      <c r="L5" s="337"/>
      <c r="O5" s="142"/>
      <c r="P5" s="24"/>
      <c r="Q5" s="164"/>
      <c r="R5" s="164"/>
      <c r="S5" s="164"/>
      <c r="T5" s="19"/>
      <c r="U5" s="259"/>
      <c r="V5" s="260"/>
      <c r="W5" s="341" t="s">
        <v>160</v>
      </c>
      <c r="X5" s="341"/>
      <c r="Y5" s="341"/>
      <c r="Z5" s="293"/>
      <c r="AA5" s="341" t="s">
        <v>160</v>
      </c>
      <c r="AB5" s="341"/>
      <c r="AC5" s="341"/>
    </row>
    <row r="6" spans="1:29" ht="21.65" customHeight="1">
      <c r="D6" s="95"/>
      <c r="E6" s="95"/>
      <c r="F6" s="338" t="s">
        <v>132</v>
      </c>
      <c r="G6" s="338"/>
      <c r="H6" s="338"/>
      <c r="J6" s="338" t="s">
        <v>132</v>
      </c>
      <c r="K6" s="338"/>
      <c r="L6" s="338"/>
      <c r="O6" s="142"/>
      <c r="P6" s="24"/>
      <c r="Q6" s="164"/>
      <c r="R6" s="164"/>
      <c r="S6" s="164"/>
      <c r="T6" s="19"/>
      <c r="U6" s="259"/>
      <c r="V6" s="260"/>
      <c r="W6" s="341" t="s">
        <v>159</v>
      </c>
      <c r="X6" s="341"/>
      <c r="Y6" s="341"/>
      <c r="Z6" s="293"/>
      <c r="AA6" s="341" t="s">
        <v>159</v>
      </c>
      <c r="AB6" s="341"/>
      <c r="AC6" s="341"/>
    </row>
    <row r="7" spans="1:29" ht="21.65" customHeight="1">
      <c r="A7" s="15" t="s">
        <v>58</v>
      </c>
      <c r="D7" s="93" t="s">
        <v>28</v>
      </c>
      <c r="E7" s="93"/>
      <c r="F7" s="228">
        <v>2563</v>
      </c>
      <c r="G7" s="228"/>
      <c r="H7" s="228">
        <v>2562</v>
      </c>
      <c r="I7" s="228"/>
      <c r="J7" s="228">
        <v>2563</v>
      </c>
      <c r="K7" s="228"/>
      <c r="L7" s="228">
        <v>2562</v>
      </c>
      <c r="O7" s="142"/>
      <c r="P7" s="146"/>
      <c r="Q7" s="24"/>
      <c r="R7" s="24"/>
      <c r="S7" s="24"/>
      <c r="T7" s="24"/>
      <c r="U7" s="227"/>
      <c r="V7" s="289" t="s">
        <v>28</v>
      </c>
      <c r="W7" s="294">
        <v>2563</v>
      </c>
      <c r="X7" s="294"/>
      <c r="Y7" s="294">
        <v>2562</v>
      </c>
      <c r="Z7" s="294"/>
      <c r="AA7" s="294">
        <v>2563</v>
      </c>
      <c r="AB7" s="294"/>
      <c r="AC7" s="294">
        <v>2562</v>
      </c>
    </row>
    <row r="8" spans="1:29" ht="21.65" customHeight="1">
      <c r="A8" s="98"/>
      <c r="C8" s="10"/>
      <c r="D8" s="93"/>
      <c r="E8" s="93"/>
      <c r="F8" s="336" t="s">
        <v>29</v>
      </c>
      <c r="G8" s="336"/>
      <c r="H8" s="336"/>
      <c r="I8" s="336"/>
      <c r="J8" s="336"/>
      <c r="K8" s="336"/>
      <c r="L8" s="336"/>
      <c r="O8" s="148"/>
      <c r="P8" s="146"/>
      <c r="Q8" s="84"/>
      <c r="R8" s="84"/>
      <c r="S8" s="84"/>
      <c r="T8" s="84"/>
      <c r="U8" s="295"/>
      <c r="V8" s="289"/>
      <c r="W8" s="342" t="s">
        <v>29</v>
      </c>
      <c r="X8" s="342"/>
      <c r="Y8" s="342"/>
      <c r="Z8" s="342"/>
      <c r="AA8" s="342"/>
      <c r="AB8" s="342"/>
      <c r="AC8" s="342"/>
    </row>
    <row r="9" spans="1:29" ht="21.65" customHeight="1">
      <c r="A9" s="98"/>
      <c r="C9" s="6" t="s">
        <v>122</v>
      </c>
      <c r="D9" s="93"/>
      <c r="E9" s="93"/>
      <c r="F9" s="51"/>
      <c r="G9" s="61"/>
      <c r="H9" s="51"/>
      <c r="I9" s="51"/>
      <c r="J9" s="51"/>
      <c r="K9" s="51"/>
      <c r="L9" s="51"/>
      <c r="O9" s="141"/>
      <c r="P9" s="146"/>
      <c r="Q9" s="146"/>
      <c r="R9" s="146"/>
      <c r="S9" s="146"/>
      <c r="T9" s="61"/>
      <c r="U9" s="234" t="s">
        <v>122</v>
      </c>
      <c r="V9" s="289"/>
      <c r="W9" s="296"/>
      <c r="X9" s="296"/>
      <c r="Y9" s="296"/>
      <c r="Z9" s="296"/>
      <c r="AA9" s="296"/>
      <c r="AB9" s="296"/>
      <c r="AC9" s="296"/>
    </row>
    <row r="10" spans="1:29" ht="21.65" customHeight="1">
      <c r="A10" s="16"/>
      <c r="C10" s="5" t="s">
        <v>56</v>
      </c>
      <c r="D10" s="93" t="s">
        <v>217</v>
      </c>
      <c r="E10" s="93"/>
      <c r="F10" s="22">
        <v>940366</v>
      </c>
      <c r="G10" s="42"/>
      <c r="H10" s="22">
        <v>814713</v>
      </c>
      <c r="I10" s="22"/>
      <c r="J10" s="22">
        <v>850456</v>
      </c>
      <c r="K10" s="22"/>
      <c r="L10" s="22">
        <v>752194</v>
      </c>
      <c r="O10" s="142"/>
      <c r="P10" s="146"/>
      <c r="Q10" s="31"/>
      <c r="R10" s="146"/>
      <c r="S10" s="31"/>
      <c r="T10" s="31"/>
      <c r="U10" s="227" t="s">
        <v>56</v>
      </c>
      <c r="V10" s="289" t="s">
        <v>153</v>
      </c>
      <c r="W10" s="22">
        <v>1534459</v>
      </c>
      <c r="X10" s="287"/>
      <c r="Y10" s="112">
        <v>1696358</v>
      </c>
      <c r="Z10" s="287"/>
      <c r="AA10" s="22">
        <v>1388129</v>
      </c>
      <c r="AB10" s="287"/>
      <c r="AC10" s="112">
        <v>1572171</v>
      </c>
    </row>
    <row r="11" spans="1:29" ht="21.65" customHeight="1">
      <c r="A11" s="16"/>
      <c r="C11" s="2" t="s">
        <v>70</v>
      </c>
      <c r="D11" s="93">
        <v>5</v>
      </c>
      <c r="E11" s="93"/>
      <c r="F11" s="22">
        <v>12714</v>
      </c>
      <c r="G11" s="42"/>
      <c r="H11" s="22">
        <v>18112</v>
      </c>
      <c r="I11" s="22"/>
      <c r="J11" s="22">
        <v>12029</v>
      </c>
      <c r="K11" s="22"/>
      <c r="L11" s="22">
        <v>16647</v>
      </c>
      <c r="O11" s="19"/>
      <c r="P11" s="146"/>
      <c r="Q11" s="31"/>
      <c r="R11" s="146"/>
      <c r="S11" s="31"/>
      <c r="T11" s="31"/>
      <c r="U11" s="223" t="s">
        <v>70</v>
      </c>
      <c r="V11" s="289">
        <v>5</v>
      </c>
      <c r="W11" s="22">
        <v>26220</v>
      </c>
      <c r="X11" s="287"/>
      <c r="Y11" s="22">
        <v>25709</v>
      </c>
      <c r="Z11" s="287"/>
      <c r="AA11" s="22">
        <v>24765</v>
      </c>
      <c r="AB11" s="287"/>
      <c r="AC11" s="22">
        <v>23647</v>
      </c>
    </row>
    <row r="12" spans="1:29" ht="21.65" customHeight="1">
      <c r="A12" s="16"/>
      <c r="C12" s="5" t="s">
        <v>94</v>
      </c>
      <c r="D12" s="93"/>
      <c r="E12" s="93"/>
      <c r="F12" s="22">
        <v>1168</v>
      </c>
      <c r="G12" s="42"/>
      <c r="H12" s="22">
        <v>154</v>
      </c>
      <c r="I12" s="22"/>
      <c r="J12" s="22">
        <v>0</v>
      </c>
      <c r="K12" s="22"/>
      <c r="L12" s="22">
        <v>2317</v>
      </c>
      <c r="O12" s="19"/>
      <c r="P12" s="146"/>
      <c r="Q12" s="42"/>
      <c r="R12" s="146"/>
      <c r="S12" s="50"/>
      <c r="T12" s="31"/>
      <c r="U12" s="223" t="s">
        <v>170</v>
      </c>
      <c r="V12" s="289">
        <v>4</v>
      </c>
      <c r="W12" s="22" t="s">
        <v>269</v>
      </c>
      <c r="X12" s="287"/>
      <c r="Y12" s="22">
        <v>10082</v>
      </c>
      <c r="Z12" s="287"/>
      <c r="AA12" s="22" t="s">
        <v>269</v>
      </c>
      <c r="AB12" s="287"/>
      <c r="AC12" s="22" t="s">
        <v>269</v>
      </c>
    </row>
    <row r="13" spans="1:29" ht="21.65" customHeight="1">
      <c r="A13" s="99" t="s">
        <v>59</v>
      </c>
      <c r="C13" s="8" t="s">
        <v>20</v>
      </c>
      <c r="D13" s="7"/>
      <c r="E13" s="7"/>
      <c r="F13" s="62">
        <f>SUM(F10:F12)</f>
        <v>954248</v>
      </c>
      <c r="G13" s="63"/>
      <c r="H13" s="62">
        <f>SUM(H10:H12)</f>
        <v>832979</v>
      </c>
      <c r="I13" s="63"/>
      <c r="J13" s="62">
        <f>SUM(J10:J12)</f>
        <v>862485</v>
      </c>
      <c r="K13" s="63"/>
      <c r="L13" s="62">
        <f>SUM(L10:L12)</f>
        <v>771158</v>
      </c>
      <c r="O13" s="144"/>
      <c r="P13" s="149"/>
      <c r="Q13" s="49"/>
      <c r="R13" s="149"/>
      <c r="S13" s="49"/>
      <c r="T13" s="30"/>
      <c r="U13" s="227" t="s">
        <v>94</v>
      </c>
      <c r="V13" s="289"/>
      <c r="W13" s="22">
        <v>0</v>
      </c>
      <c r="X13" s="287"/>
      <c r="Y13" s="22">
        <v>2104</v>
      </c>
      <c r="Z13" s="287"/>
      <c r="AA13" s="22">
        <v>0</v>
      </c>
      <c r="AB13" s="287"/>
      <c r="AC13" s="22">
        <v>4893</v>
      </c>
    </row>
    <row r="14" spans="1:29" ht="8" customHeight="1">
      <c r="A14" s="16"/>
      <c r="C14" s="8"/>
      <c r="D14" s="93"/>
      <c r="E14" s="93"/>
      <c r="F14" s="53"/>
      <c r="G14" s="63"/>
      <c r="H14" s="53"/>
      <c r="I14" s="63"/>
      <c r="J14" s="53"/>
      <c r="K14" s="63"/>
      <c r="L14" s="53"/>
      <c r="O14" s="144"/>
      <c r="P14" s="146"/>
      <c r="Q14" s="30"/>
      <c r="R14" s="146"/>
      <c r="S14" s="30"/>
      <c r="T14" s="30"/>
      <c r="U14" s="237" t="s">
        <v>20</v>
      </c>
      <c r="V14" s="297"/>
      <c r="W14" s="298">
        <f>SUM(W10:W13)</f>
        <v>1560679</v>
      </c>
      <c r="X14" s="63"/>
      <c r="Y14" s="298">
        <f>SUM(Y10:Y13)</f>
        <v>1734253</v>
      </c>
      <c r="Z14" s="299"/>
      <c r="AA14" s="298">
        <f>SUM(AA10:AA13)</f>
        <v>1412894</v>
      </c>
      <c r="AB14" s="299"/>
      <c r="AC14" s="298">
        <f>SUM(AC10:AC13)</f>
        <v>1600711</v>
      </c>
    </row>
    <row r="15" spans="1:29" ht="21.65" customHeight="1">
      <c r="A15" s="16"/>
      <c r="C15" s="6" t="s">
        <v>60</v>
      </c>
      <c r="D15" s="93"/>
      <c r="E15" s="93"/>
      <c r="F15" s="53"/>
      <c r="G15" s="63"/>
      <c r="H15" s="53"/>
      <c r="I15" s="63"/>
      <c r="J15" s="53"/>
      <c r="K15" s="63"/>
      <c r="L15" s="53"/>
      <c r="O15" s="141"/>
      <c r="P15" s="146"/>
      <c r="Q15" s="30"/>
      <c r="R15" s="146"/>
      <c r="S15" s="30"/>
      <c r="T15" s="30"/>
      <c r="U15" s="237"/>
      <c r="V15" s="289"/>
      <c r="W15" s="299"/>
      <c r="X15" s="299"/>
      <c r="Y15" s="299"/>
      <c r="Z15" s="299"/>
      <c r="AA15" s="299"/>
      <c r="AB15" s="299"/>
      <c r="AC15" s="299"/>
    </row>
    <row r="16" spans="1:29" ht="21.65" customHeight="1">
      <c r="A16" s="16"/>
      <c r="C16" s="5" t="s">
        <v>9</v>
      </c>
      <c r="D16" s="93"/>
      <c r="E16" s="93"/>
      <c r="F16" s="22">
        <v>576349</v>
      </c>
      <c r="G16" s="42"/>
      <c r="H16" s="22">
        <v>491794</v>
      </c>
      <c r="I16" s="22"/>
      <c r="J16" s="22">
        <v>503300</v>
      </c>
      <c r="K16" s="22"/>
      <c r="L16" s="22">
        <v>440238</v>
      </c>
      <c r="O16" s="142"/>
      <c r="P16" s="146"/>
      <c r="Q16" s="31"/>
      <c r="R16" s="146"/>
      <c r="S16" s="31"/>
      <c r="T16" s="31"/>
      <c r="U16" s="234" t="s">
        <v>60</v>
      </c>
      <c r="V16" s="289"/>
      <c r="W16" s="299"/>
      <c r="X16" s="299"/>
      <c r="Y16" s="299"/>
      <c r="Z16" s="299"/>
      <c r="AA16" s="299"/>
      <c r="AB16" s="299"/>
      <c r="AC16" s="299"/>
    </row>
    <row r="17" spans="1:29" ht="21.65" customHeight="1">
      <c r="A17" s="99"/>
      <c r="C17" s="5" t="s">
        <v>134</v>
      </c>
      <c r="D17" s="138">
        <v>5</v>
      </c>
      <c r="E17" s="93"/>
      <c r="F17" s="22">
        <v>124785</v>
      </c>
      <c r="G17" s="42"/>
      <c r="H17" s="22">
        <v>136382</v>
      </c>
      <c r="I17" s="22"/>
      <c r="J17" s="22">
        <v>117437</v>
      </c>
      <c r="K17" s="22"/>
      <c r="L17" s="22">
        <v>127536</v>
      </c>
      <c r="O17" s="142"/>
      <c r="P17" s="146"/>
      <c r="Q17" s="31"/>
      <c r="R17" s="146"/>
      <c r="S17" s="31"/>
      <c r="T17" s="31"/>
      <c r="U17" s="227" t="s">
        <v>9</v>
      </c>
      <c r="V17" s="223"/>
      <c r="W17" s="22">
        <v>988325</v>
      </c>
      <c r="X17" s="287"/>
      <c r="Y17" s="22">
        <v>1059531</v>
      </c>
      <c r="Z17" s="287"/>
      <c r="AA17" s="22">
        <v>867553</v>
      </c>
      <c r="AB17" s="287"/>
      <c r="AC17" s="22">
        <v>962934</v>
      </c>
    </row>
    <row r="18" spans="1:29" ht="21.65" customHeight="1">
      <c r="A18" s="99"/>
      <c r="C18" s="5" t="s">
        <v>21</v>
      </c>
      <c r="D18" s="138">
        <v>5</v>
      </c>
      <c r="E18" s="93"/>
      <c r="F18" s="22">
        <v>73167</v>
      </c>
      <c r="G18" s="42"/>
      <c r="H18" s="22">
        <v>72830</v>
      </c>
      <c r="I18" s="22"/>
      <c r="J18" s="22">
        <v>67357</v>
      </c>
      <c r="K18" s="22"/>
      <c r="L18" s="22">
        <v>66521</v>
      </c>
      <c r="O18" s="142"/>
      <c r="P18" s="146"/>
      <c r="Q18" s="31"/>
      <c r="R18" s="146"/>
      <c r="S18" s="31"/>
      <c r="T18" s="31"/>
      <c r="U18" s="227" t="s">
        <v>134</v>
      </c>
      <c r="V18" s="289">
        <v>5</v>
      </c>
      <c r="W18" s="22">
        <v>199663</v>
      </c>
      <c r="X18" s="287"/>
      <c r="Y18" s="112">
        <v>206908</v>
      </c>
      <c r="Z18" s="287"/>
      <c r="AA18" s="22">
        <v>185664</v>
      </c>
      <c r="AB18" s="287"/>
      <c r="AC18" s="112">
        <v>191168</v>
      </c>
    </row>
    <row r="19" spans="1:29" ht="21.65" customHeight="1">
      <c r="A19" s="99"/>
      <c r="C19" s="5" t="s">
        <v>265</v>
      </c>
      <c r="D19" s="291"/>
      <c r="E19" s="291"/>
      <c r="F19" s="22">
        <v>0</v>
      </c>
      <c r="G19" s="42"/>
      <c r="H19" s="22">
        <v>0</v>
      </c>
      <c r="I19" s="22"/>
      <c r="J19" s="22">
        <v>2028</v>
      </c>
      <c r="K19" s="22"/>
      <c r="L19" s="22">
        <v>0</v>
      </c>
      <c r="O19" s="142"/>
      <c r="P19" s="146"/>
      <c r="Q19" s="31"/>
      <c r="R19" s="146"/>
      <c r="S19" s="31"/>
      <c r="T19" s="31"/>
      <c r="U19" s="227" t="s">
        <v>21</v>
      </c>
      <c r="V19" s="289">
        <v>5</v>
      </c>
      <c r="W19" s="22">
        <v>149620</v>
      </c>
      <c r="X19" s="287"/>
      <c r="Y19" s="22">
        <v>140959</v>
      </c>
      <c r="Z19" s="287"/>
      <c r="AA19" s="22">
        <v>136348</v>
      </c>
      <c r="AB19" s="287"/>
      <c r="AC19" s="22">
        <v>128067</v>
      </c>
    </row>
    <row r="20" spans="1:29" ht="21.65" customHeight="1">
      <c r="A20" s="16"/>
      <c r="C20" s="8" t="s">
        <v>22</v>
      </c>
      <c r="D20" s="93"/>
      <c r="E20" s="93"/>
      <c r="F20" s="62">
        <f>SUM(F16:F19)</f>
        <v>774301</v>
      </c>
      <c r="G20" s="63"/>
      <c r="H20" s="62">
        <f>SUM(H16:H19)</f>
        <v>701006</v>
      </c>
      <c r="I20" s="63"/>
      <c r="J20" s="62">
        <f>SUM(J16:J19)</f>
        <v>690122</v>
      </c>
      <c r="K20" s="63"/>
      <c r="L20" s="62">
        <f>SUM(L16:L19)</f>
        <v>634295</v>
      </c>
      <c r="O20" s="144"/>
      <c r="P20" s="146"/>
      <c r="Q20" s="49"/>
      <c r="R20" s="146"/>
      <c r="S20" s="49"/>
      <c r="T20" s="87"/>
      <c r="U20" s="227" t="s">
        <v>265</v>
      </c>
      <c r="V20" s="289"/>
      <c r="W20" s="22">
        <v>13731</v>
      </c>
      <c r="X20" s="287"/>
      <c r="Y20" s="22">
        <v>0</v>
      </c>
      <c r="Z20" s="287"/>
      <c r="AA20" s="22">
        <v>14809</v>
      </c>
      <c r="AB20" s="287"/>
      <c r="AC20" s="22">
        <v>0</v>
      </c>
    </row>
    <row r="21" spans="1:29" ht="8" customHeight="1">
      <c r="A21" s="16"/>
      <c r="D21" s="93"/>
      <c r="E21" s="93"/>
      <c r="F21" s="22"/>
      <c r="G21" s="42"/>
      <c r="H21" s="22"/>
      <c r="I21" s="22"/>
      <c r="J21" s="22"/>
      <c r="K21" s="22"/>
      <c r="L21" s="22"/>
      <c r="O21" s="142"/>
      <c r="P21" s="146"/>
      <c r="Q21" s="31"/>
      <c r="R21" s="146"/>
      <c r="S21" s="31"/>
      <c r="T21" s="31"/>
      <c r="U21" s="237" t="s">
        <v>22</v>
      </c>
      <c r="V21" s="289"/>
      <c r="W21" s="298">
        <f>SUM(W17:W20)</f>
        <v>1351339</v>
      </c>
      <c r="X21" s="63"/>
      <c r="Y21" s="298">
        <f>SUM(Y17:Y19)</f>
        <v>1407398</v>
      </c>
      <c r="Z21" s="63"/>
      <c r="AA21" s="298">
        <f>SUM(AA17:AA20)</f>
        <v>1204374</v>
      </c>
      <c r="AB21" s="63"/>
      <c r="AC21" s="298">
        <f>SUM(AC17:AC19)</f>
        <v>1282169</v>
      </c>
    </row>
    <row r="22" spans="1:29" ht="21.65" customHeight="1">
      <c r="A22" s="16"/>
      <c r="C22" s="237" t="s">
        <v>218</v>
      </c>
      <c r="D22" s="221"/>
      <c r="E22" s="221"/>
      <c r="F22" s="53">
        <f>F13-F20</f>
        <v>179947</v>
      </c>
      <c r="G22" s="63"/>
      <c r="H22" s="53">
        <f>H13-H20</f>
        <v>131973</v>
      </c>
      <c r="I22" s="53"/>
      <c r="J22" s="53">
        <f>J13-J20</f>
        <v>172363</v>
      </c>
      <c r="K22" s="53"/>
      <c r="L22" s="53">
        <f>L13-L20</f>
        <v>136863</v>
      </c>
      <c r="O22" s="142"/>
      <c r="P22" s="146"/>
      <c r="Q22" s="31"/>
      <c r="R22" s="146"/>
      <c r="S22" s="31"/>
      <c r="T22" s="31"/>
      <c r="U22" s="237" t="s">
        <v>218</v>
      </c>
      <c r="V22" s="289"/>
      <c r="W22" s="42"/>
      <c r="X22" s="42"/>
      <c r="Y22" s="42"/>
      <c r="Z22" s="42"/>
      <c r="AA22" s="42"/>
      <c r="AB22" s="42"/>
      <c r="AC22" s="42"/>
    </row>
    <row r="23" spans="1:29" ht="21.65" customHeight="1">
      <c r="A23" s="16"/>
      <c r="C23" s="5" t="s">
        <v>23</v>
      </c>
      <c r="D23" s="221">
        <v>5</v>
      </c>
      <c r="E23" s="221"/>
      <c r="F23" s="22">
        <v>-749</v>
      </c>
      <c r="G23" s="42"/>
      <c r="H23" s="22">
        <v>-293</v>
      </c>
      <c r="I23" s="22"/>
      <c r="J23" s="22">
        <v>-517</v>
      </c>
      <c r="K23" s="22"/>
      <c r="L23" s="22">
        <v>0</v>
      </c>
      <c r="O23" s="142"/>
      <c r="P23" s="146"/>
      <c r="Q23" s="31"/>
      <c r="R23" s="146"/>
      <c r="S23" s="31"/>
      <c r="T23" s="31"/>
      <c r="U23" s="227" t="s">
        <v>23</v>
      </c>
      <c r="V23" s="289">
        <v>5</v>
      </c>
      <c r="W23" s="22">
        <v>-1694</v>
      </c>
      <c r="X23" s="287"/>
      <c r="Y23" s="22">
        <v>-582</v>
      </c>
      <c r="Z23" s="287"/>
      <c r="AA23" s="22">
        <v>-1081</v>
      </c>
      <c r="AB23" s="287"/>
      <c r="AC23" s="22">
        <v>0</v>
      </c>
    </row>
    <row r="24" spans="1:29" ht="21.65" customHeight="1">
      <c r="A24" s="16"/>
      <c r="C24" s="5" t="s">
        <v>219</v>
      </c>
      <c r="D24" s="221"/>
      <c r="E24" s="221"/>
      <c r="F24" s="22"/>
      <c r="G24" s="42"/>
      <c r="H24" s="22"/>
      <c r="I24" s="22"/>
      <c r="J24" s="22"/>
      <c r="K24" s="22"/>
      <c r="L24" s="22"/>
      <c r="O24" s="142"/>
      <c r="P24" s="146"/>
      <c r="Q24" s="31"/>
      <c r="R24" s="146"/>
      <c r="S24" s="31"/>
      <c r="T24" s="31"/>
      <c r="U24" s="227" t="s">
        <v>219</v>
      </c>
      <c r="V24" s="289"/>
      <c r="W24" s="42"/>
      <c r="X24" s="286"/>
      <c r="Y24" s="42"/>
      <c r="Z24" s="287"/>
      <c r="AA24" s="42"/>
      <c r="AB24" s="287"/>
      <c r="AC24" s="42"/>
    </row>
    <row r="25" spans="1:29" ht="21.65" customHeight="1">
      <c r="A25" s="16"/>
      <c r="C25" s="5" t="s">
        <v>270</v>
      </c>
      <c r="D25" s="233">
        <v>14</v>
      </c>
      <c r="E25" s="221"/>
      <c r="F25" s="22">
        <v>426</v>
      </c>
      <c r="G25" s="42"/>
      <c r="H25" s="22">
        <v>0</v>
      </c>
      <c r="I25" s="22"/>
      <c r="J25" s="22">
        <v>-1156</v>
      </c>
      <c r="K25" s="22"/>
      <c r="L25" s="22">
        <v>0</v>
      </c>
      <c r="O25" s="142"/>
      <c r="P25" s="146"/>
      <c r="Q25" s="31"/>
      <c r="R25" s="146"/>
      <c r="S25" s="31"/>
      <c r="T25" s="31"/>
      <c r="U25" s="227" t="s">
        <v>220</v>
      </c>
      <c r="V25" s="289">
        <v>14</v>
      </c>
      <c r="W25" s="170">
        <v>3692</v>
      </c>
      <c r="X25" s="170"/>
      <c r="Y25" s="22">
        <v>0</v>
      </c>
      <c r="Z25" s="170"/>
      <c r="AA25" s="170">
        <v>4391</v>
      </c>
      <c r="AB25" s="170"/>
      <c r="AC25" s="22">
        <v>0</v>
      </c>
    </row>
    <row r="26" spans="1:29" ht="21.65" customHeight="1">
      <c r="A26" s="20" t="s">
        <v>61</v>
      </c>
      <c r="C26" s="330" t="s">
        <v>222</v>
      </c>
      <c r="D26" s="233" t="s">
        <v>221</v>
      </c>
      <c r="E26" s="93"/>
      <c r="F26" s="41">
        <v>-9956</v>
      </c>
      <c r="G26" s="42"/>
      <c r="H26" s="41">
        <v>-3664</v>
      </c>
      <c r="I26" s="22"/>
      <c r="J26" s="41">
        <v>0</v>
      </c>
      <c r="K26" s="22"/>
      <c r="L26" s="41">
        <v>0</v>
      </c>
      <c r="O26" s="150"/>
      <c r="P26" s="146"/>
      <c r="Q26" s="81"/>
      <c r="R26" s="146"/>
      <c r="S26" s="81"/>
      <c r="T26" s="100"/>
      <c r="U26" s="227" t="s">
        <v>222</v>
      </c>
      <c r="V26" s="289" t="s">
        <v>221</v>
      </c>
      <c r="W26" s="41">
        <v>-5502</v>
      </c>
      <c r="X26" s="42"/>
      <c r="Y26" s="41">
        <v>-10034</v>
      </c>
      <c r="Z26" s="42"/>
      <c r="AA26" s="41">
        <v>0</v>
      </c>
      <c r="AB26" s="42"/>
      <c r="AC26" s="41">
        <v>0</v>
      </c>
    </row>
    <row r="27" spans="1:29" ht="21.5" customHeight="1">
      <c r="A27" s="99" t="s">
        <v>62</v>
      </c>
      <c r="C27" s="329" t="s">
        <v>223</v>
      </c>
      <c r="D27" s="93"/>
      <c r="E27" s="93"/>
      <c r="F27" s="63">
        <f>SUM(F22:F26)</f>
        <v>169668</v>
      </c>
      <c r="G27" s="63"/>
      <c r="H27" s="63">
        <f>SUM(H22:H26)</f>
        <v>128016</v>
      </c>
      <c r="I27" s="63"/>
      <c r="J27" s="63">
        <f>SUM(J22:J26)</f>
        <v>170690</v>
      </c>
      <c r="K27" s="63"/>
      <c r="L27" s="63">
        <f>SUM(L22:L26)</f>
        <v>136863</v>
      </c>
      <c r="N27" s="26"/>
      <c r="O27" s="151"/>
      <c r="P27" s="26"/>
      <c r="Q27" s="49"/>
      <c r="R27" s="47"/>
      <c r="S27" s="49"/>
      <c r="T27" s="87"/>
      <c r="U27" s="264" t="s">
        <v>223</v>
      </c>
      <c r="V27" s="289"/>
      <c r="W27" s="63">
        <f>W14-W21+SUM(W23:W26)</f>
        <v>205836</v>
      </c>
      <c r="X27" s="63"/>
      <c r="Y27" s="63">
        <f>Y14-Y21+SUM(Y23:Y26)</f>
        <v>316239</v>
      </c>
      <c r="Z27" s="63"/>
      <c r="AA27" s="63">
        <f>AA14-AA21+SUM(AA23:AA26)</f>
        <v>211830</v>
      </c>
      <c r="AB27" s="63"/>
      <c r="AC27" s="63">
        <f>AC14-AC21+SUM(AC23:AC26)</f>
        <v>318542</v>
      </c>
    </row>
    <row r="28" spans="1:29" ht="21.5" customHeight="1">
      <c r="A28" s="99" t="s">
        <v>63</v>
      </c>
      <c r="C28" s="5" t="s">
        <v>64</v>
      </c>
      <c r="D28" s="93"/>
      <c r="E28" s="93"/>
      <c r="F28" s="22">
        <v>35104</v>
      </c>
      <c r="G28" s="42"/>
      <c r="H28" s="22">
        <v>26698</v>
      </c>
      <c r="I28" s="42"/>
      <c r="J28" s="22">
        <v>33899</v>
      </c>
      <c r="K28" s="42"/>
      <c r="L28" s="22">
        <v>27462</v>
      </c>
      <c r="O28" s="142"/>
      <c r="P28" s="146"/>
      <c r="Q28" s="152"/>
      <c r="R28" s="146"/>
      <c r="S28" s="152"/>
      <c r="T28" s="31"/>
      <c r="U28" s="227" t="s">
        <v>64</v>
      </c>
      <c r="V28" s="289"/>
      <c r="W28" s="22">
        <v>41186</v>
      </c>
      <c r="X28" s="286"/>
      <c r="Y28" s="22">
        <v>64712</v>
      </c>
      <c r="Z28" s="287"/>
      <c r="AA28" s="22">
        <v>41326</v>
      </c>
      <c r="AB28" s="287"/>
      <c r="AC28" s="22">
        <v>63505</v>
      </c>
    </row>
    <row r="29" spans="1:29" ht="21.65" customHeight="1" thickBot="1">
      <c r="A29" s="99" t="s">
        <v>62</v>
      </c>
      <c r="C29" s="329" t="s">
        <v>77</v>
      </c>
      <c r="D29" s="97"/>
      <c r="E29" s="97"/>
      <c r="F29" s="102">
        <f>SUM(F27-F28)</f>
        <v>134564</v>
      </c>
      <c r="G29" s="103"/>
      <c r="H29" s="102">
        <f>SUM(H27-H28)</f>
        <v>101318</v>
      </c>
      <c r="I29" s="103"/>
      <c r="J29" s="102">
        <f>SUM(J27-J28)</f>
        <v>136791</v>
      </c>
      <c r="K29" s="103"/>
      <c r="L29" s="102">
        <f>SUM(L27-L28)</f>
        <v>109401</v>
      </c>
      <c r="M29" s="34"/>
      <c r="O29" s="151"/>
      <c r="P29" s="146"/>
      <c r="Q29" s="49"/>
      <c r="R29" s="146"/>
      <c r="S29" s="49"/>
      <c r="T29" s="49"/>
      <c r="U29" s="264" t="s">
        <v>77</v>
      </c>
      <c r="V29" s="281"/>
      <c r="W29" s="169">
        <f>W27-W28</f>
        <v>164650</v>
      </c>
      <c r="X29" s="170"/>
      <c r="Y29" s="169">
        <f>Y27-Y28</f>
        <v>251527</v>
      </c>
      <c r="Z29" s="170"/>
      <c r="AA29" s="169">
        <f>AA27-AA28</f>
        <v>170504</v>
      </c>
      <c r="AB29" s="170"/>
      <c r="AC29" s="169">
        <f>AC27-AC28</f>
        <v>255037</v>
      </c>
    </row>
    <row r="30" spans="1:29" ht="8" customHeight="1" thickTop="1">
      <c r="A30" s="98"/>
      <c r="C30" s="8"/>
      <c r="D30" s="93"/>
      <c r="E30" s="93"/>
      <c r="F30" s="42"/>
      <c r="G30" s="42"/>
      <c r="H30" s="42"/>
      <c r="I30" s="22"/>
      <c r="J30" s="42"/>
      <c r="K30" s="22"/>
      <c r="L30" s="42"/>
      <c r="O30" s="144"/>
      <c r="P30" s="146"/>
      <c r="Q30" s="31"/>
      <c r="R30" s="146"/>
      <c r="S30" s="31"/>
      <c r="T30" s="31"/>
    </row>
    <row r="31" spans="1:29" ht="21.65" customHeight="1">
      <c r="A31" s="98"/>
      <c r="C31" s="65" t="s">
        <v>147</v>
      </c>
      <c r="D31" s="66"/>
      <c r="E31" s="66"/>
      <c r="F31" s="42"/>
      <c r="G31" s="42"/>
      <c r="H31" s="42"/>
      <c r="I31" s="22"/>
      <c r="J31" s="42"/>
      <c r="K31" s="22"/>
      <c r="L31" s="42"/>
      <c r="O31" s="151"/>
      <c r="P31" s="153"/>
      <c r="Q31" s="31"/>
      <c r="R31" s="153"/>
      <c r="S31" s="31"/>
      <c r="T31" s="31"/>
      <c r="U31" s="264" t="s">
        <v>147</v>
      </c>
      <c r="V31" s="300"/>
      <c r="W31" s="287"/>
      <c r="X31" s="287"/>
      <c r="Y31" s="287"/>
      <c r="Z31" s="287"/>
      <c r="AA31" s="287"/>
      <c r="AB31" s="287"/>
      <c r="AC31" s="287"/>
    </row>
    <row r="32" spans="1:29" ht="21.65" customHeight="1">
      <c r="A32" s="98"/>
      <c r="C32" s="64" t="s">
        <v>78</v>
      </c>
      <c r="D32" s="66"/>
      <c r="E32" s="66"/>
      <c r="F32" s="22">
        <v>132773</v>
      </c>
      <c r="G32" s="67"/>
      <c r="H32" s="22">
        <v>102184</v>
      </c>
      <c r="I32" s="57"/>
      <c r="J32" s="22">
        <v>136791</v>
      </c>
      <c r="K32" s="57"/>
      <c r="L32" s="22">
        <v>109401</v>
      </c>
      <c r="O32" s="150"/>
      <c r="P32" s="153"/>
      <c r="Q32" s="88"/>
      <c r="R32" s="88"/>
      <c r="S32" s="88"/>
      <c r="T32" s="88"/>
      <c r="U32" s="301" t="s">
        <v>78</v>
      </c>
      <c r="V32" s="300"/>
      <c r="W32" s="67">
        <v>164764</v>
      </c>
      <c r="X32" s="67"/>
      <c r="Y32" s="67">
        <v>250962</v>
      </c>
      <c r="Z32" s="67"/>
      <c r="AA32" s="67">
        <v>170504</v>
      </c>
      <c r="AB32" s="67"/>
      <c r="AC32" s="67">
        <v>255037</v>
      </c>
    </row>
    <row r="33" spans="1:30" ht="21.65" customHeight="1">
      <c r="A33" s="98"/>
      <c r="C33" s="104" t="s">
        <v>72</v>
      </c>
      <c r="D33" s="66"/>
      <c r="E33" s="66"/>
      <c r="F33" s="22">
        <v>1791</v>
      </c>
      <c r="G33" s="67"/>
      <c r="H33" s="41">
        <v>-866</v>
      </c>
      <c r="I33" s="73"/>
      <c r="J33" s="22">
        <v>0</v>
      </c>
      <c r="K33" s="57"/>
      <c r="L33" s="41">
        <v>0</v>
      </c>
      <c r="O33" s="150"/>
      <c r="P33" s="153"/>
      <c r="Q33" s="88"/>
      <c r="R33" s="153"/>
      <c r="S33" s="88"/>
      <c r="T33" s="88"/>
      <c r="U33" s="301" t="s">
        <v>72</v>
      </c>
      <c r="V33" s="300"/>
      <c r="W33" s="41">
        <v>-114</v>
      </c>
      <c r="X33" s="67"/>
      <c r="Y33" s="41">
        <v>565</v>
      </c>
      <c r="Z33" s="67"/>
      <c r="AA33" s="41">
        <v>0</v>
      </c>
      <c r="AB33" s="67"/>
      <c r="AC33" s="41">
        <v>0</v>
      </c>
    </row>
    <row r="34" spans="1:30" ht="21.65" customHeight="1" thickBot="1">
      <c r="A34" s="98"/>
      <c r="C34" s="101"/>
      <c r="D34" s="105"/>
      <c r="E34" s="105"/>
      <c r="F34" s="106">
        <f>SUM(F32:F33)</f>
        <v>134564</v>
      </c>
      <c r="G34" s="107"/>
      <c r="H34" s="106">
        <f>SUM(H32:H33)</f>
        <v>101318</v>
      </c>
      <c r="I34" s="108"/>
      <c r="J34" s="106">
        <f>SUM(J32:J33)</f>
        <v>136791</v>
      </c>
      <c r="K34" s="108"/>
      <c r="L34" s="109">
        <f>SUM(L32:L33)</f>
        <v>109401</v>
      </c>
      <c r="N34" s="26">
        <f>SUM(F32:F33)-F34</f>
        <v>0</v>
      </c>
      <c r="O34" s="95"/>
      <c r="P34" s="26">
        <f>SUM(H32:H33)-H34</f>
        <v>0</v>
      </c>
      <c r="R34" s="26">
        <f>SUM(J32:J33)-J34</f>
        <v>0</v>
      </c>
      <c r="S34" s="26">
        <f>SUM(L32:L33)-L34</f>
        <v>0</v>
      </c>
      <c r="T34" s="89"/>
      <c r="U34" s="264" t="s">
        <v>77</v>
      </c>
      <c r="V34" s="302"/>
      <c r="W34" s="172">
        <f>W29</f>
        <v>164650</v>
      </c>
      <c r="X34" s="170"/>
      <c r="Y34" s="172">
        <f>Y29</f>
        <v>251527</v>
      </c>
      <c r="Z34" s="170"/>
      <c r="AA34" s="172">
        <f>AA29</f>
        <v>170504</v>
      </c>
      <c r="AB34" s="170"/>
      <c r="AC34" s="172">
        <f>AC29</f>
        <v>255037</v>
      </c>
    </row>
    <row r="35" spans="1:30" ht="8" customHeight="1" thickTop="1">
      <c r="A35" s="98"/>
      <c r="C35" s="65"/>
      <c r="D35" s="68"/>
      <c r="E35" s="68"/>
      <c r="F35" s="89"/>
      <c r="G35" s="89"/>
      <c r="H35" s="89"/>
      <c r="I35" s="90"/>
      <c r="J35" s="89"/>
      <c r="K35" s="90"/>
      <c r="L35" s="89"/>
      <c r="O35" s="151"/>
      <c r="P35" s="154"/>
      <c r="Q35" s="89"/>
      <c r="R35" s="154"/>
      <c r="S35" s="89"/>
      <c r="T35" s="89"/>
      <c r="U35" s="264"/>
      <c r="V35" s="302"/>
      <c r="W35" s="170"/>
      <c r="X35" s="170"/>
      <c r="Y35" s="170"/>
      <c r="Z35" s="170"/>
      <c r="AA35" s="170"/>
      <c r="AB35" s="170"/>
      <c r="AC35" s="170"/>
    </row>
    <row r="36" spans="1:30" ht="21.65" customHeight="1">
      <c r="A36" s="98"/>
      <c r="C36" s="258" t="s">
        <v>143</v>
      </c>
      <c r="D36" s="68"/>
      <c r="E36" s="68"/>
      <c r="F36" s="31"/>
      <c r="G36" s="31"/>
      <c r="H36" s="31"/>
      <c r="I36" s="29"/>
      <c r="J36" s="31"/>
      <c r="K36" s="29"/>
      <c r="L36" s="31"/>
      <c r="O36" s="155"/>
      <c r="P36" s="154"/>
      <c r="Q36" s="31"/>
      <c r="R36" s="154"/>
      <c r="S36" s="31"/>
      <c r="T36" s="31"/>
      <c r="U36" s="167" t="s">
        <v>143</v>
      </c>
      <c r="V36" s="302">
        <v>15</v>
      </c>
      <c r="W36" s="303"/>
      <c r="X36" s="303"/>
      <c r="Y36" s="303"/>
      <c r="Z36" s="303"/>
      <c r="AA36" s="303"/>
      <c r="AB36" s="303"/>
      <c r="AC36" s="303"/>
    </row>
    <row r="37" spans="1:30" ht="21.65" customHeight="1" thickBot="1">
      <c r="A37" s="98"/>
      <c r="C37" s="27" t="s">
        <v>123</v>
      </c>
      <c r="D37" s="68"/>
      <c r="E37" s="68"/>
      <c r="F37" s="136">
        <f>F100-W37</f>
        <v>0.43999999999999995</v>
      </c>
      <c r="G37" s="30"/>
      <c r="H37" s="136">
        <v>0.34</v>
      </c>
      <c r="I37" s="29"/>
      <c r="J37" s="136">
        <f>J100-AA37</f>
        <v>0.44999999999999996</v>
      </c>
      <c r="K37" s="29"/>
      <c r="L37" s="136">
        <f>L100-AC37</f>
        <v>0.36</v>
      </c>
      <c r="O37" s="143"/>
      <c r="P37" s="19"/>
      <c r="Q37" s="156"/>
      <c r="R37" s="154"/>
      <c r="S37" s="156"/>
      <c r="T37" s="31"/>
      <c r="U37" s="265" t="s">
        <v>123</v>
      </c>
      <c r="V37" s="304"/>
      <c r="W37" s="305">
        <v>0.54</v>
      </c>
      <c r="X37" s="306"/>
      <c r="Y37" s="305">
        <v>0.82</v>
      </c>
      <c r="Z37" s="307"/>
      <c r="AA37" s="305">
        <v>0.56000000000000005</v>
      </c>
      <c r="AB37" s="307"/>
      <c r="AC37" s="305">
        <v>0.84</v>
      </c>
    </row>
    <row r="38" spans="1:30" ht="21.65" customHeight="1" thickTop="1" thickBot="1">
      <c r="A38" s="98"/>
      <c r="C38" s="27" t="s">
        <v>107</v>
      </c>
      <c r="D38" s="68"/>
      <c r="E38" s="68"/>
      <c r="F38" s="136">
        <f>F101-W38</f>
        <v>0.43999999999999995</v>
      </c>
      <c r="G38" s="30"/>
      <c r="H38" s="136">
        <v>0.34</v>
      </c>
      <c r="I38" s="29"/>
      <c r="J38" s="136">
        <f>J101-AA38</f>
        <v>0.44999999999999996</v>
      </c>
      <c r="K38" s="29"/>
      <c r="L38" s="136">
        <f>L101-AC38</f>
        <v>0.36</v>
      </c>
      <c r="O38" s="143"/>
      <c r="P38" s="154"/>
      <c r="Q38" s="156"/>
      <c r="R38" s="154"/>
      <c r="S38" s="156"/>
      <c r="T38" s="31"/>
      <c r="U38" s="265" t="s">
        <v>107</v>
      </c>
      <c r="V38" s="302"/>
      <c r="W38" s="305">
        <v>0.54</v>
      </c>
      <c r="X38" s="306"/>
      <c r="Y38" s="305">
        <v>0.82</v>
      </c>
      <c r="Z38" s="307"/>
      <c r="AA38" s="305">
        <v>0.56000000000000005</v>
      </c>
      <c r="AB38" s="307"/>
      <c r="AC38" s="305">
        <v>0.84</v>
      </c>
    </row>
    <row r="39" spans="1:30" s="111" customFormat="1" ht="21.65" customHeight="1" thickTop="1">
      <c r="A39" s="110"/>
      <c r="C39" s="133"/>
      <c r="D39" s="21"/>
      <c r="E39" s="21"/>
      <c r="F39" s="22"/>
      <c r="G39" s="42"/>
      <c r="H39" s="22"/>
      <c r="I39" s="21"/>
      <c r="J39" s="22"/>
      <c r="K39" s="21"/>
      <c r="L39" s="22"/>
      <c r="O39" s="144"/>
      <c r="P39" s="146"/>
      <c r="Q39" s="146"/>
      <c r="R39" s="146"/>
      <c r="S39" s="146"/>
      <c r="T39" s="17"/>
      <c r="AD39" s="2"/>
    </row>
    <row r="40" spans="1:30" ht="23.25" customHeight="1">
      <c r="C40" s="1" t="s">
        <v>92</v>
      </c>
      <c r="D40" s="93"/>
      <c r="E40" s="93"/>
      <c r="F40" s="3"/>
      <c r="G40" s="3"/>
      <c r="H40" s="3"/>
      <c r="I40" s="4"/>
      <c r="J40" s="3"/>
      <c r="K40" s="4"/>
      <c r="L40" s="3"/>
      <c r="O40" s="145"/>
      <c r="P40" s="146"/>
      <c r="Q40" s="146"/>
      <c r="R40" s="146"/>
      <c r="S40" s="146"/>
      <c r="T40" s="3"/>
      <c r="U40" s="237"/>
      <c r="V40" s="289"/>
      <c r="W40" s="308"/>
      <c r="X40" s="308"/>
      <c r="Y40" s="308"/>
      <c r="Z40" s="230"/>
      <c r="AA40" s="308"/>
      <c r="AB40" s="230"/>
      <c r="AC40" s="308"/>
      <c r="AD40" s="111"/>
    </row>
    <row r="41" spans="1:30" ht="23.25" customHeight="1">
      <c r="C41" s="1" t="s">
        <v>75</v>
      </c>
      <c r="D41" s="70"/>
      <c r="E41" s="70"/>
      <c r="F41" s="70"/>
      <c r="G41" s="71"/>
      <c r="H41" s="70"/>
      <c r="I41" s="72"/>
      <c r="J41" s="46"/>
      <c r="K41" s="46"/>
      <c r="L41" s="46"/>
      <c r="O41" s="157"/>
      <c r="P41" s="24"/>
      <c r="Q41" s="24"/>
      <c r="R41" s="24"/>
      <c r="S41" s="24"/>
      <c r="T41" s="140"/>
      <c r="U41" s="222" t="s">
        <v>92</v>
      </c>
      <c r="V41" s="228"/>
      <c r="W41" s="290"/>
      <c r="X41" s="290"/>
      <c r="Y41" s="290"/>
      <c r="Z41" s="290"/>
      <c r="AA41" s="290"/>
      <c r="AB41" s="290"/>
      <c r="AC41" s="290"/>
    </row>
    <row r="42" spans="1:30" ht="21.75" customHeight="1">
      <c r="C42" s="1"/>
      <c r="D42" s="70"/>
      <c r="E42" s="70"/>
      <c r="F42" s="70"/>
      <c r="G42" s="71"/>
      <c r="H42" s="70"/>
      <c r="I42" s="72"/>
      <c r="J42" s="46"/>
      <c r="K42" s="46"/>
      <c r="L42" s="46"/>
      <c r="O42" s="158"/>
      <c r="P42" s="71"/>
      <c r="Q42" s="71"/>
      <c r="R42" s="71"/>
      <c r="S42" s="71"/>
      <c r="T42" s="74"/>
      <c r="U42" s="309" t="s">
        <v>75</v>
      </c>
      <c r="V42" s="310"/>
      <c r="W42" s="310"/>
      <c r="X42" s="310"/>
      <c r="Y42" s="310"/>
      <c r="Z42" s="311"/>
      <c r="AA42" s="312"/>
      <c r="AB42" s="312"/>
      <c r="AC42" s="312"/>
    </row>
    <row r="43" spans="1:30" ht="23.25" customHeight="1">
      <c r="D43" s="95"/>
      <c r="E43" s="95"/>
      <c r="F43" s="335" t="s">
        <v>30</v>
      </c>
      <c r="G43" s="335"/>
      <c r="H43" s="335"/>
      <c r="I43" s="18"/>
      <c r="J43" s="335" t="s">
        <v>26</v>
      </c>
      <c r="K43" s="335"/>
      <c r="L43" s="335"/>
      <c r="O43" s="76"/>
      <c r="P43" s="14"/>
      <c r="Q43" s="163"/>
      <c r="R43" s="163"/>
      <c r="S43" s="163"/>
      <c r="T43" s="163"/>
      <c r="U43" s="259"/>
      <c r="V43" s="260"/>
      <c r="W43" s="290" t="s">
        <v>30</v>
      </c>
      <c r="X43" s="290"/>
      <c r="Y43" s="290"/>
      <c r="Z43" s="230"/>
      <c r="AA43" s="290" t="s">
        <v>26</v>
      </c>
      <c r="AB43" s="290"/>
      <c r="AC43" s="290"/>
    </row>
    <row r="44" spans="1:30" ht="23.25" customHeight="1">
      <c r="D44" s="95"/>
      <c r="E44" s="95"/>
      <c r="F44" s="337" t="s">
        <v>182</v>
      </c>
      <c r="G44" s="337"/>
      <c r="H44" s="337"/>
      <c r="J44" s="337" t="s">
        <v>181</v>
      </c>
      <c r="K44" s="337"/>
      <c r="L44" s="337"/>
      <c r="O44" s="142"/>
      <c r="P44" s="24"/>
      <c r="Q44" s="164"/>
      <c r="R44" s="164"/>
      <c r="S44" s="164"/>
      <c r="T44" s="19"/>
      <c r="U44" s="259"/>
      <c r="V44" s="260"/>
      <c r="W44" s="228" t="s">
        <v>160</v>
      </c>
      <c r="X44" s="228"/>
      <c r="Y44" s="228"/>
      <c r="Z44" s="230"/>
      <c r="AA44" s="228" t="s">
        <v>160</v>
      </c>
      <c r="AB44" s="228"/>
      <c r="AC44" s="228"/>
    </row>
    <row r="45" spans="1:30" ht="23.25" customHeight="1">
      <c r="D45" s="214"/>
      <c r="E45" s="214"/>
      <c r="F45" s="337" t="s">
        <v>132</v>
      </c>
      <c r="G45" s="337"/>
      <c r="H45" s="337"/>
      <c r="J45" s="337" t="s">
        <v>132</v>
      </c>
      <c r="K45" s="337"/>
      <c r="L45" s="337"/>
      <c r="O45" s="142"/>
      <c r="P45" s="24"/>
      <c r="Q45" s="164"/>
      <c r="R45" s="164"/>
      <c r="S45" s="164"/>
      <c r="T45" s="19"/>
      <c r="U45" s="259"/>
      <c r="V45" s="260"/>
      <c r="W45" s="228" t="s">
        <v>159</v>
      </c>
      <c r="X45" s="228"/>
      <c r="Y45" s="228"/>
      <c r="Z45" s="230"/>
      <c r="AA45" s="228" t="s">
        <v>159</v>
      </c>
      <c r="AB45" s="228"/>
      <c r="AC45" s="228"/>
    </row>
    <row r="46" spans="1:30" ht="23.25" customHeight="1">
      <c r="A46" s="15" t="s">
        <v>58</v>
      </c>
      <c r="D46" s="93"/>
      <c r="E46" s="93"/>
      <c r="F46" s="228">
        <v>2563</v>
      </c>
      <c r="G46" s="228"/>
      <c r="H46" s="228">
        <v>2562</v>
      </c>
      <c r="I46" s="228"/>
      <c r="J46" s="228">
        <v>2563</v>
      </c>
      <c r="K46" s="228"/>
      <c r="L46" s="228">
        <v>2562</v>
      </c>
      <c r="O46" s="142"/>
      <c r="P46" s="146"/>
      <c r="Q46" s="24"/>
      <c r="R46" s="24"/>
      <c r="S46" s="24"/>
      <c r="T46" s="24"/>
      <c r="U46" s="227"/>
      <c r="V46" s="289"/>
      <c r="W46" s="294">
        <v>2563</v>
      </c>
      <c r="X46" s="294"/>
      <c r="Y46" s="294">
        <v>2562</v>
      </c>
      <c r="Z46" s="228"/>
      <c r="AA46" s="294">
        <v>2563</v>
      </c>
      <c r="AB46" s="294"/>
      <c r="AC46" s="294">
        <v>2562</v>
      </c>
    </row>
    <row r="47" spans="1:30" ht="23.25" customHeight="1">
      <c r="A47" s="20"/>
      <c r="D47" s="93"/>
      <c r="E47" s="93"/>
      <c r="F47" s="336" t="s">
        <v>29</v>
      </c>
      <c r="G47" s="336"/>
      <c r="H47" s="336"/>
      <c r="I47" s="336"/>
      <c r="J47" s="336"/>
      <c r="K47" s="336"/>
      <c r="L47" s="336"/>
      <c r="O47" s="142"/>
      <c r="P47" s="146"/>
      <c r="Q47" s="84"/>
      <c r="R47" s="84"/>
      <c r="S47" s="84"/>
      <c r="T47" s="84"/>
      <c r="U47" s="227"/>
      <c r="V47" s="289"/>
      <c r="W47" s="289" t="s">
        <v>29</v>
      </c>
      <c r="X47" s="289"/>
      <c r="Y47" s="289"/>
      <c r="Z47" s="289"/>
      <c r="AA47" s="289"/>
      <c r="AB47" s="289"/>
      <c r="AC47" s="289"/>
    </row>
    <row r="48" spans="1:30" ht="23.25" customHeight="1">
      <c r="A48" s="99" t="s">
        <v>65</v>
      </c>
      <c r="C48" s="23" t="s">
        <v>77</v>
      </c>
      <c r="F48" s="53">
        <f>F34</f>
        <v>134564</v>
      </c>
      <c r="G48" s="52"/>
      <c r="H48" s="53">
        <v>101318</v>
      </c>
      <c r="I48" s="53"/>
      <c r="J48" s="53">
        <f>J34</f>
        <v>136791</v>
      </c>
      <c r="K48" s="53"/>
      <c r="L48" s="53">
        <v>109401</v>
      </c>
      <c r="O48" s="159"/>
      <c r="P48" s="19"/>
      <c r="Q48" s="89"/>
      <c r="R48" s="89"/>
      <c r="S48" s="89"/>
      <c r="T48" s="87"/>
      <c r="U48" s="313" t="s">
        <v>77</v>
      </c>
      <c r="V48" s="223"/>
      <c r="W48" s="63">
        <f>W34</f>
        <v>164650</v>
      </c>
      <c r="X48" s="52"/>
      <c r="Y48" s="63">
        <f>Y34</f>
        <v>251527</v>
      </c>
      <c r="Z48" s="63"/>
      <c r="AA48" s="63">
        <f>AA34</f>
        <v>170504</v>
      </c>
      <c r="AB48" s="63"/>
      <c r="AC48" s="63">
        <f>AC34</f>
        <v>255037</v>
      </c>
    </row>
    <row r="49" spans="1:30" ht="22.4" customHeight="1">
      <c r="A49" s="99"/>
      <c r="C49" s="23"/>
      <c r="D49" s="93"/>
      <c r="E49" s="93"/>
      <c r="F49" s="63"/>
      <c r="G49" s="63"/>
      <c r="H49" s="63"/>
      <c r="I49" s="53"/>
      <c r="J49" s="63"/>
      <c r="K49" s="53"/>
      <c r="L49" s="63"/>
      <c r="O49" s="159"/>
      <c r="P49" s="146"/>
      <c r="Q49" s="30"/>
      <c r="R49" s="146"/>
      <c r="S49" s="30"/>
      <c r="T49" s="30"/>
      <c r="U49" s="313"/>
      <c r="V49" s="289"/>
      <c r="W49" s="299"/>
      <c r="X49" s="299"/>
      <c r="Y49" s="299"/>
      <c r="Z49" s="299"/>
      <c r="AA49" s="299"/>
      <c r="AB49" s="299"/>
      <c r="AC49" s="299"/>
    </row>
    <row r="50" spans="1:30" ht="23.25" customHeight="1">
      <c r="A50" s="99"/>
      <c r="C50" s="23" t="s">
        <v>73</v>
      </c>
      <c r="D50" s="93"/>
      <c r="E50" s="93"/>
      <c r="F50" s="54"/>
      <c r="G50" s="54"/>
      <c r="H50" s="54"/>
      <c r="I50" s="55"/>
      <c r="J50" s="54"/>
      <c r="K50" s="55"/>
      <c r="L50" s="54"/>
      <c r="O50" s="159"/>
      <c r="P50" s="146"/>
      <c r="Q50" s="30"/>
      <c r="R50" s="146"/>
      <c r="S50" s="30"/>
      <c r="T50" s="30"/>
      <c r="U50" s="266" t="s">
        <v>73</v>
      </c>
      <c r="V50" s="289"/>
      <c r="W50" s="299"/>
      <c r="X50" s="299"/>
      <c r="Y50" s="299"/>
      <c r="Z50" s="299"/>
      <c r="AA50" s="299"/>
      <c r="AB50" s="299"/>
      <c r="AC50" s="299"/>
    </row>
    <row r="51" spans="1:30" ht="23.25" customHeight="1">
      <c r="A51" s="99"/>
      <c r="C51" s="44" t="s">
        <v>154</v>
      </c>
      <c r="D51" s="93"/>
      <c r="E51" s="93"/>
      <c r="F51" s="63"/>
      <c r="G51" s="63"/>
      <c r="H51" s="63"/>
      <c r="I51" s="53"/>
      <c r="J51" s="63"/>
      <c r="K51" s="53"/>
      <c r="L51" s="63"/>
      <c r="O51" s="160"/>
      <c r="P51" s="146"/>
      <c r="Q51" s="30"/>
      <c r="R51" s="146"/>
      <c r="S51" s="30"/>
      <c r="T51" s="30"/>
      <c r="U51" s="314" t="s">
        <v>154</v>
      </c>
      <c r="V51" s="289"/>
      <c r="W51" s="299"/>
      <c r="X51" s="299"/>
      <c r="Y51" s="299"/>
      <c r="Z51" s="299"/>
      <c r="AA51" s="299"/>
      <c r="AB51" s="299"/>
      <c r="AC51" s="299"/>
    </row>
    <row r="52" spans="1:30" ht="23.25" customHeight="1">
      <c r="A52" s="99"/>
      <c r="C52" s="44" t="s">
        <v>155</v>
      </c>
      <c r="D52" s="93"/>
      <c r="E52" s="93"/>
      <c r="F52" s="63"/>
      <c r="G52" s="63"/>
      <c r="H52" s="63"/>
      <c r="I52" s="53"/>
      <c r="J52" s="63"/>
      <c r="K52" s="53"/>
      <c r="L52" s="63"/>
      <c r="O52" s="160"/>
      <c r="P52" s="146"/>
      <c r="Q52" s="30"/>
      <c r="R52" s="146"/>
      <c r="S52" s="30"/>
      <c r="T52" s="30"/>
      <c r="U52" s="314" t="s">
        <v>155</v>
      </c>
      <c r="V52" s="289"/>
      <c r="W52" s="299"/>
      <c r="X52" s="299"/>
      <c r="Y52" s="299"/>
      <c r="Z52" s="299"/>
      <c r="AA52" s="299"/>
      <c r="AB52" s="299"/>
      <c r="AC52" s="299"/>
    </row>
    <row r="53" spans="1:30" ht="23.25" customHeight="1">
      <c r="A53" s="99"/>
      <c r="C53" s="39" t="s">
        <v>224</v>
      </c>
      <c r="D53" s="93"/>
      <c r="E53" s="93"/>
      <c r="F53" s="41">
        <v>-3200</v>
      </c>
      <c r="G53" s="42"/>
      <c r="H53" s="41">
        <v>2093</v>
      </c>
      <c r="I53" s="42"/>
      <c r="J53" s="41">
        <v>0</v>
      </c>
      <c r="K53" s="42"/>
      <c r="L53" s="41">
        <v>0</v>
      </c>
      <c r="O53" s="161"/>
      <c r="P53" s="146"/>
      <c r="Q53" s="42"/>
      <c r="R53" s="146"/>
      <c r="S53" s="50"/>
      <c r="T53" s="31"/>
      <c r="U53" s="265" t="s">
        <v>224</v>
      </c>
      <c r="V53" s="289"/>
      <c r="W53" s="315">
        <v>-744</v>
      </c>
      <c r="X53" s="303"/>
      <c r="Y53" s="315">
        <v>2687</v>
      </c>
      <c r="Z53" s="303"/>
      <c r="AA53" s="315">
        <v>0</v>
      </c>
      <c r="AB53" s="303"/>
      <c r="AC53" s="315">
        <v>0</v>
      </c>
    </row>
    <row r="54" spans="1:30" ht="23.25" customHeight="1">
      <c r="A54" s="99"/>
      <c r="C54" s="23"/>
      <c r="D54" s="93"/>
      <c r="E54" s="93"/>
      <c r="F54" s="42"/>
      <c r="G54" s="42"/>
      <c r="H54" s="42"/>
      <c r="I54" s="42"/>
      <c r="J54" s="42"/>
      <c r="K54" s="42"/>
      <c r="L54" s="42"/>
      <c r="O54" s="161"/>
      <c r="P54" s="146"/>
      <c r="Q54" s="31"/>
      <c r="R54" s="146"/>
      <c r="S54" s="31"/>
      <c r="T54" s="30"/>
      <c r="U54" s="316"/>
      <c r="V54" s="289"/>
      <c r="W54" s="287"/>
      <c r="X54" s="287"/>
      <c r="Y54" s="287"/>
      <c r="Z54" s="287"/>
      <c r="AA54" s="287"/>
      <c r="AB54" s="287"/>
      <c r="AC54" s="287"/>
    </row>
    <row r="55" spans="1:30" ht="23.25" customHeight="1">
      <c r="A55" s="20"/>
      <c r="C55" s="8" t="s">
        <v>185</v>
      </c>
      <c r="D55" s="46"/>
      <c r="E55" s="46"/>
      <c r="F55" s="91">
        <f>SUM(F53)</f>
        <v>-3200</v>
      </c>
      <c r="G55" s="63"/>
      <c r="H55" s="91">
        <f>SUM(H53)</f>
        <v>2093</v>
      </c>
      <c r="I55" s="63"/>
      <c r="J55" s="91">
        <f>SUM(J53)</f>
        <v>0</v>
      </c>
      <c r="K55" s="63"/>
      <c r="L55" s="91">
        <f>SUM(L53)</f>
        <v>0</v>
      </c>
      <c r="O55" s="144"/>
      <c r="P55" s="146"/>
      <c r="Q55" s="30"/>
      <c r="R55" s="146"/>
      <c r="S55" s="30"/>
      <c r="T55" s="30"/>
      <c r="U55" s="314" t="s">
        <v>156</v>
      </c>
      <c r="V55" s="289"/>
      <c r="W55" s="287"/>
      <c r="X55" s="287"/>
      <c r="Y55" s="287"/>
      <c r="Z55" s="287"/>
      <c r="AA55" s="287"/>
      <c r="AB55" s="287"/>
      <c r="AC55" s="287"/>
    </row>
    <row r="56" spans="1:30" ht="22.5" thickBot="1">
      <c r="A56" s="20"/>
      <c r="C56" s="8" t="s">
        <v>158</v>
      </c>
      <c r="D56" s="93"/>
      <c r="E56" s="93"/>
      <c r="F56" s="114">
        <f>F48+F55</f>
        <v>131364</v>
      </c>
      <c r="G56" s="63"/>
      <c r="H56" s="114">
        <f>H48+H55</f>
        <v>103411</v>
      </c>
      <c r="I56" s="63"/>
      <c r="J56" s="114">
        <f>J48+J55</f>
        <v>136791</v>
      </c>
      <c r="K56" s="63"/>
      <c r="L56" s="114">
        <f>L48+L55</f>
        <v>109401</v>
      </c>
      <c r="O56" s="144"/>
      <c r="P56" s="146"/>
      <c r="Q56" s="30"/>
      <c r="R56" s="146"/>
      <c r="S56" s="30"/>
      <c r="T56" s="30"/>
      <c r="U56" s="314" t="s">
        <v>155</v>
      </c>
      <c r="V56" s="289"/>
      <c r="W56" s="287"/>
      <c r="X56" s="287"/>
      <c r="Y56" s="287"/>
      <c r="Z56" s="287"/>
      <c r="AA56" s="287"/>
      <c r="AB56" s="287"/>
      <c r="AC56" s="287"/>
    </row>
    <row r="57" spans="1:30" s="18" customFormat="1" ht="22.5" thickTop="1">
      <c r="A57" s="20" t="s">
        <v>62</v>
      </c>
      <c r="C57" s="8"/>
      <c r="D57" s="93"/>
      <c r="E57" s="93"/>
      <c r="F57" s="52"/>
      <c r="G57" s="52"/>
      <c r="H57" s="52"/>
      <c r="I57" s="52"/>
      <c r="J57" s="52"/>
      <c r="K57" s="52"/>
      <c r="L57" s="52"/>
      <c r="O57" s="144"/>
      <c r="P57" s="146"/>
      <c r="Q57" s="92"/>
      <c r="R57" s="146"/>
      <c r="S57" s="92"/>
      <c r="T57" s="92"/>
      <c r="U57" s="317" t="s">
        <v>135</v>
      </c>
      <c r="V57" s="289"/>
      <c r="W57" s="287"/>
      <c r="X57" s="287"/>
      <c r="Y57" s="287"/>
      <c r="Z57" s="287"/>
      <c r="AA57" s="287"/>
      <c r="AB57" s="287"/>
      <c r="AC57" s="287"/>
      <c r="AD57" s="2"/>
    </row>
    <row r="58" spans="1:30" ht="22">
      <c r="A58" s="20" t="s">
        <v>66</v>
      </c>
      <c r="C58" s="8" t="s">
        <v>157</v>
      </c>
      <c r="D58" s="93"/>
      <c r="E58" s="93"/>
      <c r="F58" s="115"/>
      <c r="G58" s="115"/>
      <c r="H58" s="115"/>
      <c r="I58" s="115"/>
      <c r="J58" s="115"/>
      <c r="K58" s="115"/>
      <c r="L58" s="115"/>
      <c r="O58" s="144"/>
      <c r="P58" s="146"/>
      <c r="Q58" s="92"/>
      <c r="R58" s="146"/>
      <c r="S58" s="92"/>
      <c r="T58" s="92"/>
      <c r="U58" s="317" t="s">
        <v>136</v>
      </c>
      <c r="V58" s="289"/>
      <c r="W58" s="315">
        <v>0</v>
      </c>
      <c r="X58" s="318"/>
      <c r="Y58" s="315">
        <v>525</v>
      </c>
      <c r="Z58" s="318"/>
      <c r="AA58" s="315"/>
      <c r="AB58" s="318"/>
      <c r="AC58" s="315">
        <v>525</v>
      </c>
    </row>
    <row r="59" spans="1:30" ht="22">
      <c r="A59" s="20"/>
      <c r="C59" s="5" t="s">
        <v>67</v>
      </c>
      <c r="D59" s="93"/>
      <c r="E59" s="93"/>
      <c r="F59" s="42">
        <v>129906</v>
      </c>
      <c r="G59" s="42"/>
      <c r="H59" s="42">
        <v>104066</v>
      </c>
      <c r="I59" s="116"/>
      <c r="J59" s="42">
        <v>136791</v>
      </c>
      <c r="K59" s="57"/>
      <c r="L59" s="42">
        <v>109401</v>
      </c>
      <c r="O59" s="142"/>
      <c r="P59" s="146"/>
      <c r="Q59" s="100"/>
      <c r="R59" s="146"/>
      <c r="S59" s="100"/>
      <c r="T59" s="162"/>
      <c r="U59" s="319" t="s">
        <v>267</v>
      </c>
      <c r="V59" s="320"/>
      <c r="W59" s="168">
        <f>SUM(W53,W58)</f>
        <v>-744</v>
      </c>
      <c r="X59" s="132"/>
      <c r="Y59" s="168">
        <f>SUM(Y53,Y58)</f>
        <v>3212</v>
      </c>
      <c r="Z59" s="321"/>
      <c r="AA59" s="168">
        <f>SUM(AA53,AA58)</f>
        <v>0</v>
      </c>
      <c r="AB59" s="321"/>
      <c r="AC59" s="168">
        <f>SUM(AC53,AC58)</f>
        <v>525</v>
      </c>
    </row>
    <row r="60" spans="1:30" ht="22.5" thickBot="1">
      <c r="A60" s="20"/>
      <c r="C60" s="5" t="s">
        <v>57</v>
      </c>
      <c r="D60" s="93"/>
      <c r="E60" s="93"/>
      <c r="F60" s="41">
        <v>1458</v>
      </c>
      <c r="G60" s="67"/>
      <c r="H60" s="41">
        <v>-655</v>
      </c>
      <c r="I60" s="116"/>
      <c r="J60" s="41">
        <v>0</v>
      </c>
      <c r="K60" s="57"/>
      <c r="L60" s="41">
        <v>0</v>
      </c>
      <c r="O60" s="142"/>
      <c r="P60" s="146"/>
      <c r="Q60" s="100"/>
      <c r="R60" s="146"/>
      <c r="S60" s="100"/>
      <c r="T60" s="162"/>
      <c r="U60" s="319" t="s">
        <v>268</v>
      </c>
      <c r="V60" s="281"/>
      <c r="W60" s="322">
        <f>SUM(W48,W59)</f>
        <v>163906</v>
      </c>
      <c r="X60" s="321"/>
      <c r="Y60" s="322">
        <f>SUM(Y48,Y59)</f>
        <v>254739</v>
      </c>
      <c r="Z60" s="321"/>
      <c r="AA60" s="322">
        <f>SUM(AA48,AA59)</f>
        <v>170504</v>
      </c>
      <c r="AB60" s="321"/>
      <c r="AC60" s="322">
        <f>SUM(AC48,AC59)</f>
        <v>255562</v>
      </c>
    </row>
    <row r="61" spans="1:30" ht="23" thickTop="1" thickBot="1">
      <c r="A61" s="20" t="s">
        <v>68</v>
      </c>
      <c r="C61" s="48"/>
      <c r="D61" s="97"/>
      <c r="E61" s="97"/>
      <c r="F61" s="117">
        <f>SUM(F56)</f>
        <v>131364</v>
      </c>
      <c r="G61" s="107"/>
      <c r="H61" s="117">
        <f>H56</f>
        <v>103411</v>
      </c>
      <c r="I61" s="108"/>
      <c r="J61" s="117">
        <f>SUM(J56)</f>
        <v>136791</v>
      </c>
      <c r="K61" s="108"/>
      <c r="L61" s="117">
        <f>SUM(L56)</f>
        <v>109401</v>
      </c>
      <c r="N61" s="26">
        <f>SUM(F59:F60)-F61</f>
        <v>0</v>
      </c>
      <c r="O61" s="95"/>
      <c r="P61" s="26">
        <f>SUM(H59:H60)-H61</f>
        <v>0</v>
      </c>
      <c r="R61" s="26">
        <f>SUM(J59:J60)-J61</f>
        <v>0</v>
      </c>
      <c r="S61" s="26">
        <f>SUM(L59:L60)-L61</f>
        <v>0</v>
      </c>
      <c r="T61" s="89"/>
      <c r="U61" s="237"/>
      <c r="V61" s="289"/>
      <c r="W61" s="323"/>
      <c r="X61" s="323"/>
      <c r="Y61" s="323"/>
      <c r="Z61" s="323"/>
      <c r="AA61" s="323"/>
      <c r="AB61" s="323"/>
      <c r="AC61" s="323"/>
    </row>
    <row r="62" spans="1:30" ht="22.5" thickTop="1">
      <c r="A62" s="20" t="s">
        <v>69</v>
      </c>
      <c r="D62" s="93"/>
      <c r="E62" s="93"/>
      <c r="F62" s="52"/>
      <c r="G62" s="52"/>
      <c r="H62" s="52"/>
      <c r="I62" s="52"/>
      <c r="J62" s="52"/>
      <c r="K62" s="52"/>
      <c r="L62" s="52"/>
      <c r="O62" s="19"/>
      <c r="P62" s="19"/>
      <c r="Q62" s="56"/>
      <c r="R62" s="56"/>
      <c r="S62" s="56"/>
      <c r="T62" s="56"/>
      <c r="U62" s="319" t="s">
        <v>180</v>
      </c>
      <c r="V62" s="281"/>
      <c r="W62" s="324"/>
      <c r="X62" s="324"/>
      <c r="Y62" s="324"/>
      <c r="Z62" s="324"/>
      <c r="AA62" s="324"/>
      <c r="AB62" s="324"/>
      <c r="AC62" s="324"/>
      <c r="AD62" s="18"/>
    </row>
    <row r="63" spans="1:30" ht="23">
      <c r="A63" s="20" t="s">
        <v>66</v>
      </c>
      <c r="C63" s="1" t="s">
        <v>92</v>
      </c>
      <c r="D63" s="93"/>
      <c r="E63" s="93"/>
      <c r="F63" s="3"/>
      <c r="G63" s="3"/>
      <c r="H63" s="3"/>
      <c r="I63" s="3"/>
      <c r="J63" s="3"/>
      <c r="K63" s="3"/>
      <c r="L63" s="3"/>
      <c r="O63" s="19"/>
      <c r="P63" s="19"/>
      <c r="Q63" s="19"/>
      <c r="R63" s="19"/>
      <c r="S63" s="19"/>
      <c r="T63" s="19"/>
      <c r="U63" s="317" t="s">
        <v>67</v>
      </c>
      <c r="V63" s="281"/>
      <c r="W63" s="318">
        <v>164144</v>
      </c>
      <c r="X63" s="318"/>
      <c r="Y63" s="318">
        <v>253887</v>
      </c>
      <c r="Z63" s="325"/>
      <c r="AA63" s="318">
        <v>170504</v>
      </c>
      <c r="AB63" s="326"/>
      <c r="AC63" s="318">
        <v>255562</v>
      </c>
    </row>
    <row r="64" spans="1:30" ht="23">
      <c r="A64" s="20"/>
      <c r="C64" s="1" t="s">
        <v>76</v>
      </c>
      <c r="D64" s="95"/>
      <c r="E64" s="95"/>
      <c r="F64" s="94"/>
      <c r="G64" s="28"/>
      <c r="H64" s="94"/>
      <c r="I64" s="28"/>
      <c r="J64" s="94"/>
      <c r="K64" s="28"/>
      <c r="L64" s="94"/>
      <c r="O64" s="19"/>
      <c r="P64" s="19"/>
      <c r="Q64" s="19"/>
      <c r="R64" s="19"/>
      <c r="S64" s="19"/>
      <c r="T64" s="19"/>
      <c r="U64" s="317" t="s">
        <v>57</v>
      </c>
      <c r="V64" s="281"/>
      <c r="W64" s="315">
        <v>-238</v>
      </c>
      <c r="X64" s="318"/>
      <c r="Y64" s="315">
        <v>852</v>
      </c>
      <c r="Z64" s="325"/>
      <c r="AA64" s="315">
        <v>0</v>
      </c>
      <c r="AB64" s="318"/>
      <c r="AC64" s="315">
        <v>0</v>
      </c>
    </row>
    <row r="65" spans="1:29" ht="5" hidden="1" customHeight="1" thickBot="1">
      <c r="A65" s="20"/>
      <c r="C65" s="1"/>
      <c r="D65" s="95"/>
      <c r="E65" s="95"/>
      <c r="F65" s="94"/>
      <c r="G65" s="28"/>
      <c r="H65" s="94"/>
      <c r="I65" s="28"/>
      <c r="J65" s="94"/>
      <c r="K65" s="28"/>
      <c r="L65" s="94"/>
      <c r="U65" s="319"/>
      <c r="V65" s="281"/>
      <c r="W65" s="172"/>
      <c r="X65" s="170"/>
      <c r="Y65" s="172"/>
      <c r="Z65" s="170"/>
      <c r="AA65" s="172"/>
      <c r="AB65" s="170"/>
      <c r="AC65" s="172"/>
    </row>
    <row r="66" spans="1:29" ht="20" customHeight="1" thickBot="1">
      <c r="A66" s="16"/>
      <c r="D66" s="95"/>
      <c r="E66" s="95"/>
      <c r="F66" s="339" t="s">
        <v>30</v>
      </c>
      <c r="G66" s="339"/>
      <c r="H66" s="339"/>
      <c r="I66" s="17"/>
      <c r="J66" s="339" t="s">
        <v>26</v>
      </c>
      <c r="K66" s="339"/>
      <c r="L66" s="339"/>
      <c r="O66" s="34"/>
      <c r="P66" s="34"/>
      <c r="Q66" s="34"/>
      <c r="R66" s="34"/>
      <c r="S66" s="34"/>
      <c r="T66" s="34"/>
      <c r="U66" s="129" t="s">
        <v>158</v>
      </c>
      <c r="V66" s="291"/>
      <c r="W66" s="169">
        <v>163906</v>
      </c>
      <c r="X66" s="170"/>
      <c r="Y66" s="169">
        <v>254739</v>
      </c>
      <c r="Z66" s="171"/>
      <c r="AA66" s="165">
        <v>170504</v>
      </c>
      <c r="AB66" s="171"/>
      <c r="AC66" s="165">
        <v>255562</v>
      </c>
    </row>
    <row r="67" spans="1:29" ht="24" customHeight="1" thickTop="1">
      <c r="A67" s="16"/>
      <c r="D67" s="95"/>
      <c r="E67" s="95"/>
      <c r="F67" s="338" t="s">
        <v>133</v>
      </c>
      <c r="G67" s="338"/>
      <c r="H67" s="338"/>
      <c r="I67" s="19"/>
      <c r="J67" s="338" t="s">
        <v>133</v>
      </c>
      <c r="K67" s="338"/>
      <c r="L67" s="338"/>
    </row>
    <row r="68" spans="1:29" ht="21.5" customHeight="1">
      <c r="A68" s="16"/>
      <c r="D68" s="95"/>
      <c r="E68" s="95"/>
      <c r="F68" s="338" t="s">
        <v>132</v>
      </c>
      <c r="G68" s="338"/>
      <c r="H68" s="338"/>
      <c r="I68" s="19"/>
      <c r="J68" s="338" t="s">
        <v>132</v>
      </c>
      <c r="K68" s="338"/>
      <c r="L68" s="338"/>
    </row>
    <row r="69" spans="1:29" ht="21.5">
      <c r="A69" s="16"/>
      <c r="D69" s="93" t="s">
        <v>28</v>
      </c>
      <c r="E69" s="93"/>
      <c r="F69" s="228">
        <v>2563</v>
      </c>
      <c r="G69" s="228"/>
      <c r="H69" s="228">
        <v>2562</v>
      </c>
      <c r="I69" s="228"/>
      <c r="J69" s="228">
        <v>2563</v>
      </c>
      <c r="K69" s="228"/>
      <c r="L69" s="228">
        <v>2562</v>
      </c>
    </row>
    <row r="70" spans="1:29" ht="19.5" customHeight="1">
      <c r="A70" s="16"/>
      <c r="C70" s="8"/>
      <c r="D70" s="93"/>
      <c r="E70" s="93"/>
      <c r="F70" s="336" t="s">
        <v>29</v>
      </c>
      <c r="G70" s="336"/>
      <c r="H70" s="336"/>
      <c r="I70" s="336"/>
      <c r="J70" s="336"/>
      <c r="K70" s="336"/>
      <c r="L70" s="336"/>
      <c r="U70" s="34"/>
      <c r="V70" s="34"/>
      <c r="W70" s="34"/>
    </row>
    <row r="71" spans="1:29" ht="22">
      <c r="A71" s="16"/>
      <c r="C71" s="6" t="s">
        <v>122</v>
      </c>
      <c r="D71" s="93"/>
      <c r="E71" s="93"/>
      <c r="F71" s="51"/>
      <c r="G71" s="61"/>
      <c r="H71" s="51"/>
      <c r="I71" s="61"/>
      <c r="J71" s="51"/>
      <c r="K71" s="61"/>
      <c r="L71" s="51"/>
      <c r="O71" s="26"/>
    </row>
    <row r="72" spans="1:29" ht="21.5">
      <c r="A72" s="16"/>
      <c r="C72" s="5" t="s">
        <v>56</v>
      </c>
      <c r="D72" s="138" t="s">
        <v>217</v>
      </c>
      <c r="E72" s="93"/>
      <c r="F72" s="22">
        <v>2474825</v>
      </c>
      <c r="G72" s="42"/>
      <c r="H72" s="22">
        <v>2511071</v>
      </c>
      <c r="I72" s="42"/>
      <c r="J72" s="22">
        <v>2238585</v>
      </c>
      <c r="K72" s="42"/>
      <c r="L72" s="22">
        <v>2324365</v>
      </c>
      <c r="O72" s="22"/>
      <c r="P72" s="135"/>
    </row>
    <row r="73" spans="1:29" ht="21.5">
      <c r="A73" s="16"/>
      <c r="C73" s="2" t="s">
        <v>70</v>
      </c>
      <c r="D73" s="138">
        <v>5</v>
      </c>
      <c r="E73" s="93"/>
      <c r="F73" s="22">
        <v>38934</v>
      </c>
      <c r="G73" s="42"/>
      <c r="H73" s="22">
        <v>43821</v>
      </c>
      <c r="I73" s="42"/>
      <c r="J73" s="22">
        <v>36794</v>
      </c>
      <c r="K73" s="42"/>
      <c r="L73" s="22">
        <v>40294</v>
      </c>
      <c r="O73" s="22"/>
      <c r="P73" s="135"/>
    </row>
    <row r="74" spans="1:29" ht="21.5">
      <c r="A74" s="16"/>
      <c r="C74" s="9" t="s">
        <v>170</v>
      </c>
      <c r="D74" s="138">
        <v>4</v>
      </c>
      <c r="E74" s="138"/>
      <c r="F74" s="22">
        <v>0</v>
      </c>
      <c r="G74" s="42"/>
      <c r="H74" s="22">
        <v>10082</v>
      </c>
      <c r="I74" s="56"/>
      <c r="J74" s="22">
        <v>0</v>
      </c>
      <c r="K74" s="56"/>
      <c r="L74" s="22">
        <v>0</v>
      </c>
      <c r="O74" s="22"/>
      <c r="P74" s="135"/>
    </row>
    <row r="75" spans="1:29" ht="21.5">
      <c r="A75" s="16"/>
      <c r="C75" s="5" t="s">
        <v>94</v>
      </c>
      <c r="D75" s="138"/>
      <c r="E75" s="93"/>
      <c r="F75" s="22">
        <v>0</v>
      </c>
      <c r="G75" s="42"/>
      <c r="H75" s="22">
        <v>2258</v>
      </c>
      <c r="I75" s="42"/>
      <c r="J75" s="22">
        <v>0</v>
      </c>
      <c r="K75" s="42"/>
      <c r="L75" s="22">
        <v>7210</v>
      </c>
      <c r="O75" s="22"/>
      <c r="P75" s="135"/>
    </row>
    <row r="76" spans="1:29" ht="22">
      <c r="A76" s="16"/>
      <c r="C76" s="8" t="s">
        <v>20</v>
      </c>
      <c r="D76" s="138"/>
      <c r="E76" s="7"/>
      <c r="F76" s="62">
        <f>SUM(F72:F75)</f>
        <v>2513759</v>
      </c>
      <c r="G76" s="63"/>
      <c r="H76" s="62">
        <f>SUM(H72:H75)</f>
        <v>2567232</v>
      </c>
      <c r="I76" s="63"/>
      <c r="J76" s="62">
        <f>SUM(J72:J75)</f>
        <v>2275379</v>
      </c>
      <c r="K76" s="63"/>
      <c r="L76" s="62">
        <f>SUM(L72:L75)</f>
        <v>2371869</v>
      </c>
      <c r="O76" s="22"/>
      <c r="P76" s="22"/>
    </row>
    <row r="77" spans="1:29" ht="8" customHeight="1">
      <c r="A77" s="16"/>
      <c r="C77" s="1"/>
      <c r="D77" s="95"/>
      <c r="E77" s="95"/>
      <c r="F77" s="118"/>
      <c r="G77" s="119"/>
      <c r="H77" s="118"/>
      <c r="I77" s="119"/>
      <c r="J77" s="118"/>
      <c r="K77" s="119"/>
      <c r="L77" s="118"/>
      <c r="P77" s="22"/>
    </row>
    <row r="78" spans="1:29" ht="22.4" customHeight="1">
      <c r="A78" s="16"/>
      <c r="C78" s="6" t="s">
        <v>60</v>
      </c>
      <c r="D78" s="93"/>
      <c r="E78" s="93"/>
      <c r="F78" s="53"/>
      <c r="G78" s="63"/>
      <c r="H78" s="53"/>
      <c r="I78" s="63"/>
      <c r="J78" s="53"/>
      <c r="K78" s="63"/>
      <c r="L78" s="53"/>
      <c r="O78" s="22"/>
      <c r="P78" s="22"/>
    </row>
    <row r="79" spans="1:29" ht="22.4" customHeight="1">
      <c r="A79" s="16"/>
      <c r="C79" s="5" t="s">
        <v>9</v>
      </c>
      <c r="D79" s="93"/>
      <c r="E79" s="93"/>
      <c r="F79" s="22">
        <v>1564674</v>
      </c>
      <c r="G79" s="42"/>
      <c r="H79" s="22">
        <v>1551325</v>
      </c>
      <c r="I79" s="42"/>
      <c r="J79" s="22">
        <v>1370853</v>
      </c>
      <c r="K79" s="42"/>
      <c r="L79" s="22">
        <v>1403172</v>
      </c>
      <c r="P79" s="22"/>
      <c r="Q79" s="26"/>
    </row>
    <row r="80" spans="1:29" ht="22.4" customHeight="1">
      <c r="A80" s="16"/>
      <c r="C80" s="5" t="s">
        <v>134</v>
      </c>
      <c r="D80" s="138">
        <v>5</v>
      </c>
      <c r="E80" s="93"/>
      <c r="F80" s="22">
        <v>324448</v>
      </c>
      <c r="G80" s="42"/>
      <c r="H80" s="22">
        <v>343290</v>
      </c>
      <c r="I80" s="42"/>
      <c r="J80" s="22">
        <v>303101</v>
      </c>
      <c r="K80" s="42"/>
      <c r="L80" s="22">
        <v>318704</v>
      </c>
      <c r="O80" s="22"/>
      <c r="P80" s="22"/>
      <c r="Q80" s="26"/>
    </row>
    <row r="81" spans="1:17" ht="22.4" customHeight="1">
      <c r="A81" s="16"/>
      <c r="C81" s="5" t="s">
        <v>21</v>
      </c>
      <c r="D81" s="138">
        <v>5</v>
      </c>
      <c r="E81" s="93"/>
      <c r="F81" s="22">
        <v>222787</v>
      </c>
      <c r="G81" s="42"/>
      <c r="H81" s="22">
        <v>213789</v>
      </c>
      <c r="I81" s="42"/>
      <c r="J81" s="22">
        <v>203705</v>
      </c>
      <c r="K81" s="42"/>
      <c r="L81" s="22">
        <v>194588</v>
      </c>
      <c r="O81" s="26"/>
      <c r="P81" s="22"/>
      <c r="Q81" s="26"/>
    </row>
    <row r="82" spans="1:17" ht="22.4" customHeight="1">
      <c r="A82" s="16"/>
      <c r="C82" s="5" t="s">
        <v>265</v>
      </c>
      <c r="D82" s="261"/>
      <c r="E82" s="261"/>
      <c r="F82" s="22">
        <v>12563</v>
      </c>
      <c r="G82" s="42"/>
      <c r="H82" s="22">
        <v>0</v>
      </c>
      <c r="I82" s="42"/>
      <c r="J82" s="22">
        <v>16837</v>
      </c>
      <c r="K82" s="42"/>
      <c r="L82" s="22">
        <v>0</v>
      </c>
      <c r="O82" s="26"/>
      <c r="P82" s="22"/>
      <c r="Q82" s="26"/>
    </row>
    <row r="83" spans="1:17" ht="22.4" customHeight="1">
      <c r="A83" s="16"/>
      <c r="C83" s="8" t="s">
        <v>22</v>
      </c>
      <c r="D83" s="93"/>
      <c r="E83" s="93"/>
      <c r="F83" s="62">
        <f>SUM(F79:F82)</f>
        <v>2124472</v>
      </c>
      <c r="G83" s="63"/>
      <c r="H83" s="62">
        <f>SUM(H79:H82)</f>
        <v>2108404</v>
      </c>
      <c r="I83" s="63"/>
      <c r="J83" s="62">
        <f>SUM(J79:J82)</f>
        <v>1894496</v>
      </c>
      <c r="K83" s="63"/>
      <c r="L83" s="62">
        <f>SUM(L79:L82)</f>
        <v>1916464</v>
      </c>
      <c r="O83" s="26"/>
      <c r="P83" s="22"/>
    </row>
    <row r="84" spans="1:17" ht="8" customHeight="1">
      <c r="A84" s="16"/>
      <c r="C84" s="1"/>
      <c r="D84" s="95"/>
      <c r="E84" s="95"/>
      <c r="F84" s="118"/>
      <c r="G84" s="119"/>
      <c r="H84" s="118"/>
      <c r="I84" s="119"/>
      <c r="J84" s="118"/>
      <c r="K84" s="119"/>
      <c r="L84" s="118"/>
      <c r="O84" s="26"/>
      <c r="P84" s="22"/>
    </row>
    <row r="85" spans="1:17" ht="22" customHeight="1">
      <c r="A85" s="16"/>
      <c r="C85" s="237" t="s">
        <v>218</v>
      </c>
      <c r="D85" s="256"/>
      <c r="E85" s="256"/>
      <c r="F85" s="118">
        <f>F76-F83</f>
        <v>389287</v>
      </c>
      <c r="G85" s="119"/>
      <c r="H85" s="118">
        <f>H76-H83</f>
        <v>458828</v>
      </c>
      <c r="I85" s="119"/>
      <c r="J85" s="118">
        <f>J76-J83</f>
        <v>380883</v>
      </c>
      <c r="K85" s="119"/>
      <c r="L85" s="118">
        <f>L76-L83</f>
        <v>455405</v>
      </c>
      <c r="O85" s="26"/>
      <c r="P85" s="22"/>
    </row>
    <row r="86" spans="1:17" ht="22" customHeight="1">
      <c r="A86" s="16"/>
      <c r="C86" s="5" t="s">
        <v>23</v>
      </c>
      <c r="D86" s="255">
        <v>5</v>
      </c>
      <c r="E86" s="255"/>
      <c r="F86" s="22">
        <v>-2443</v>
      </c>
      <c r="G86" s="42"/>
      <c r="H86" s="22">
        <v>-875</v>
      </c>
      <c r="I86" s="42"/>
      <c r="J86" s="22">
        <v>-1598</v>
      </c>
      <c r="K86" s="42"/>
      <c r="L86" s="22">
        <v>0</v>
      </c>
      <c r="O86" s="26"/>
      <c r="P86" s="22"/>
    </row>
    <row r="87" spans="1:17" ht="22" customHeight="1">
      <c r="A87" s="16"/>
      <c r="C87" s="227" t="s">
        <v>219</v>
      </c>
      <c r="D87" s="254"/>
      <c r="E87" s="255"/>
      <c r="F87" s="22"/>
      <c r="G87" s="42"/>
      <c r="H87" s="22"/>
      <c r="I87" s="42"/>
      <c r="J87" s="22"/>
      <c r="K87" s="42"/>
      <c r="L87" s="22"/>
      <c r="O87" s="26"/>
      <c r="P87" s="22"/>
    </row>
    <row r="88" spans="1:17" ht="22" customHeight="1">
      <c r="A88" s="16"/>
      <c r="C88" s="227" t="s">
        <v>220</v>
      </c>
      <c r="D88" s="254">
        <v>14</v>
      </c>
      <c r="E88" s="256"/>
      <c r="F88" s="262">
        <v>4118</v>
      </c>
      <c r="G88" s="263"/>
      <c r="H88" s="262">
        <v>0</v>
      </c>
      <c r="I88" s="263"/>
      <c r="J88" s="262">
        <v>3235</v>
      </c>
      <c r="K88" s="263"/>
      <c r="L88" s="262">
        <v>0</v>
      </c>
      <c r="O88" s="26"/>
      <c r="P88" s="22"/>
    </row>
    <row r="89" spans="1:17" ht="21.65" customHeight="1">
      <c r="A89" s="16"/>
      <c r="C89" s="5" t="s">
        <v>222</v>
      </c>
      <c r="D89" s="138" t="s">
        <v>221</v>
      </c>
      <c r="E89" s="93"/>
      <c r="F89" s="41">
        <v>-15458</v>
      </c>
      <c r="G89" s="42"/>
      <c r="H89" s="41">
        <v>-13698</v>
      </c>
      <c r="I89" s="42"/>
      <c r="J89" s="41">
        <v>0</v>
      </c>
      <c r="K89" s="42"/>
      <c r="L89" s="41">
        <v>0</v>
      </c>
      <c r="O89" s="26"/>
      <c r="P89" s="22"/>
    </row>
    <row r="90" spans="1:17" ht="21.65" customHeight="1">
      <c r="A90" s="16"/>
      <c r="C90" s="331" t="s">
        <v>223</v>
      </c>
      <c r="D90" s="93"/>
      <c r="E90" s="93"/>
      <c r="F90" s="63">
        <f>SUM(F85:F89)</f>
        <v>375504</v>
      </c>
      <c r="G90" s="63"/>
      <c r="H90" s="63">
        <f>SUM(H85:H89)</f>
        <v>444255</v>
      </c>
      <c r="I90" s="63"/>
      <c r="J90" s="63">
        <f>SUM(J85:J89)</f>
        <v>382520</v>
      </c>
      <c r="K90" s="63"/>
      <c r="L90" s="63">
        <f>SUM(L85:L89)</f>
        <v>455405</v>
      </c>
      <c r="O90" s="26"/>
      <c r="P90" s="22"/>
    </row>
    <row r="91" spans="1:17" ht="21.65" customHeight="1">
      <c r="A91" s="16"/>
      <c r="C91" s="5" t="s">
        <v>64</v>
      </c>
      <c r="D91" s="93"/>
      <c r="E91" s="93"/>
      <c r="F91" s="43">
        <v>76290</v>
      </c>
      <c r="G91" s="81"/>
      <c r="H91" s="43">
        <v>91410</v>
      </c>
      <c r="I91" s="42"/>
      <c r="J91" s="43">
        <v>75225</v>
      </c>
      <c r="K91" s="42"/>
      <c r="L91" s="43">
        <v>90967</v>
      </c>
      <c r="O91" s="26"/>
      <c r="P91" s="22"/>
    </row>
    <row r="92" spans="1:17" ht="21.65" customHeight="1" thickBot="1">
      <c r="A92" s="16"/>
      <c r="C92" s="329" t="s">
        <v>77</v>
      </c>
      <c r="D92" s="97"/>
      <c r="E92" s="97"/>
      <c r="F92" s="102">
        <f>SUM(F90-F91)</f>
        <v>299214</v>
      </c>
      <c r="G92" s="103"/>
      <c r="H92" s="102">
        <f>SUM(H90-H91)</f>
        <v>352845</v>
      </c>
      <c r="I92" s="103"/>
      <c r="J92" s="102">
        <f>SUM(J90-J91)</f>
        <v>307295</v>
      </c>
      <c r="K92" s="103"/>
      <c r="L92" s="102">
        <f>SUM(L90-L91)</f>
        <v>364438</v>
      </c>
      <c r="O92" s="26"/>
      <c r="P92" s="22"/>
    </row>
    <row r="93" spans="1:17" ht="8" customHeight="1" thickTop="1">
      <c r="A93" s="16"/>
      <c r="C93" s="1"/>
      <c r="D93" s="95"/>
      <c r="E93" s="95"/>
      <c r="F93" s="118"/>
      <c r="G93" s="119"/>
      <c r="H93" s="118"/>
      <c r="I93" s="119"/>
      <c r="J93" s="118"/>
      <c r="K93" s="119"/>
      <c r="L93" s="118"/>
      <c r="O93" s="26"/>
      <c r="P93" s="22"/>
    </row>
    <row r="94" spans="1:17" ht="21.5" customHeight="1">
      <c r="A94" s="16"/>
      <c r="C94" s="65" t="s">
        <v>147</v>
      </c>
      <c r="D94" s="66"/>
      <c r="E94" s="66"/>
      <c r="F94" s="42"/>
      <c r="G94" s="42"/>
      <c r="H94" s="42"/>
      <c r="I94" s="42"/>
      <c r="J94" s="42"/>
      <c r="K94" s="42"/>
      <c r="L94" s="42"/>
      <c r="O94" s="26"/>
      <c r="P94" s="22"/>
    </row>
    <row r="95" spans="1:17" ht="21.65" customHeight="1">
      <c r="A95" s="16"/>
      <c r="C95" s="64" t="s">
        <v>78</v>
      </c>
      <c r="D95" s="66"/>
      <c r="E95" s="66"/>
      <c r="F95" s="67">
        <f>F97-F96</f>
        <v>297537</v>
      </c>
      <c r="G95" s="67"/>
      <c r="H95" s="67">
        <f>H97-H96</f>
        <v>353146</v>
      </c>
      <c r="I95" s="67"/>
      <c r="J95" s="67">
        <f>J92</f>
        <v>307295</v>
      </c>
      <c r="K95" s="67"/>
      <c r="L95" s="67">
        <f>L92</f>
        <v>364438</v>
      </c>
      <c r="O95" s="26"/>
      <c r="P95" s="22"/>
    </row>
    <row r="96" spans="1:17" ht="21.65" customHeight="1">
      <c r="A96" s="16"/>
      <c r="C96" s="104" t="s">
        <v>72</v>
      </c>
      <c r="D96" s="66"/>
      <c r="E96" s="66"/>
      <c r="F96" s="120">
        <v>1677</v>
      </c>
      <c r="G96" s="67"/>
      <c r="H96" s="120">
        <v>-301</v>
      </c>
      <c r="I96" s="67"/>
      <c r="J96" s="41">
        <v>0</v>
      </c>
      <c r="K96" s="67"/>
      <c r="L96" s="41">
        <v>0</v>
      </c>
      <c r="O96" s="26"/>
      <c r="P96" s="22"/>
    </row>
    <row r="97" spans="1:23" ht="21.65" customHeight="1" thickBot="1">
      <c r="A97" s="16"/>
      <c r="C97" s="101"/>
      <c r="D97" s="105"/>
      <c r="E97" s="105"/>
      <c r="F97" s="109">
        <f>F92</f>
        <v>299214</v>
      </c>
      <c r="G97" s="107"/>
      <c r="H97" s="109">
        <f>H92</f>
        <v>352845</v>
      </c>
      <c r="I97" s="107"/>
      <c r="J97" s="109">
        <f>SUM(J95:J96)</f>
        <v>307295</v>
      </c>
      <c r="K97" s="107"/>
      <c r="L97" s="109">
        <f>SUM(L95:L96)</f>
        <v>364438</v>
      </c>
      <c r="N97" s="26">
        <f>SUM(F95:F96)-F97</f>
        <v>0</v>
      </c>
      <c r="O97" s="95"/>
      <c r="P97" s="26">
        <f>SUM(H95:H96)-H97</f>
        <v>0</v>
      </c>
      <c r="R97" s="26">
        <f>SUM(J95:J96)-J97</f>
        <v>0</v>
      </c>
      <c r="S97" s="26">
        <f>SUM(L95:L96)-L97</f>
        <v>0</v>
      </c>
      <c r="T97" s="26"/>
    </row>
    <row r="98" spans="1:23" ht="7" customHeight="1" thickTop="1">
      <c r="A98" s="16"/>
      <c r="C98" s="1"/>
      <c r="D98" s="95"/>
      <c r="E98" s="95"/>
      <c r="F98" s="94"/>
      <c r="G98" s="28"/>
      <c r="H98" s="216"/>
      <c r="I98" s="28"/>
      <c r="J98" s="94"/>
      <c r="K98" s="28"/>
      <c r="L98" s="216"/>
      <c r="O98" s="26"/>
      <c r="P98" s="22"/>
    </row>
    <row r="99" spans="1:23" ht="22.4" customHeight="1">
      <c r="A99" s="16"/>
      <c r="C99" s="69" t="s">
        <v>143</v>
      </c>
      <c r="D99" s="68"/>
      <c r="E99" s="68"/>
      <c r="F99" s="31"/>
      <c r="G99" s="31"/>
      <c r="H99" s="31"/>
      <c r="I99" s="31"/>
      <c r="J99" s="31"/>
      <c r="K99" s="31"/>
      <c r="L99" s="31"/>
      <c r="O99" s="26"/>
    </row>
    <row r="100" spans="1:23" ht="22.4" customHeight="1" thickBot="1">
      <c r="A100" s="16"/>
      <c r="C100" s="27" t="s">
        <v>123</v>
      </c>
      <c r="F100" s="136">
        <v>0.98</v>
      </c>
      <c r="G100" s="30"/>
      <c r="H100" s="136">
        <v>1.1599999999999999</v>
      </c>
      <c r="I100" s="137"/>
      <c r="J100" s="136">
        <v>1.01</v>
      </c>
      <c r="K100" s="137"/>
      <c r="L100" s="136">
        <v>1.2</v>
      </c>
      <c r="N100" s="328">
        <f>F95/'BS-3-5'!H79</f>
        <v>0.97752465684116463</v>
      </c>
      <c r="O100" s="26"/>
      <c r="P100" s="328">
        <f>H95/'BS-3-5'!J79</f>
        <v>1.1602218294357673</v>
      </c>
    </row>
    <row r="101" spans="1:23" ht="22.4" customHeight="1" thickTop="1" thickBot="1">
      <c r="A101" s="16"/>
      <c r="C101" s="27" t="s">
        <v>107</v>
      </c>
      <c r="D101" s="68"/>
      <c r="E101" s="68"/>
      <c r="F101" s="136">
        <v>0.98</v>
      </c>
      <c r="G101" s="30"/>
      <c r="H101" s="136">
        <v>1.1599999999999999</v>
      </c>
      <c r="I101" s="137"/>
      <c r="J101" s="136">
        <v>1.01</v>
      </c>
      <c r="K101" s="137"/>
      <c r="L101" s="136">
        <v>1.2</v>
      </c>
      <c r="O101" s="26"/>
      <c r="U101" s="26"/>
      <c r="V101" s="26"/>
      <c r="W101" s="26"/>
    </row>
    <row r="102" spans="1:23" ht="22.5" thickTop="1">
      <c r="A102" s="16"/>
      <c r="C102" s="27"/>
      <c r="D102" s="68"/>
      <c r="E102" s="68"/>
      <c r="F102" s="113"/>
      <c r="G102" s="30"/>
      <c r="H102" s="113"/>
      <c r="I102" s="29"/>
      <c r="J102" s="113"/>
      <c r="K102" s="29"/>
      <c r="L102" s="113"/>
      <c r="O102" s="26"/>
    </row>
    <row r="103" spans="1:23" ht="23">
      <c r="A103" s="16"/>
      <c r="C103" s="1" t="s">
        <v>92</v>
      </c>
      <c r="D103" s="95"/>
      <c r="E103" s="95"/>
      <c r="F103" s="94"/>
      <c r="G103" s="28"/>
      <c r="H103" s="94"/>
      <c r="I103" s="28"/>
      <c r="J103" s="94"/>
      <c r="K103" s="28"/>
      <c r="L103" s="94"/>
      <c r="O103" s="26"/>
    </row>
    <row r="104" spans="1:23" ht="23">
      <c r="A104" s="16"/>
      <c r="C104" s="38" t="s">
        <v>75</v>
      </c>
      <c r="D104" s="70"/>
      <c r="E104" s="70"/>
      <c r="F104" s="70"/>
      <c r="G104" s="71"/>
      <c r="H104" s="70"/>
      <c r="I104" s="74"/>
      <c r="J104" s="46"/>
      <c r="K104" s="47"/>
      <c r="L104" s="46"/>
      <c r="O104" s="26"/>
    </row>
    <row r="105" spans="1:23" ht="21.75" customHeight="1">
      <c r="A105" s="16"/>
      <c r="C105" s="38"/>
      <c r="D105" s="70"/>
      <c r="E105" s="70"/>
      <c r="F105" s="70"/>
      <c r="G105" s="71"/>
      <c r="H105" s="70"/>
      <c r="I105" s="74"/>
      <c r="J105" s="46"/>
      <c r="K105" s="47"/>
      <c r="L105" s="46"/>
      <c r="O105" s="26"/>
    </row>
    <row r="106" spans="1:23" ht="22">
      <c r="A106" s="16"/>
      <c r="D106" s="95"/>
      <c r="E106" s="95"/>
      <c r="F106" s="335" t="s">
        <v>30</v>
      </c>
      <c r="G106" s="335"/>
      <c r="H106" s="335"/>
      <c r="I106" s="17"/>
      <c r="J106" s="335" t="s">
        <v>26</v>
      </c>
      <c r="K106" s="335"/>
      <c r="L106" s="335"/>
      <c r="O106" s="26"/>
      <c r="P106" s="34"/>
      <c r="Q106" s="34"/>
      <c r="R106" s="34"/>
      <c r="S106" s="34"/>
      <c r="T106" s="34"/>
    </row>
    <row r="107" spans="1:23" ht="23.9" customHeight="1">
      <c r="A107" s="16"/>
      <c r="D107" s="95"/>
      <c r="E107" s="95"/>
      <c r="F107" s="338" t="s">
        <v>133</v>
      </c>
      <c r="G107" s="338"/>
      <c r="H107" s="338"/>
      <c r="I107" s="19"/>
      <c r="J107" s="338" t="s">
        <v>133</v>
      </c>
      <c r="K107" s="338"/>
      <c r="L107" s="338"/>
      <c r="O107" s="26"/>
    </row>
    <row r="108" spans="1:23" ht="21.5">
      <c r="A108" s="16"/>
      <c r="D108" s="95"/>
      <c r="E108" s="95"/>
      <c r="F108" s="338" t="s">
        <v>132</v>
      </c>
      <c r="G108" s="338"/>
      <c r="H108" s="338"/>
      <c r="I108" s="19"/>
      <c r="J108" s="338" t="s">
        <v>132</v>
      </c>
      <c r="K108" s="338"/>
      <c r="L108" s="338"/>
      <c r="O108" s="26"/>
    </row>
    <row r="109" spans="1:23" ht="21.5">
      <c r="A109" s="16"/>
      <c r="D109" s="93"/>
      <c r="E109" s="93"/>
      <c r="F109" s="228">
        <v>2563</v>
      </c>
      <c r="G109" s="228"/>
      <c r="H109" s="228">
        <v>2562</v>
      </c>
      <c r="I109" s="228"/>
      <c r="J109" s="228">
        <v>2563</v>
      </c>
      <c r="K109" s="228"/>
      <c r="L109" s="228">
        <v>2562</v>
      </c>
      <c r="O109" s="26"/>
    </row>
    <row r="110" spans="1:23" ht="21.5">
      <c r="A110" s="16"/>
      <c r="D110" s="93"/>
      <c r="E110" s="93"/>
      <c r="F110" s="336" t="s">
        <v>29</v>
      </c>
      <c r="G110" s="336"/>
      <c r="H110" s="336"/>
      <c r="I110" s="336"/>
      <c r="J110" s="336"/>
      <c r="K110" s="336"/>
      <c r="L110" s="336"/>
      <c r="O110" s="26"/>
      <c r="U110" s="34"/>
      <c r="V110" s="34"/>
      <c r="W110" s="34"/>
    </row>
    <row r="111" spans="1:23" ht="22">
      <c r="A111" s="16"/>
      <c r="C111" s="23" t="s">
        <v>77</v>
      </c>
      <c r="F111" s="63">
        <f>F97</f>
        <v>299214</v>
      </c>
      <c r="G111" s="52"/>
      <c r="H111" s="63">
        <f>H97</f>
        <v>352845</v>
      </c>
      <c r="I111" s="63"/>
      <c r="J111" s="63">
        <f>J97</f>
        <v>307295</v>
      </c>
      <c r="K111" s="63"/>
      <c r="L111" s="63">
        <f>L97</f>
        <v>364438</v>
      </c>
      <c r="O111" s="26"/>
    </row>
    <row r="112" spans="1:23" ht="22">
      <c r="A112" s="16"/>
      <c r="C112" s="23"/>
      <c r="D112" s="93"/>
      <c r="E112" s="93"/>
      <c r="F112" s="63"/>
      <c r="G112" s="63"/>
      <c r="H112" s="63"/>
      <c r="I112" s="63"/>
      <c r="J112" s="63"/>
      <c r="K112" s="63"/>
      <c r="L112" s="63"/>
      <c r="O112" s="26"/>
    </row>
    <row r="113" spans="1:20" ht="22">
      <c r="A113" s="16"/>
      <c r="C113" s="266" t="s">
        <v>73</v>
      </c>
      <c r="D113" s="93"/>
      <c r="E113" s="93"/>
      <c r="F113" s="63"/>
      <c r="G113" s="63"/>
      <c r="H113" s="63"/>
      <c r="I113" s="63"/>
      <c r="J113" s="63"/>
      <c r="K113" s="63"/>
      <c r="L113" s="63"/>
      <c r="O113" s="26"/>
    </row>
    <row r="114" spans="1:20" ht="22">
      <c r="A114" s="16"/>
      <c r="C114" s="44" t="s">
        <v>154</v>
      </c>
      <c r="D114" s="93"/>
      <c r="E114" s="93"/>
      <c r="F114" s="63"/>
      <c r="G114" s="63"/>
      <c r="H114" s="63"/>
      <c r="I114" s="63"/>
      <c r="J114" s="63"/>
      <c r="K114" s="63"/>
      <c r="L114" s="63"/>
      <c r="O114" s="26"/>
    </row>
    <row r="115" spans="1:20" ht="22">
      <c r="A115" s="16"/>
      <c r="C115" s="44" t="s">
        <v>155</v>
      </c>
      <c r="D115" s="93"/>
      <c r="E115" s="93"/>
      <c r="F115" s="63"/>
      <c r="G115" s="63"/>
      <c r="H115" s="63"/>
      <c r="I115" s="63"/>
      <c r="J115" s="63"/>
      <c r="K115" s="63"/>
      <c r="L115" s="63"/>
      <c r="O115" s="26"/>
    </row>
    <row r="116" spans="1:20" ht="21.5">
      <c r="A116" s="16"/>
      <c r="C116" s="265" t="s">
        <v>224</v>
      </c>
      <c r="D116" s="93"/>
      <c r="E116" s="93"/>
      <c r="F116" s="41">
        <v>-3944</v>
      </c>
      <c r="G116" s="42"/>
      <c r="H116" s="41">
        <v>4780</v>
      </c>
      <c r="I116" s="42"/>
      <c r="J116" s="41">
        <v>0</v>
      </c>
      <c r="K116" s="42"/>
      <c r="L116" s="41">
        <v>0</v>
      </c>
      <c r="O116" s="26"/>
    </row>
    <row r="117" spans="1:20" ht="21.5">
      <c r="A117" s="16"/>
      <c r="C117" s="39"/>
      <c r="D117" s="93"/>
      <c r="E117" s="93"/>
      <c r="F117" s="42"/>
      <c r="G117" s="42"/>
      <c r="H117" s="42"/>
      <c r="I117" s="42"/>
      <c r="J117" s="42"/>
      <c r="K117" s="42"/>
      <c r="L117" s="42"/>
      <c r="O117" s="26"/>
    </row>
    <row r="118" spans="1:20" ht="22">
      <c r="A118" s="16"/>
      <c r="C118" s="44" t="s">
        <v>156</v>
      </c>
      <c r="D118" s="93"/>
      <c r="E118" s="93"/>
      <c r="F118" s="42"/>
      <c r="G118" s="42"/>
      <c r="H118" s="42"/>
      <c r="I118" s="42"/>
      <c r="J118" s="42"/>
      <c r="K118" s="42"/>
      <c r="L118" s="42"/>
      <c r="O118" s="26"/>
    </row>
    <row r="119" spans="1:20" ht="22">
      <c r="A119" s="16"/>
      <c r="C119" s="44" t="s">
        <v>155</v>
      </c>
      <c r="D119" s="93"/>
      <c r="E119" s="93"/>
      <c r="F119" s="42"/>
      <c r="G119" s="42"/>
      <c r="H119" s="42"/>
      <c r="I119" s="42"/>
      <c r="J119" s="42"/>
      <c r="K119" s="42"/>
      <c r="L119" s="42"/>
      <c r="O119" s="26"/>
    </row>
    <row r="120" spans="1:20" ht="21.5">
      <c r="A120" s="16"/>
      <c r="C120" s="5" t="s">
        <v>135</v>
      </c>
      <c r="D120" s="93"/>
      <c r="E120" s="93"/>
      <c r="F120" s="22"/>
      <c r="G120" s="42"/>
      <c r="H120" s="22"/>
      <c r="I120" s="42"/>
      <c r="J120" s="22"/>
      <c r="K120" s="42"/>
      <c r="L120" s="22"/>
      <c r="O120" s="26"/>
    </row>
    <row r="121" spans="1:20" ht="21.5">
      <c r="A121" s="16"/>
      <c r="C121" s="5" t="s">
        <v>136</v>
      </c>
      <c r="D121" s="93"/>
      <c r="E121" s="93"/>
      <c r="F121" s="41">
        <v>0</v>
      </c>
      <c r="G121" s="42"/>
      <c r="H121" s="41">
        <v>525</v>
      </c>
      <c r="I121" s="42"/>
      <c r="J121" s="41">
        <v>0</v>
      </c>
      <c r="K121" s="42"/>
      <c r="L121" s="41">
        <v>525</v>
      </c>
      <c r="O121" s="26"/>
    </row>
    <row r="122" spans="1:20" ht="22">
      <c r="A122" s="16"/>
      <c r="C122" s="8" t="s">
        <v>225</v>
      </c>
      <c r="D122" s="46"/>
      <c r="E122" s="46"/>
      <c r="F122" s="91">
        <f>SUM(F116,F121)</f>
        <v>-3944</v>
      </c>
      <c r="G122" s="63"/>
      <c r="H122" s="91">
        <f>SUM(H116,H121)</f>
        <v>5305</v>
      </c>
      <c r="I122" s="63"/>
      <c r="J122" s="91">
        <f>SUM(J116,J121)</f>
        <v>0</v>
      </c>
      <c r="K122" s="63"/>
      <c r="L122" s="91">
        <f>SUM(L116,L121)</f>
        <v>525</v>
      </c>
      <c r="O122" s="26"/>
    </row>
    <row r="123" spans="1:20" ht="22.5" thickBot="1">
      <c r="A123" s="16"/>
      <c r="C123" s="8" t="s">
        <v>158</v>
      </c>
      <c r="D123" s="93"/>
      <c r="E123" s="93"/>
      <c r="F123" s="109">
        <f>F111+F122</f>
        <v>295270</v>
      </c>
      <c r="G123" s="107"/>
      <c r="H123" s="109">
        <f>H111+H122</f>
        <v>358150</v>
      </c>
      <c r="I123" s="107"/>
      <c r="J123" s="109">
        <f>J111+J122</f>
        <v>307295</v>
      </c>
      <c r="K123" s="107"/>
      <c r="L123" s="109">
        <f>L111+L122</f>
        <v>364963</v>
      </c>
      <c r="O123" s="26"/>
    </row>
    <row r="124" spans="1:20" ht="22.5" thickTop="1">
      <c r="A124" s="16"/>
      <c r="C124" s="8"/>
      <c r="D124" s="93"/>
      <c r="E124" s="93"/>
      <c r="F124" s="52"/>
      <c r="G124" s="52"/>
      <c r="H124" s="52"/>
      <c r="I124" s="52"/>
      <c r="J124" s="52"/>
      <c r="K124" s="52"/>
      <c r="L124" s="52"/>
      <c r="O124" s="26"/>
    </row>
    <row r="125" spans="1:20" ht="22">
      <c r="A125" s="16"/>
      <c r="C125" s="8" t="s">
        <v>180</v>
      </c>
      <c r="D125" s="93"/>
      <c r="E125" s="93"/>
      <c r="F125" s="52"/>
      <c r="G125" s="52"/>
      <c r="H125" s="52"/>
      <c r="I125" s="52"/>
      <c r="J125" s="52"/>
      <c r="K125" s="52"/>
      <c r="L125" s="52"/>
      <c r="O125" s="26"/>
    </row>
    <row r="126" spans="1:20" ht="21.5">
      <c r="A126" s="16"/>
      <c r="C126" s="5" t="s">
        <v>67</v>
      </c>
      <c r="D126" s="93"/>
      <c r="E126" s="93"/>
      <c r="F126" s="42">
        <v>294050</v>
      </c>
      <c r="G126" s="42"/>
      <c r="H126" s="42">
        <v>357953</v>
      </c>
      <c r="I126" s="67"/>
      <c r="J126" s="67">
        <v>307295</v>
      </c>
      <c r="K126" s="67"/>
      <c r="L126" s="67">
        <v>364963</v>
      </c>
      <c r="O126" s="26"/>
    </row>
    <row r="127" spans="1:20" ht="21.5">
      <c r="A127" s="16"/>
      <c r="C127" s="5" t="s">
        <v>57</v>
      </c>
      <c r="D127" s="93"/>
      <c r="E127" s="93"/>
      <c r="F127" s="41">
        <v>1220</v>
      </c>
      <c r="G127" s="42"/>
      <c r="H127" s="41">
        <v>197</v>
      </c>
      <c r="I127" s="67"/>
      <c r="J127" s="41">
        <v>0</v>
      </c>
      <c r="K127" s="67"/>
      <c r="L127" s="41">
        <v>0</v>
      </c>
      <c r="O127" s="26"/>
    </row>
    <row r="128" spans="1:20" ht="22.5" thickBot="1">
      <c r="A128" s="16"/>
      <c r="C128" s="8"/>
      <c r="D128" s="93"/>
      <c r="E128" s="93"/>
      <c r="F128" s="109">
        <f>F123</f>
        <v>295270</v>
      </c>
      <c r="G128" s="107"/>
      <c r="H128" s="109">
        <f>H123</f>
        <v>358150</v>
      </c>
      <c r="I128" s="107"/>
      <c r="J128" s="109">
        <f>SUM(J126:J127)</f>
        <v>307295</v>
      </c>
      <c r="K128" s="107"/>
      <c r="L128" s="109">
        <f>L123</f>
        <v>364963</v>
      </c>
      <c r="N128" s="26">
        <f>SUM(F126:F127)-F128</f>
        <v>0</v>
      </c>
      <c r="O128" s="95"/>
      <c r="P128" s="26">
        <f>SUM(H126:H127)-H128</f>
        <v>0</v>
      </c>
      <c r="R128" s="26">
        <f>SUM(J126:J127)-J128</f>
        <v>0</v>
      </c>
      <c r="S128" s="26">
        <f>SUM(L126:L127)-L128</f>
        <v>0</v>
      </c>
      <c r="T128" s="26">
        <f>SUM(I125:I126)-I127</f>
        <v>0</v>
      </c>
    </row>
    <row r="129" spans="1:23" ht="22.5" thickTop="1">
      <c r="A129" s="16"/>
      <c r="D129" s="93"/>
      <c r="E129" s="93"/>
      <c r="F129" s="89"/>
      <c r="G129" s="89"/>
      <c r="H129" s="89"/>
      <c r="I129" s="89"/>
      <c r="J129" s="89"/>
      <c r="K129" s="89"/>
      <c r="L129" s="89"/>
    </row>
    <row r="130" spans="1:23" ht="21.5">
      <c r="A130" s="16"/>
    </row>
    <row r="131" spans="1:23" ht="21.5">
      <c r="A131" s="16"/>
    </row>
    <row r="132" spans="1:23" ht="21.5">
      <c r="A132" s="16"/>
      <c r="U132" s="26">
        <f>SUM(J126:J127)-J128</f>
        <v>0</v>
      </c>
      <c r="V132" s="26">
        <f>SUM(K125:K126)-K127</f>
        <v>0</v>
      </c>
      <c r="W132" s="26">
        <f>SUM(L126:L127)-L128</f>
        <v>0</v>
      </c>
    </row>
    <row r="133" spans="1:23" ht="21.5">
      <c r="A133" s="16"/>
    </row>
    <row r="134" spans="1:23" ht="21.5">
      <c r="A134" s="16"/>
    </row>
    <row r="135" spans="1:23" ht="21.5">
      <c r="A135" s="16"/>
    </row>
    <row r="136" spans="1:23" ht="21.5">
      <c r="A136" s="16"/>
    </row>
    <row r="137" spans="1:23" ht="21.5">
      <c r="A137" s="16"/>
    </row>
    <row r="138" spans="1:23" ht="21.5">
      <c r="A138" s="16"/>
    </row>
    <row r="139" spans="1:23" ht="21.5">
      <c r="A139" s="16"/>
    </row>
    <row r="140" spans="1:23" ht="21.5">
      <c r="A140" s="16"/>
    </row>
    <row r="141" spans="1:23" ht="21.5">
      <c r="A141" s="16"/>
    </row>
    <row r="142" spans="1:23" ht="21.5">
      <c r="A142" s="16"/>
    </row>
    <row r="143" spans="1:23" ht="21.5">
      <c r="A143" s="16"/>
    </row>
    <row r="144" spans="1:23" ht="21.5">
      <c r="A144" s="16"/>
    </row>
    <row r="145" spans="1:1" ht="21.5">
      <c r="A145" s="16"/>
    </row>
    <row r="146" spans="1:1" ht="21.5">
      <c r="A146" s="16"/>
    </row>
    <row r="147" spans="1:1" ht="21.5">
      <c r="A147" s="16"/>
    </row>
    <row r="148" spans="1:1" ht="21.5">
      <c r="A148" s="16"/>
    </row>
    <row r="149" spans="1:1" ht="21.5">
      <c r="A149" s="16"/>
    </row>
    <row r="150" spans="1:1" ht="21.5">
      <c r="A150" s="16"/>
    </row>
    <row r="151" spans="1:1" ht="21.5">
      <c r="A151" s="16"/>
    </row>
    <row r="152" spans="1:1" ht="21.5">
      <c r="A152" s="16"/>
    </row>
    <row r="153" spans="1:1" ht="21.5">
      <c r="A153" s="16"/>
    </row>
    <row r="154" spans="1:1" ht="21.5">
      <c r="A154" s="16"/>
    </row>
    <row r="155" spans="1:1" ht="21.5">
      <c r="A155" s="16"/>
    </row>
    <row r="156" spans="1:1" ht="21.5">
      <c r="A156" s="16"/>
    </row>
    <row r="157" spans="1:1" ht="21.5">
      <c r="A157" s="16"/>
    </row>
    <row r="158" spans="1:1" ht="21.5">
      <c r="A158" s="16"/>
    </row>
    <row r="159" spans="1:1" ht="21.5">
      <c r="A159" s="16"/>
    </row>
    <row r="160" spans="1:1" ht="21.5">
      <c r="A160" s="16"/>
    </row>
    <row r="161" spans="1:30" ht="21.5">
      <c r="A161" s="16"/>
    </row>
    <row r="162" spans="1:30" s="121" customFormat="1" ht="21.5">
      <c r="A162" s="16"/>
      <c r="B162" s="2"/>
      <c r="C162" s="5"/>
      <c r="D162" s="2"/>
      <c r="E162" s="2"/>
      <c r="F162" s="2"/>
      <c r="G162" s="19"/>
      <c r="H162" s="2"/>
      <c r="I162" s="2"/>
      <c r="J162" s="2"/>
      <c r="K162" s="2"/>
      <c r="L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1.5">
      <c r="A163" s="16"/>
    </row>
    <row r="164" spans="1:30" ht="21.5">
      <c r="A164" s="16"/>
    </row>
    <row r="165" spans="1:30" ht="21.5">
      <c r="A165" s="122"/>
      <c r="B165" s="121"/>
    </row>
    <row r="166" spans="1:30" ht="21.5">
      <c r="A166" s="16"/>
      <c r="X166" s="121"/>
      <c r="Y166" s="121"/>
      <c r="Z166" s="121"/>
      <c r="AA166" s="121"/>
      <c r="AB166" s="121"/>
      <c r="AC166" s="121"/>
    </row>
    <row r="167" spans="1:30" ht="21.5">
      <c r="A167" s="16"/>
      <c r="AD167" s="121"/>
    </row>
    <row r="168" spans="1:30" ht="21.5">
      <c r="A168" s="16"/>
    </row>
    <row r="169" spans="1:30" ht="21.5">
      <c r="A169" s="16"/>
    </row>
    <row r="170" spans="1:30" ht="21.5">
      <c r="A170" s="16"/>
    </row>
    <row r="171" spans="1:30" ht="21.5">
      <c r="A171" s="16"/>
    </row>
    <row r="172" spans="1:30" ht="21.5">
      <c r="A172" s="16"/>
    </row>
    <row r="173" spans="1:30" ht="21.5">
      <c r="A173" s="16"/>
    </row>
    <row r="174" spans="1:30" ht="21.5">
      <c r="A174" s="16"/>
    </row>
    <row r="175" spans="1:30" ht="21.5">
      <c r="A175" s="16"/>
    </row>
    <row r="176" spans="1:30" ht="21.5">
      <c r="A176" s="16"/>
    </row>
    <row r="177" spans="1:1" ht="21.5">
      <c r="A177" s="16"/>
    </row>
    <row r="178" spans="1:1" ht="21.5">
      <c r="A178" s="16"/>
    </row>
    <row r="179" spans="1:1" ht="21.5">
      <c r="A179" s="16"/>
    </row>
    <row r="180" spans="1:1" ht="21.5">
      <c r="A180" s="16"/>
    </row>
    <row r="181" spans="1:1" ht="21.5">
      <c r="A181" s="16"/>
    </row>
    <row r="182" spans="1:1" ht="21.5">
      <c r="A182" s="16"/>
    </row>
    <row r="183" spans="1:1" ht="21.5">
      <c r="A183" s="16"/>
    </row>
    <row r="184" spans="1:1" ht="21.5">
      <c r="A184" s="16"/>
    </row>
    <row r="185" spans="1:1" ht="21.5">
      <c r="A185" s="16"/>
    </row>
  </sheetData>
  <mergeCells count="35">
    <mergeCell ref="W8:AC8"/>
    <mergeCell ref="F44:H44"/>
    <mergeCell ref="J44:L44"/>
    <mergeCell ref="J45:L45"/>
    <mergeCell ref="F45:H45"/>
    <mergeCell ref="W4:Y4"/>
    <mergeCell ref="AA4:AC4"/>
    <mergeCell ref="W5:Y5"/>
    <mergeCell ref="AA5:AC5"/>
    <mergeCell ref="W6:Y6"/>
    <mergeCell ref="AA6:AC6"/>
    <mergeCell ref="J68:L68"/>
    <mergeCell ref="F68:H68"/>
    <mergeCell ref="F70:L70"/>
    <mergeCell ref="F110:L110"/>
    <mergeCell ref="F47:L47"/>
    <mergeCell ref="F67:H67"/>
    <mergeCell ref="J67:L67"/>
    <mergeCell ref="F106:H106"/>
    <mergeCell ref="J106:L106"/>
    <mergeCell ref="F107:H107"/>
    <mergeCell ref="J107:L107"/>
    <mergeCell ref="F108:H108"/>
    <mergeCell ref="J108:L108"/>
    <mergeCell ref="F66:H66"/>
    <mergeCell ref="J66:L66"/>
    <mergeCell ref="F4:H4"/>
    <mergeCell ref="J4:L4"/>
    <mergeCell ref="F8:L8"/>
    <mergeCell ref="F43:H43"/>
    <mergeCell ref="J43:L43"/>
    <mergeCell ref="F5:H5"/>
    <mergeCell ref="J5:L5"/>
    <mergeCell ref="F6:H6"/>
    <mergeCell ref="J6:L6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in="2" max="11" man="1"/>
    <brk id="62" min="2" max="11" man="1"/>
    <brk id="101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6"/>
  <sheetViews>
    <sheetView view="pageBreakPreview" zoomScale="80" zoomScaleNormal="70" zoomScaleSheetLayoutView="80" workbookViewId="0">
      <selection activeCell="A8" sqref="A8"/>
    </sheetView>
  </sheetViews>
  <sheetFormatPr defaultColWidth="10.54296875" defaultRowHeight="21.5"/>
  <cols>
    <col min="1" max="1" width="49.81640625" style="5" customWidth="1"/>
    <col min="2" max="2" width="7.54296875" style="12" customWidth="1"/>
    <col min="3" max="3" width="1" style="19" customWidth="1"/>
    <col min="4" max="4" width="10.1796875" style="2" customWidth="1"/>
    <col min="5" max="5" width="1" style="19" customWidth="1"/>
    <col min="6" max="6" width="9" style="2" bestFit="1" customWidth="1"/>
    <col min="7" max="7" width="1" style="19" customWidth="1"/>
    <col min="8" max="8" width="8.81640625" style="2" customWidth="1"/>
    <col min="9" max="9" width="1" style="19" customWidth="1"/>
    <col min="10" max="10" width="8.453125" style="2" customWidth="1"/>
    <col min="11" max="11" width="1" style="19" customWidth="1"/>
    <col min="12" max="12" width="10.453125" style="2" customWidth="1"/>
    <col min="13" max="13" width="1" style="19" customWidth="1"/>
    <col min="14" max="14" width="10.1796875" style="2" customWidth="1"/>
    <col min="15" max="15" width="1" style="2" customWidth="1"/>
    <col min="16" max="16" width="9.1796875" style="19" customWidth="1"/>
    <col min="17" max="17" width="1" style="19" customWidth="1"/>
    <col min="18" max="18" width="8.453125" style="19" customWidth="1"/>
    <col min="19" max="19" width="1" style="19" customWidth="1"/>
    <col min="20" max="20" width="10.54296875" style="2" bestFit="1" customWidth="1"/>
    <col min="21" max="21" width="1" style="19" customWidth="1"/>
    <col min="22" max="22" width="9" style="2" bestFit="1" customWidth="1"/>
    <col min="23" max="23" width="1" style="19" customWidth="1"/>
    <col min="24" max="24" width="10.54296875" style="2" bestFit="1" customWidth="1"/>
    <col min="25" max="25" width="1.453125" style="2" customWidth="1"/>
    <col min="26" max="26" width="12.453125" style="2" customWidth="1"/>
    <col min="27" max="232" width="9.453125" style="2" customWidth="1"/>
    <col min="233" max="233" width="65.453125" style="2" customWidth="1"/>
    <col min="234" max="234" width="8.453125" style="2" customWidth="1"/>
    <col min="235" max="235" width="1.453125" style="2" customWidth="1"/>
    <col min="236" max="256" width="10.54296875" style="2"/>
    <col min="257" max="257" width="51.54296875" style="2" customWidth="1"/>
    <col min="258" max="258" width="7.453125" style="2" customWidth="1"/>
    <col min="259" max="259" width="1.453125" style="2" customWidth="1"/>
    <col min="260" max="260" width="9.453125" style="2" customWidth="1"/>
    <col min="261" max="261" width="1.453125" style="2" customWidth="1"/>
    <col min="262" max="262" width="8.54296875" style="2" customWidth="1"/>
    <col min="263" max="263" width="1.453125" style="2" customWidth="1"/>
    <col min="264" max="264" width="11.54296875" style="2" customWidth="1"/>
    <col min="265" max="265" width="1.453125" style="2" customWidth="1"/>
    <col min="266" max="266" width="10.453125" style="2" customWidth="1"/>
    <col min="267" max="267" width="1.453125" style="2" customWidth="1"/>
    <col min="268" max="268" width="8.54296875" style="2" customWidth="1"/>
    <col min="269" max="269" width="1.453125" style="2" customWidth="1"/>
    <col min="270" max="270" width="13.54296875" style="2" customWidth="1"/>
    <col min="271" max="271" width="1.453125" style="2" customWidth="1"/>
    <col min="272" max="272" width="12.54296875" style="2" customWidth="1"/>
    <col min="273" max="273" width="1.453125" style="2" customWidth="1"/>
    <col min="274" max="274" width="13" style="2" customWidth="1"/>
    <col min="275" max="275" width="1.453125" style="2" customWidth="1"/>
    <col min="276" max="276" width="10.54296875" style="2" customWidth="1"/>
    <col min="277" max="277" width="1.453125" style="2" customWidth="1"/>
    <col min="278" max="278" width="10.453125" style="2" customWidth="1"/>
    <col min="279" max="279" width="1.453125" style="2" customWidth="1"/>
    <col min="280" max="280" width="9.54296875" style="2" customWidth="1"/>
    <col min="281" max="281" width="1.453125" style="2" customWidth="1"/>
    <col min="282" max="488" width="9.453125" style="2" customWidth="1"/>
    <col min="489" max="489" width="65.453125" style="2" customWidth="1"/>
    <col min="490" max="490" width="8.453125" style="2" customWidth="1"/>
    <col min="491" max="491" width="1.453125" style="2" customWidth="1"/>
    <col min="492" max="512" width="10.54296875" style="2"/>
    <col min="513" max="513" width="51.54296875" style="2" customWidth="1"/>
    <col min="514" max="514" width="7.453125" style="2" customWidth="1"/>
    <col min="515" max="515" width="1.453125" style="2" customWidth="1"/>
    <col min="516" max="516" width="9.453125" style="2" customWidth="1"/>
    <col min="517" max="517" width="1.453125" style="2" customWidth="1"/>
    <col min="518" max="518" width="8.54296875" style="2" customWidth="1"/>
    <col min="519" max="519" width="1.453125" style="2" customWidth="1"/>
    <col min="520" max="520" width="11.54296875" style="2" customWidth="1"/>
    <col min="521" max="521" width="1.453125" style="2" customWidth="1"/>
    <col min="522" max="522" width="10.453125" style="2" customWidth="1"/>
    <col min="523" max="523" width="1.453125" style="2" customWidth="1"/>
    <col min="524" max="524" width="8.54296875" style="2" customWidth="1"/>
    <col min="525" max="525" width="1.453125" style="2" customWidth="1"/>
    <col min="526" max="526" width="13.54296875" style="2" customWidth="1"/>
    <col min="527" max="527" width="1.453125" style="2" customWidth="1"/>
    <col min="528" max="528" width="12.54296875" style="2" customWidth="1"/>
    <col min="529" max="529" width="1.453125" style="2" customWidth="1"/>
    <col min="530" max="530" width="13" style="2" customWidth="1"/>
    <col min="531" max="531" width="1.453125" style="2" customWidth="1"/>
    <col min="532" max="532" width="10.54296875" style="2" customWidth="1"/>
    <col min="533" max="533" width="1.453125" style="2" customWidth="1"/>
    <col min="534" max="534" width="10.453125" style="2" customWidth="1"/>
    <col min="535" max="535" width="1.453125" style="2" customWidth="1"/>
    <col min="536" max="536" width="9.54296875" style="2" customWidth="1"/>
    <col min="537" max="537" width="1.453125" style="2" customWidth="1"/>
    <col min="538" max="744" width="9.453125" style="2" customWidth="1"/>
    <col min="745" max="745" width="65.453125" style="2" customWidth="1"/>
    <col min="746" max="746" width="8.453125" style="2" customWidth="1"/>
    <col min="747" max="747" width="1.453125" style="2" customWidth="1"/>
    <col min="748" max="768" width="10.54296875" style="2"/>
    <col min="769" max="769" width="51.54296875" style="2" customWidth="1"/>
    <col min="770" max="770" width="7.453125" style="2" customWidth="1"/>
    <col min="771" max="771" width="1.453125" style="2" customWidth="1"/>
    <col min="772" max="772" width="9.453125" style="2" customWidth="1"/>
    <col min="773" max="773" width="1.453125" style="2" customWidth="1"/>
    <col min="774" max="774" width="8.54296875" style="2" customWidth="1"/>
    <col min="775" max="775" width="1.453125" style="2" customWidth="1"/>
    <col min="776" max="776" width="11.54296875" style="2" customWidth="1"/>
    <col min="777" max="777" width="1.453125" style="2" customWidth="1"/>
    <col min="778" max="778" width="10.453125" style="2" customWidth="1"/>
    <col min="779" max="779" width="1.453125" style="2" customWidth="1"/>
    <col min="780" max="780" width="8.54296875" style="2" customWidth="1"/>
    <col min="781" max="781" width="1.453125" style="2" customWidth="1"/>
    <col min="782" max="782" width="13.54296875" style="2" customWidth="1"/>
    <col min="783" max="783" width="1.453125" style="2" customWidth="1"/>
    <col min="784" max="784" width="12.54296875" style="2" customWidth="1"/>
    <col min="785" max="785" width="1.453125" style="2" customWidth="1"/>
    <col min="786" max="786" width="13" style="2" customWidth="1"/>
    <col min="787" max="787" width="1.453125" style="2" customWidth="1"/>
    <col min="788" max="788" width="10.54296875" style="2" customWidth="1"/>
    <col min="789" max="789" width="1.453125" style="2" customWidth="1"/>
    <col min="790" max="790" width="10.453125" style="2" customWidth="1"/>
    <col min="791" max="791" width="1.453125" style="2" customWidth="1"/>
    <col min="792" max="792" width="9.54296875" style="2" customWidth="1"/>
    <col min="793" max="793" width="1.453125" style="2" customWidth="1"/>
    <col min="794" max="1000" width="9.453125" style="2" customWidth="1"/>
    <col min="1001" max="1001" width="65.453125" style="2" customWidth="1"/>
    <col min="1002" max="1002" width="8.453125" style="2" customWidth="1"/>
    <col min="1003" max="1003" width="1.453125" style="2" customWidth="1"/>
    <col min="1004" max="1024" width="10.54296875" style="2"/>
    <col min="1025" max="1025" width="51.54296875" style="2" customWidth="1"/>
    <col min="1026" max="1026" width="7.453125" style="2" customWidth="1"/>
    <col min="1027" max="1027" width="1.453125" style="2" customWidth="1"/>
    <col min="1028" max="1028" width="9.453125" style="2" customWidth="1"/>
    <col min="1029" max="1029" width="1.453125" style="2" customWidth="1"/>
    <col min="1030" max="1030" width="8.54296875" style="2" customWidth="1"/>
    <col min="1031" max="1031" width="1.453125" style="2" customWidth="1"/>
    <col min="1032" max="1032" width="11.54296875" style="2" customWidth="1"/>
    <col min="1033" max="1033" width="1.453125" style="2" customWidth="1"/>
    <col min="1034" max="1034" width="10.453125" style="2" customWidth="1"/>
    <col min="1035" max="1035" width="1.453125" style="2" customWidth="1"/>
    <col min="1036" max="1036" width="8.54296875" style="2" customWidth="1"/>
    <col min="1037" max="1037" width="1.453125" style="2" customWidth="1"/>
    <col min="1038" max="1038" width="13.54296875" style="2" customWidth="1"/>
    <col min="1039" max="1039" width="1.453125" style="2" customWidth="1"/>
    <col min="1040" max="1040" width="12.54296875" style="2" customWidth="1"/>
    <col min="1041" max="1041" width="1.453125" style="2" customWidth="1"/>
    <col min="1042" max="1042" width="13" style="2" customWidth="1"/>
    <col min="1043" max="1043" width="1.453125" style="2" customWidth="1"/>
    <col min="1044" max="1044" width="10.54296875" style="2" customWidth="1"/>
    <col min="1045" max="1045" width="1.453125" style="2" customWidth="1"/>
    <col min="1046" max="1046" width="10.453125" style="2" customWidth="1"/>
    <col min="1047" max="1047" width="1.453125" style="2" customWidth="1"/>
    <col min="1048" max="1048" width="9.54296875" style="2" customWidth="1"/>
    <col min="1049" max="1049" width="1.453125" style="2" customWidth="1"/>
    <col min="1050" max="1256" width="9.453125" style="2" customWidth="1"/>
    <col min="1257" max="1257" width="65.453125" style="2" customWidth="1"/>
    <col min="1258" max="1258" width="8.453125" style="2" customWidth="1"/>
    <col min="1259" max="1259" width="1.453125" style="2" customWidth="1"/>
    <col min="1260" max="1280" width="10.54296875" style="2"/>
    <col min="1281" max="1281" width="51.54296875" style="2" customWidth="1"/>
    <col min="1282" max="1282" width="7.453125" style="2" customWidth="1"/>
    <col min="1283" max="1283" width="1.453125" style="2" customWidth="1"/>
    <col min="1284" max="1284" width="9.453125" style="2" customWidth="1"/>
    <col min="1285" max="1285" width="1.453125" style="2" customWidth="1"/>
    <col min="1286" max="1286" width="8.54296875" style="2" customWidth="1"/>
    <col min="1287" max="1287" width="1.453125" style="2" customWidth="1"/>
    <col min="1288" max="1288" width="11.54296875" style="2" customWidth="1"/>
    <col min="1289" max="1289" width="1.453125" style="2" customWidth="1"/>
    <col min="1290" max="1290" width="10.453125" style="2" customWidth="1"/>
    <col min="1291" max="1291" width="1.453125" style="2" customWidth="1"/>
    <col min="1292" max="1292" width="8.54296875" style="2" customWidth="1"/>
    <col min="1293" max="1293" width="1.453125" style="2" customWidth="1"/>
    <col min="1294" max="1294" width="13.54296875" style="2" customWidth="1"/>
    <col min="1295" max="1295" width="1.453125" style="2" customWidth="1"/>
    <col min="1296" max="1296" width="12.54296875" style="2" customWidth="1"/>
    <col min="1297" max="1297" width="1.453125" style="2" customWidth="1"/>
    <col min="1298" max="1298" width="13" style="2" customWidth="1"/>
    <col min="1299" max="1299" width="1.453125" style="2" customWidth="1"/>
    <col min="1300" max="1300" width="10.54296875" style="2" customWidth="1"/>
    <col min="1301" max="1301" width="1.453125" style="2" customWidth="1"/>
    <col min="1302" max="1302" width="10.453125" style="2" customWidth="1"/>
    <col min="1303" max="1303" width="1.453125" style="2" customWidth="1"/>
    <col min="1304" max="1304" width="9.54296875" style="2" customWidth="1"/>
    <col min="1305" max="1305" width="1.453125" style="2" customWidth="1"/>
    <col min="1306" max="1512" width="9.453125" style="2" customWidth="1"/>
    <col min="1513" max="1513" width="65.453125" style="2" customWidth="1"/>
    <col min="1514" max="1514" width="8.453125" style="2" customWidth="1"/>
    <col min="1515" max="1515" width="1.453125" style="2" customWidth="1"/>
    <col min="1516" max="1536" width="10.54296875" style="2"/>
    <col min="1537" max="1537" width="51.54296875" style="2" customWidth="1"/>
    <col min="1538" max="1538" width="7.453125" style="2" customWidth="1"/>
    <col min="1539" max="1539" width="1.453125" style="2" customWidth="1"/>
    <col min="1540" max="1540" width="9.453125" style="2" customWidth="1"/>
    <col min="1541" max="1541" width="1.453125" style="2" customWidth="1"/>
    <col min="1542" max="1542" width="8.54296875" style="2" customWidth="1"/>
    <col min="1543" max="1543" width="1.453125" style="2" customWidth="1"/>
    <col min="1544" max="1544" width="11.54296875" style="2" customWidth="1"/>
    <col min="1545" max="1545" width="1.453125" style="2" customWidth="1"/>
    <col min="1546" max="1546" width="10.453125" style="2" customWidth="1"/>
    <col min="1547" max="1547" width="1.453125" style="2" customWidth="1"/>
    <col min="1548" max="1548" width="8.54296875" style="2" customWidth="1"/>
    <col min="1549" max="1549" width="1.453125" style="2" customWidth="1"/>
    <col min="1550" max="1550" width="13.54296875" style="2" customWidth="1"/>
    <col min="1551" max="1551" width="1.453125" style="2" customWidth="1"/>
    <col min="1552" max="1552" width="12.54296875" style="2" customWidth="1"/>
    <col min="1553" max="1553" width="1.453125" style="2" customWidth="1"/>
    <col min="1554" max="1554" width="13" style="2" customWidth="1"/>
    <col min="1555" max="1555" width="1.453125" style="2" customWidth="1"/>
    <col min="1556" max="1556" width="10.54296875" style="2" customWidth="1"/>
    <col min="1557" max="1557" width="1.453125" style="2" customWidth="1"/>
    <col min="1558" max="1558" width="10.453125" style="2" customWidth="1"/>
    <col min="1559" max="1559" width="1.453125" style="2" customWidth="1"/>
    <col min="1560" max="1560" width="9.54296875" style="2" customWidth="1"/>
    <col min="1561" max="1561" width="1.453125" style="2" customWidth="1"/>
    <col min="1562" max="1768" width="9.453125" style="2" customWidth="1"/>
    <col min="1769" max="1769" width="65.453125" style="2" customWidth="1"/>
    <col min="1770" max="1770" width="8.453125" style="2" customWidth="1"/>
    <col min="1771" max="1771" width="1.453125" style="2" customWidth="1"/>
    <col min="1772" max="1792" width="10.54296875" style="2"/>
    <col min="1793" max="1793" width="51.54296875" style="2" customWidth="1"/>
    <col min="1794" max="1794" width="7.453125" style="2" customWidth="1"/>
    <col min="1795" max="1795" width="1.453125" style="2" customWidth="1"/>
    <col min="1796" max="1796" width="9.453125" style="2" customWidth="1"/>
    <col min="1797" max="1797" width="1.453125" style="2" customWidth="1"/>
    <col min="1798" max="1798" width="8.54296875" style="2" customWidth="1"/>
    <col min="1799" max="1799" width="1.453125" style="2" customWidth="1"/>
    <col min="1800" max="1800" width="11.54296875" style="2" customWidth="1"/>
    <col min="1801" max="1801" width="1.453125" style="2" customWidth="1"/>
    <col min="1802" max="1802" width="10.453125" style="2" customWidth="1"/>
    <col min="1803" max="1803" width="1.453125" style="2" customWidth="1"/>
    <col min="1804" max="1804" width="8.54296875" style="2" customWidth="1"/>
    <col min="1805" max="1805" width="1.453125" style="2" customWidth="1"/>
    <col min="1806" max="1806" width="13.54296875" style="2" customWidth="1"/>
    <col min="1807" max="1807" width="1.453125" style="2" customWidth="1"/>
    <col min="1808" max="1808" width="12.54296875" style="2" customWidth="1"/>
    <col min="1809" max="1809" width="1.453125" style="2" customWidth="1"/>
    <col min="1810" max="1810" width="13" style="2" customWidth="1"/>
    <col min="1811" max="1811" width="1.453125" style="2" customWidth="1"/>
    <col min="1812" max="1812" width="10.54296875" style="2" customWidth="1"/>
    <col min="1813" max="1813" width="1.453125" style="2" customWidth="1"/>
    <col min="1814" max="1814" width="10.453125" style="2" customWidth="1"/>
    <col min="1815" max="1815" width="1.453125" style="2" customWidth="1"/>
    <col min="1816" max="1816" width="9.54296875" style="2" customWidth="1"/>
    <col min="1817" max="1817" width="1.453125" style="2" customWidth="1"/>
    <col min="1818" max="2024" width="9.453125" style="2" customWidth="1"/>
    <col min="2025" max="2025" width="65.453125" style="2" customWidth="1"/>
    <col min="2026" max="2026" width="8.453125" style="2" customWidth="1"/>
    <col min="2027" max="2027" width="1.453125" style="2" customWidth="1"/>
    <col min="2028" max="2048" width="10.54296875" style="2"/>
    <col min="2049" max="2049" width="51.54296875" style="2" customWidth="1"/>
    <col min="2050" max="2050" width="7.453125" style="2" customWidth="1"/>
    <col min="2051" max="2051" width="1.453125" style="2" customWidth="1"/>
    <col min="2052" max="2052" width="9.453125" style="2" customWidth="1"/>
    <col min="2053" max="2053" width="1.453125" style="2" customWidth="1"/>
    <col min="2054" max="2054" width="8.54296875" style="2" customWidth="1"/>
    <col min="2055" max="2055" width="1.453125" style="2" customWidth="1"/>
    <col min="2056" max="2056" width="11.54296875" style="2" customWidth="1"/>
    <col min="2057" max="2057" width="1.453125" style="2" customWidth="1"/>
    <col min="2058" max="2058" width="10.453125" style="2" customWidth="1"/>
    <col min="2059" max="2059" width="1.453125" style="2" customWidth="1"/>
    <col min="2060" max="2060" width="8.54296875" style="2" customWidth="1"/>
    <col min="2061" max="2061" width="1.453125" style="2" customWidth="1"/>
    <col min="2062" max="2062" width="13.54296875" style="2" customWidth="1"/>
    <col min="2063" max="2063" width="1.453125" style="2" customWidth="1"/>
    <col min="2064" max="2064" width="12.54296875" style="2" customWidth="1"/>
    <col min="2065" max="2065" width="1.453125" style="2" customWidth="1"/>
    <col min="2066" max="2066" width="13" style="2" customWidth="1"/>
    <col min="2067" max="2067" width="1.453125" style="2" customWidth="1"/>
    <col min="2068" max="2068" width="10.54296875" style="2" customWidth="1"/>
    <col min="2069" max="2069" width="1.453125" style="2" customWidth="1"/>
    <col min="2070" max="2070" width="10.453125" style="2" customWidth="1"/>
    <col min="2071" max="2071" width="1.453125" style="2" customWidth="1"/>
    <col min="2072" max="2072" width="9.54296875" style="2" customWidth="1"/>
    <col min="2073" max="2073" width="1.453125" style="2" customWidth="1"/>
    <col min="2074" max="2280" width="9.453125" style="2" customWidth="1"/>
    <col min="2281" max="2281" width="65.453125" style="2" customWidth="1"/>
    <col min="2282" max="2282" width="8.453125" style="2" customWidth="1"/>
    <col min="2283" max="2283" width="1.453125" style="2" customWidth="1"/>
    <col min="2284" max="2304" width="10.54296875" style="2"/>
    <col min="2305" max="2305" width="51.54296875" style="2" customWidth="1"/>
    <col min="2306" max="2306" width="7.453125" style="2" customWidth="1"/>
    <col min="2307" max="2307" width="1.453125" style="2" customWidth="1"/>
    <col min="2308" max="2308" width="9.453125" style="2" customWidth="1"/>
    <col min="2309" max="2309" width="1.453125" style="2" customWidth="1"/>
    <col min="2310" max="2310" width="8.54296875" style="2" customWidth="1"/>
    <col min="2311" max="2311" width="1.453125" style="2" customWidth="1"/>
    <col min="2312" max="2312" width="11.54296875" style="2" customWidth="1"/>
    <col min="2313" max="2313" width="1.453125" style="2" customWidth="1"/>
    <col min="2314" max="2314" width="10.453125" style="2" customWidth="1"/>
    <col min="2315" max="2315" width="1.453125" style="2" customWidth="1"/>
    <col min="2316" max="2316" width="8.54296875" style="2" customWidth="1"/>
    <col min="2317" max="2317" width="1.453125" style="2" customWidth="1"/>
    <col min="2318" max="2318" width="13.54296875" style="2" customWidth="1"/>
    <col min="2319" max="2319" width="1.453125" style="2" customWidth="1"/>
    <col min="2320" max="2320" width="12.54296875" style="2" customWidth="1"/>
    <col min="2321" max="2321" width="1.453125" style="2" customWidth="1"/>
    <col min="2322" max="2322" width="13" style="2" customWidth="1"/>
    <col min="2323" max="2323" width="1.453125" style="2" customWidth="1"/>
    <col min="2324" max="2324" width="10.54296875" style="2" customWidth="1"/>
    <col min="2325" max="2325" width="1.453125" style="2" customWidth="1"/>
    <col min="2326" max="2326" width="10.453125" style="2" customWidth="1"/>
    <col min="2327" max="2327" width="1.453125" style="2" customWidth="1"/>
    <col min="2328" max="2328" width="9.54296875" style="2" customWidth="1"/>
    <col min="2329" max="2329" width="1.453125" style="2" customWidth="1"/>
    <col min="2330" max="2536" width="9.453125" style="2" customWidth="1"/>
    <col min="2537" max="2537" width="65.453125" style="2" customWidth="1"/>
    <col min="2538" max="2538" width="8.453125" style="2" customWidth="1"/>
    <col min="2539" max="2539" width="1.453125" style="2" customWidth="1"/>
    <col min="2540" max="2560" width="10.54296875" style="2"/>
    <col min="2561" max="2561" width="51.54296875" style="2" customWidth="1"/>
    <col min="2562" max="2562" width="7.453125" style="2" customWidth="1"/>
    <col min="2563" max="2563" width="1.453125" style="2" customWidth="1"/>
    <col min="2564" max="2564" width="9.453125" style="2" customWidth="1"/>
    <col min="2565" max="2565" width="1.453125" style="2" customWidth="1"/>
    <col min="2566" max="2566" width="8.54296875" style="2" customWidth="1"/>
    <col min="2567" max="2567" width="1.453125" style="2" customWidth="1"/>
    <col min="2568" max="2568" width="11.54296875" style="2" customWidth="1"/>
    <col min="2569" max="2569" width="1.453125" style="2" customWidth="1"/>
    <col min="2570" max="2570" width="10.453125" style="2" customWidth="1"/>
    <col min="2571" max="2571" width="1.453125" style="2" customWidth="1"/>
    <col min="2572" max="2572" width="8.54296875" style="2" customWidth="1"/>
    <col min="2573" max="2573" width="1.453125" style="2" customWidth="1"/>
    <col min="2574" max="2574" width="13.54296875" style="2" customWidth="1"/>
    <col min="2575" max="2575" width="1.453125" style="2" customWidth="1"/>
    <col min="2576" max="2576" width="12.54296875" style="2" customWidth="1"/>
    <col min="2577" max="2577" width="1.453125" style="2" customWidth="1"/>
    <col min="2578" max="2578" width="13" style="2" customWidth="1"/>
    <col min="2579" max="2579" width="1.453125" style="2" customWidth="1"/>
    <col min="2580" max="2580" width="10.54296875" style="2" customWidth="1"/>
    <col min="2581" max="2581" width="1.453125" style="2" customWidth="1"/>
    <col min="2582" max="2582" width="10.453125" style="2" customWidth="1"/>
    <col min="2583" max="2583" width="1.453125" style="2" customWidth="1"/>
    <col min="2584" max="2584" width="9.54296875" style="2" customWidth="1"/>
    <col min="2585" max="2585" width="1.453125" style="2" customWidth="1"/>
    <col min="2586" max="2792" width="9.453125" style="2" customWidth="1"/>
    <col min="2793" max="2793" width="65.453125" style="2" customWidth="1"/>
    <col min="2794" max="2794" width="8.453125" style="2" customWidth="1"/>
    <col min="2795" max="2795" width="1.453125" style="2" customWidth="1"/>
    <col min="2796" max="2816" width="10.54296875" style="2"/>
    <col min="2817" max="2817" width="51.54296875" style="2" customWidth="1"/>
    <col min="2818" max="2818" width="7.453125" style="2" customWidth="1"/>
    <col min="2819" max="2819" width="1.453125" style="2" customWidth="1"/>
    <col min="2820" max="2820" width="9.453125" style="2" customWidth="1"/>
    <col min="2821" max="2821" width="1.453125" style="2" customWidth="1"/>
    <col min="2822" max="2822" width="8.54296875" style="2" customWidth="1"/>
    <col min="2823" max="2823" width="1.453125" style="2" customWidth="1"/>
    <col min="2824" max="2824" width="11.54296875" style="2" customWidth="1"/>
    <col min="2825" max="2825" width="1.453125" style="2" customWidth="1"/>
    <col min="2826" max="2826" width="10.453125" style="2" customWidth="1"/>
    <col min="2827" max="2827" width="1.453125" style="2" customWidth="1"/>
    <col min="2828" max="2828" width="8.54296875" style="2" customWidth="1"/>
    <col min="2829" max="2829" width="1.453125" style="2" customWidth="1"/>
    <col min="2830" max="2830" width="13.54296875" style="2" customWidth="1"/>
    <col min="2831" max="2831" width="1.453125" style="2" customWidth="1"/>
    <col min="2832" max="2832" width="12.54296875" style="2" customWidth="1"/>
    <col min="2833" max="2833" width="1.453125" style="2" customWidth="1"/>
    <col min="2834" max="2834" width="13" style="2" customWidth="1"/>
    <col min="2835" max="2835" width="1.453125" style="2" customWidth="1"/>
    <col min="2836" max="2836" width="10.54296875" style="2" customWidth="1"/>
    <col min="2837" max="2837" width="1.453125" style="2" customWidth="1"/>
    <col min="2838" max="2838" width="10.453125" style="2" customWidth="1"/>
    <col min="2839" max="2839" width="1.453125" style="2" customWidth="1"/>
    <col min="2840" max="2840" width="9.54296875" style="2" customWidth="1"/>
    <col min="2841" max="2841" width="1.453125" style="2" customWidth="1"/>
    <col min="2842" max="3048" width="9.453125" style="2" customWidth="1"/>
    <col min="3049" max="3049" width="65.453125" style="2" customWidth="1"/>
    <col min="3050" max="3050" width="8.453125" style="2" customWidth="1"/>
    <col min="3051" max="3051" width="1.453125" style="2" customWidth="1"/>
    <col min="3052" max="3072" width="10.54296875" style="2"/>
    <col min="3073" max="3073" width="51.54296875" style="2" customWidth="1"/>
    <col min="3074" max="3074" width="7.453125" style="2" customWidth="1"/>
    <col min="3075" max="3075" width="1.453125" style="2" customWidth="1"/>
    <col min="3076" max="3076" width="9.453125" style="2" customWidth="1"/>
    <col min="3077" max="3077" width="1.453125" style="2" customWidth="1"/>
    <col min="3078" max="3078" width="8.54296875" style="2" customWidth="1"/>
    <col min="3079" max="3079" width="1.453125" style="2" customWidth="1"/>
    <col min="3080" max="3080" width="11.54296875" style="2" customWidth="1"/>
    <col min="3081" max="3081" width="1.453125" style="2" customWidth="1"/>
    <col min="3082" max="3082" width="10.453125" style="2" customWidth="1"/>
    <col min="3083" max="3083" width="1.453125" style="2" customWidth="1"/>
    <col min="3084" max="3084" width="8.54296875" style="2" customWidth="1"/>
    <col min="3085" max="3085" width="1.453125" style="2" customWidth="1"/>
    <col min="3086" max="3086" width="13.54296875" style="2" customWidth="1"/>
    <col min="3087" max="3087" width="1.453125" style="2" customWidth="1"/>
    <col min="3088" max="3088" width="12.54296875" style="2" customWidth="1"/>
    <col min="3089" max="3089" width="1.453125" style="2" customWidth="1"/>
    <col min="3090" max="3090" width="13" style="2" customWidth="1"/>
    <col min="3091" max="3091" width="1.453125" style="2" customWidth="1"/>
    <col min="3092" max="3092" width="10.54296875" style="2" customWidth="1"/>
    <col min="3093" max="3093" width="1.453125" style="2" customWidth="1"/>
    <col min="3094" max="3094" width="10.453125" style="2" customWidth="1"/>
    <col min="3095" max="3095" width="1.453125" style="2" customWidth="1"/>
    <col min="3096" max="3096" width="9.54296875" style="2" customWidth="1"/>
    <col min="3097" max="3097" width="1.453125" style="2" customWidth="1"/>
    <col min="3098" max="3304" width="9.453125" style="2" customWidth="1"/>
    <col min="3305" max="3305" width="65.453125" style="2" customWidth="1"/>
    <col min="3306" max="3306" width="8.453125" style="2" customWidth="1"/>
    <col min="3307" max="3307" width="1.453125" style="2" customWidth="1"/>
    <col min="3308" max="3328" width="10.54296875" style="2"/>
    <col min="3329" max="3329" width="51.54296875" style="2" customWidth="1"/>
    <col min="3330" max="3330" width="7.453125" style="2" customWidth="1"/>
    <col min="3331" max="3331" width="1.453125" style="2" customWidth="1"/>
    <col min="3332" max="3332" width="9.453125" style="2" customWidth="1"/>
    <col min="3333" max="3333" width="1.453125" style="2" customWidth="1"/>
    <col min="3334" max="3334" width="8.54296875" style="2" customWidth="1"/>
    <col min="3335" max="3335" width="1.453125" style="2" customWidth="1"/>
    <col min="3336" max="3336" width="11.54296875" style="2" customWidth="1"/>
    <col min="3337" max="3337" width="1.453125" style="2" customWidth="1"/>
    <col min="3338" max="3338" width="10.453125" style="2" customWidth="1"/>
    <col min="3339" max="3339" width="1.453125" style="2" customWidth="1"/>
    <col min="3340" max="3340" width="8.54296875" style="2" customWidth="1"/>
    <col min="3341" max="3341" width="1.453125" style="2" customWidth="1"/>
    <col min="3342" max="3342" width="13.54296875" style="2" customWidth="1"/>
    <col min="3343" max="3343" width="1.453125" style="2" customWidth="1"/>
    <col min="3344" max="3344" width="12.54296875" style="2" customWidth="1"/>
    <col min="3345" max="3345" width="1.453125" style="2" customWidth="1"/>
    <col min="3346" max="3346" width="13" style="2" customWidth="1"/>
    <col min="3347" max="3347" width="1.453125" style="2" customWidth="1"/>
    <col min="3348" max="3348" width="10.54296875" style="2" customWidth="1"/>
    <col min="3349" max="3349" width="1.453125" style="2" customWidth="1"/>
    <col min="3350" max="3350" width="10.453125" style="2" customWidth="1"/>
    <col min="3351" max="3351" width="1.453125" style="2" customWidth="1"/>
    <col min="3352" max="3352" width="9.54296875" style="2" customWidth="1"/>
    <col min="3353" max="3353" width="1.453125" style="2" customWidth="1"/>
    <col min="3354" max="3560" width="9.453125" style="2" customWidth="1"/>
    <col min="3561" max="3561" width="65.453125" style="2" customWidth="1"/>
    <col min="3562" max="3562" width="8.453125" style="2" customWidth="1"/>
    <col min="3563" max="3563" width="1.453125" style="2" customWidth="1"/>
    <col min="3564" max="3584" width="10.54296875" style="2"/>
    <col min="3585" max="3585" width="51.54296875" style="2" customWidth="1"/>
    <col min="3586" max="3586" width="7.453125" style="2" customWidth="1"/>
    <col min="3587" max="3587" width="1.453125" style="2" customWidth="1"/>
    <col min="3588" max="3588" width="9.453125" style="2" customWidth="1"/>
    <col min="3589" max="3589" width="1.453125" style="2" customWidth="1"/>
    <col min="3590" max="3590" width="8.54296875" style="2" customWidth="1"/>
    <col min="3591" max="3591" width="1.453125" style="2" customWidth="1"/>
    <col min="3592" max="3592" width="11.54296875" style="2" customWidth="1"/>
    <col min="3593" max="3593" width="1.453125" style="2" customWidth="1"/>
    <col min="3594" max="3594" width="10.453125" style="2" customWidth="1"/>
    <col min="3595" max="3595" width="1.453125" style="2" customWidth="1"/>
    <col min="3596" max="3596" width="8.54296875" style="2" customWidth="1"/>
    <col min="3597" max="3597" width="1.453125" style="2" customWidth="1"/>
    <col min="3598" max="3598" width="13.54296875" style="2" customWidth="1"/>
    <col min="3599" max="3599" width="1.453125" style="2" customWidth="1"/>
    <col min="3600" max="3600" width="12.54296875" style="2" customWidth="1"/>
    <col min="3601" max="3601" width="1.453125" style="2" customWidth="1"/>
    <col min="3602" max="3602" width="13" style="2" customWidth="1"/>
    <col min="3603" max="3603" width="1.453125" style="2" customWidth="1"/>
    <col min="3604" max="3604" width="10.54296875" style="2" customWidth="1"/>
    <col min="3605" max="3605" width="1.453125" style="2" customWidth="1"/>
    <col min="3606" max="3606" width="10.453125" style="2" customWidth="1"/>
    <col min="3607" max="3607" width="1.453125" style="2" customWidth="1"/>
    <col min="3608" max="3608" width="9.54296875" style="2" customWidth="1"/>
    <col min="3609" max="3609" width="1.453125" style="2" customWidth="1"/>
    <col min="3610" max="3816" width="9.453125" style="2" customWidth="1"/>
    <col min="3817" max="3817" width="65.453125" style="2" customWidth="1"/>
    <col min="3818" max="3818" width="8.453125" style="2" customWidth="1"/>
    <col min="3819" max="3819" width="1.453125" style="2" customWidth="1"/>
    <col min="3820" max="3840" width="10.54296875" style="2"/>
    <col min="3841" max="3841" width="51.54296875" style="2" customWidth="1"/>
    <col min="3842" max="3842" width="7.453125" style="2" customWidth="1"/>
    <col min="3843" max="3843" width="1.453125" style="2" customWidth="1"/>
    <col min="3844" max="3844" width="9.453125" style="2" customWidth="1"/>
    <col min="3845" max="3845" width="1.453125" style="2" customWidth="1"/>
    <col min="3846" max="3846" width="8.54296875" style="2" customWidth="1"/>
    <col min="3847" max="3847" width="1.453125" style="2" customWidth="1"/>
    <col min="3848" max="3848" width="11.54296875" style="2" customWidth="1"/>
    <col min="3849" max="3849" width="1.453125" style="2" customWidth="1"/>
    <col min="3850" max="3850" width="10.453125" style="2" customWidth="1"/>
    <col min="3851" max="3851" width="1.453125" style="2" customWidth="1"/>
    <col min="3852" max="3852" width="8.54296875" style="2" customWidth="1"/>
    <col min="3853" max="3853" width="1.453125" style="2" customWidth="1"/>
    <col min="3854" max="3854" width="13.54296875" style="2" customWidth="1"/>
    <col min="3855" max="3855" width="1.453125" style="2" customWidth="1"/>
    <col min="3856" max="3856" width="12.54296875" style="2" customWidth="1"/>
    <col min="3857" max="3857" width="1.453125" style="2" customWidth="1"/>
    <col min="3858" max="3858" width="13" style="2" customWidth="1"/>
    <col min="3859" max="3859" width="1.453125" style="2" customWidth="1"/>
    <col min="3860" max="3860" width="10.54296875" style="2" customWidth="1"/>
    <col min="3861" max="3861" width="1.453125" style="2" customWidth="1"/>
    <col min="3862" max="3862" width="10.453125" style="2" customWidth="1"/>
    <col min="3863" max="3863" width="1.453125" style="2" customWidth="1"/>
    <col min="3864" max="3864" width="9.54296875" style="2" customWidth="1"/>
    <col min="3865" max="3865" width="1.453125" style="2" customWidth="1"/>
    <col min="3866" max="4072" width="9.453125" style="2" customWidth="1"/>
    <col min="4073" max="4073" width="65.453125" style="2" customWidth="1"/>
    <col min="4074" max="4074" width="8.453125" style="2" customWidth="1"/>
    <col min="4075" max="4075" width="1.453125" style="2" customWidth="1"/>
    <col min="4076" max="4096" width="10.54296875" style="2"/>
    <col min="4097" max="4097" width="51.54296875" style="2" customWidth="1"/>
    <col min="4098" max="4098" width="7.453125" style="2" customWidth="1"/>
    <col min="4099" max="4099" width="1.453125" style="2" customWidth="1"/>
    <col min="4100" max="4100" width="9.453125" style="2" customWidth="1"/>
    <col min="4101" max="4101" width="1.453125" style="2" customWidth="1"/>
    <col min="4102" max="4102" width="8.54296875" style="2" customWidth="1"/>
    <col min="4103" max="4103" width="1.453125" style="2" customWidth="1"/>
    <col min="4104" max="4104" width="11.54296875" style="2" customWidth="1"/>
    <col min="4105" max="4105" width="1.453125" style="2" customWidth="1"/>
    <col min="4106" max="4106" width="10.453125" style="2" customWidth="1"/>
    <col min="4107" max="4107" width="1.453125" style="2" customWidth="1"/>
    <col min="4108" max="4108" width="8.54296875" style="2" customWidth="1"/>
    <col min="4109" max="4109" width="1.453125" style="2" customWidth="1"/>
    <col min="4110" max="4110" width="13.54296875" style="2" customWidth="1"/>
    <col min="4111" max="4111" width="1.453125" style="2" customWidth="1"/>
    <col min="4112" max="4112" width="12.54296875" style="2" customWidth="1"/>
    <col min="4113" max="4113" width="1.453125" style="2" customWidth="1"/>
    <col min="4114" max="4114" width="13" style="2" customWidth="1"/>
    <col min="4115" max="4115" width="1.453125" style="2" customWidth="1"/>
    <col min="4116" max="4116" width="10.54296875" style="2" customWidth="1"/>
    <col min="4117" max="4117" width="1.453125" style="2" customWidth="1"/>
    <col min="4118" max="4118" width="10.453125" style="2" customWidth="1"/>
    <col min="4119" max="4119" width="1.453125" style="2" customWidth="1"/>
    <col min="4120" max="4120" width="9.54296875" style="2" customWidth="1"/>
    <col min="4121" max="4121" width="1.453125" style="2" customWidth="1"/>
    <col min="4122" max="4328" width="9.453125" style="2" customWidth="1"/>
    <col min="4329" max="4329" width="65.453125" style="2" customWidth="1"/>
    <col min="4330" max="4330" width="8.453125" style="2" customWidth="1"/>
    <col min="4331" max="4331" width="1.453125" style="2" customWidth="1"/>
    <col min="4332" max="4352" width="10.54296875" style="2"/>
    <col min="4353" max="4353" width="51.54296875" style="2" customWidth="1"/>
    <col min="4354" max="4354" width="7.453125" style="2" customWidth="1"/>
    <col min="4355" max="4355" width="1.453125" style="2" customWidth="1"/>
    <col min="4356" max="4356" width="9.453125" style="2" customWidth="1"/>
    <col min="4357" max="4357" width="1.453125" style="2" customWidth="1"/>
    <col min="4358" max="4358" width="8.54296875" style="2" customWidth="1"/>
    <col min="4359" max="4359" width="1.453125" style="2" customWidth="1"/>
    <col min="4360" max="4360" width="11.54296875" style="2" customWidth="1"/>
    <col min="4361" max="4361" width="1.453125" style="2" customWidth="1"/>
    <col min="4362" max="4362" width="10.453125" style="2" customWidth="1"/>
    <col min="4363" max="4363" width="1.453125" style="2" customWidth="1"/>
    <col min="4364" max="4364" width="8.54296875" style="2" customWidth="1"/>
    <col min="4365" max="4365" width="1.453125" style="2" customWidth="1"/>
    <col min="4366" max="4366" width="13.54296875" style="2" customWidth="1"/>
    <col min="4367" max="4367" width="1.453125" style="2" customWidth="1"/>
    <col min="4368" max="4368" width="12.54296875" style="2" customWidth="1"/>
    <col min="4369" max="4369" width="1.453125" style="2" customWidth="1"/>
    <col min="4370" max="4370" width="13" style="2" customWidth="1"/>
    <col min="4371" max="4371" width="1.453125" style="2" customWidth="1"/>
    <col min="4372" max="4372" width="10.54296875" style="2" customWidth="1"/>
    <col min="4373" max="4373" width="1.453125" style="2" customWidth="1"/>
    <col min="4374" max="4374" width="10.453125" style="2" customWidth="1"/>
    <col min="4375" max="4375" width="1.453125" style="2" customWidth="1"/>
    <col min="4376" max="4376" width="9.54296875" style="2" customWidth="1"/>
    <col min="4377" max="4377" width="1.453125" style="2" customWidth="1"/>
    <col min="4378" max="4584" width="9.453125" style="2" customWidth="1"/>
    <col min="4585" max="4585" width="65.453125" style="2" customWidth="1"/>
    <col min="4586" max="4586" width="8.453125" style="2" customWidth="1"/>
    <col min="4587" max="4587" width="1.453125" style="2" customWidth="1"/>
    <col min="4588" max="4608" width="10.54296875" style="2"/>
    <col min="4609" max="4609" width="51.54296875" style="2" customWidth="1"/>
    <col min="4610" max="4610" width="7.453125" style="2" customWidth="1"/>
    <col min="4611" max="4611" width="1.453125" style="2" customWidth="1"/>
    <col min="4612" max="4612" width="9.453125" style="2" customWidth="1"/>
    <col min="4613" max="4613" width="1.453125" style="2" customWidth="1"/>
    <col min="4614" max="4614" width="8.54296875" style="2" customWidth="1"/>
    <col min="4615" max="4615" width="1.453125" style="2" customWidth="1"/>
    <col min="4616" max="4616" width="11.54296875" style="2" customWidth="1"/>
    <col min="4617" max="4617" width="1.453125" style="2" customWidth="1"/>
    <col min="4618" max="4618" width="10.453125" style="2" customWidth="1"/>
    <col min="4619" max="4619" width="1.453125" style="2" customWidth="1"/>
    <col min="4620" max="4620" width="8.54296875" style="2" customWidth="1"/>
    <col min="4621" max="4621" width="1.453125" style="2" customWidth="1"/>
    <col min="4622" max="4622" width="13.54296875" style="2" customWidth="1"/>
    <col min="4623" max="4623" width="1.453125" style="2" customWidth="1"/>
    <col min="4624" max="4624" width="12.54296875" style="2" customWidth="1"/>
    <col min="4625" max="4625" width="1.453125" style="2" customWidth="1"/>
    <col min="4626" max="4626" width="13" style="2" customWidth="1"/>
    <col min="4627" max="4627" width="1.453125" style="2" customWidth="1"/>
    <col min="4628" max="4628" width="10.54296875" style="2" customWidth="1"/>
    <col min="4629" max="4629" width="1.453125" style="2" customWidth="1"/>
    <col min="4630" max="4630" width="10.453125" style="2" customWidth="1"/>
    <col min="4631" max="4631" width="1.453125" style="2" customWidth="1"/>
    <col min="4632" max="4632" width="9.54296875" style="2" customWidth="1"/>
    <col min="4633" max="4633" width="1.453125" style="2" customWidth="1"/>
    <col min="4634" max="4840" width="9.453125" style="2" customWidth="1"/>
    <col min="4841" max="4841" width="65.453125" style="2" customWidth="1"/>
    <col min="4842" max="4842" width="8.453125" style="2" customWidth="1"/>
    <col min="4843" max="4843" width="1.453125" style="2" customWidth="1"/>
    <col min="4844" max="4864" width="10.54296875" style="2"/>
    <col min="4865" max="4865" width="51.54296875" style="2" customWidth="1"/>
    <col min="4866" max="4866" width="7.453125" style="2" customWidth="1"/>
    <col min="4867" max="4867" width="1.453125" style="2" customWidth="1"/>
    <col min="4868" max="4868" width="9.453125" style="2" customWidth="1"/>
    <col min="4869" max="4869" width="1.453125" style="2" customWidth="1"/>
    <col min="4870" max="4870" width="8.54296875" style="2" customWidth="1"/>
    <col min="4871" max="4871" width="1.453125" style="2" customWidth="1"/>
    <col min="4872" max="4872" width="11.54296875" style="2" customWidth="1"/>
    <col min="4873" max="4873" width="1.453125" style="2" customWidth="1"/>
    <col min="4874" max="4874" width="10.453125" style="2" customWidth="1"/>
    <col min="4875" max="4875" width="1.453125" style="2" customWidth="1"/>
    <col min="4876" max="4876" width="8.54296875" style="2" customWidth="1"/>
    <col min="4877" max="4877" width="1.453125" style="2" customWidth="1"/>
    <col min="4878" max="4878" width="13.54296875" style="2" customWidth="1"/>
    <col min="4879" max="4879" width="1.453125" style="2" customWidth="1"/>
    <col min="4880" max="4880" width="12.54296875" style="2" customWidth="1"/>
    <col min="4881" max="4881" width="1.453125" style="2" customWidth="1"/>
    <col min="4882" max="4882" width="13" style="2" customWidth="1"/>
    <col min="4883" max="4883" width="1.453125" style="2" customWidth="1"/>
    <col min="4884" max="4884" width="10.54296875" style="2" customWidth="1"/>
    <col min="4885" max="4885" width="1.453125" style="2" customWidth="1"/>
    <col min="4886" max="4886" width="10.453125" style="2" customWidth="1"/>
    <col min="4887" max="4887" width="1.453125" style="2" customWidth="1"/>
    <col min="4888" max="4888" width="9.54296875" style="2" customWidth="1"/>
    <col min="4889" max="4889" width="1.453125" style="2" customWidth="1"/>
    <col min="4890" max="5096" width="9.453125" style="2" customWidth="1"/>
    <col min="5097" max="5097" width="65.453125" style="2" customWidth="1"/>
    <col min="5098" max="5098" width="8.453125" style="2" customWidth="1"/>
    <col min="5099" max="5099" width="1.453125" style="2" customWidth="1"/>
    <col min="5100" max="5120" width="10.54296875" style="2"/>
    <col min="5121" max="5121" width="51.54296875" style="2" customWidth="1"/>
    <col min="5122" max="5122" width="7.453125" style="2" customWidth="1"/>
    <col min="5123" max="5123" width="1.453125" style="2" customWidth="1"/>
    <col min="5124" max="5124" width="9.453125" style="2" customWidth="1"/>
    <col min="5125" max="5125" width="1.453125" style="2" customWidth="1"/>
    <col min="5126" max="5126" width="8.54296875" style="2" customWidth="1"/>
    <col min="5127" max="5127" width="1.453125" style="2" customWidth="1"/>
    <col min="5128" max="5128" width="11.54296875" style="2" customWidth="1"/>
    <col min="5129" max="5129" width="1.453125" style="2" customWidth="1"/>
    <col min="5130" max="5130" width="10.453125" style="2" customWidth="1"/>
    <col min="5131" max="5131" width="1.453125" style="2" customWidth="1"/>
    <col min="5132" max="5132" width="8.54296875" style="2" customWidth="1"/>
    <col min="5133" max="5133" width="1.453125" style="2" customWidth="1"/>
    <col min="5134" max="5134" width="13.54296875" style="2" customWidth="1"/>
    <col min="5135" max="5135" width="1.453125" style="2" customWidth="1"/>
    <col min="5136" max="5136" width="12.54296875" style="2" customWidth="1"/>
    <col min="5137" max="5137" width="1.453125" style="2" customWidth="1"/>
    <col min="5138" max="5138" width="13" style="2" customWidth="1"/>
    <col min="5139" max="5139" width="1.453125" style="2" customWidth="1"/>
    <col min="5140" max="5140" width="10.54296875" style="2" customWidth="1"/>
    <col min="5141" max="5141" width="1.453125" style="2" customWidth="1"/>
    <col min="5142" max="5142" width="10.453125" style="2" customWidth="1"/>
    <col min="5143" max="5143" width="1.453125" style="2" customWidth="1"/>
    <col min="5144" max="5144" width="9.54296875" style="2" customWidth="1"/>
    <col min="5145" max="5145" width="1.453125" style="2" customWidth="1"/>
    <col min="5146" max="5352" width="9.453125" style="2" customWidth="1"/>
    <col min="5353" max="5353" width="65.453125" style="2" customWidth="1"/>
    <col min="5354" max="5354" width="8.453125" style="2" customWidth="1"/>
    <col min="5355" max="5355" width="1.453125" style="2" customWidth="1"/>
    <col min="5356" max="5376" width="10.54296875" style="2"/>
    <col min="5377" max="5377" width="51.54296875" style="2" customWidth="1"/>
    <col min="5378" max="5378" width="7.453125" style="2" customWidth="1"/>
    <col min="5379" max="5379" width="1.453125" style="2" customWidth="1"/>
    <col min="5380" max="5380" width="9.453125" style="2" customWidth="1"/>
    <col min="5381" max="5381" width="1.453125" style="2" customWidth="1"/>
    <col min="5382" max="5382" width="8.54296875" style="2" customWidth="1"/>
    <col min="5383" max="5383" width="1.453125" style="2" customWidth="1"/>
    <col min="5384" max="5384" width="11.54296875" style="2" customWidth="1"/>
    <col min="5385" max="5385" width="1.453125" style="2" customWidth="1"/>
    <col min="5386" max="5386" width="10.453125" style="2" customWidth="1"/>
    <col min="5387" max="5387" width="1.453125" style="2" customWidth="1"/>
    <col min="5388" max="5388" width="8.54296875" style="2" customWidth="1"/>
    <col min="5389" max="5389" width="1.453125" style="2" customWidth="1"/>
    <col min="5390" max="5390" width="13.54296875" style="2" customWidth="1"/>
    <col min="5391" max="5391" width="1.453125" style="2" customWidth="1"/>
    <col min="5392" max="5392" width="12.54296875" style="2" customWidth="1"/>
    <col min="5393" max="5393" width="1.453125" style="2" customWidth="1"/>
    <col min="5394" max="5394" width="13" style="2" customWidth="1"/>
    <col min="5395" max="5395" width="1.453125" style="2" customWidth="1"/>
    <col min="5396" max="5396" width="10.54296875" style="2" customWidth="1"/>
    <col min="5397" max="5397" width="1.453125" style="2" customWidth="1"/>
    <col min="5398" max="5398" width="10.453125" style="2" customWidth="1"/>
    <col min="5399" max="5399" width="1.453125" style="2" customWidth="1"/>
    <col min="5400" max="5400" width="9.54296875" style="2" customWidth="1"/>
    <col min="5401" max="5401" width="1.453125" style="2" customWidth="1"/>
    <col min="5402" max="5608" width="9.453125" style="2" customWidth="1"/>
    <col min="5609" max="5609" width="65.453125" style="2" customWidth="1"/>
    <col min="5610" max="5610" width="8.453125" style="2" customWidth="1"/>
    <col min="5611" max="5611" width="1.453125" style="2" customWidth="1"/>
    <col min="5612" max="5632" width="10.54296875" style="2"/>
    <col min="5633" max="5633" width="51.54296875" style="2" customWidth="1"/>
    <col min="5634" max="5634" width="7.453125" style="2" customWidth="1"/>
    <col min="5635" max="5635" width="1.453125" style="2" customWidth="1"/>
    <col min="5636" max="5636" width="9.453125" style="2" customWidth="1"/>
    <col min="5637" max="5637" width="1.453125" style="2" customWidth="1"/>
    <col min="5638" max="5638" width="8.54296875" style="2" customWidth="1"/>
    <col min="5639" max="5639" width="1.453125" style="2" customWidth="1"/>
    <col min="5640" max="5640" width="11.54296875" style="2" customWidth="1"/>
    <col min="5641" max="5641" width="1.453125" style="2" customWidth="1"/>
    <col min="5642" max="5642" width="10.453125" style="2" customWidth="1"/>
    <col min="5643" max="5643" width="1.453125" style="2" customWidth="1"/>
    <col min="5644" max="5644" width="8.54296875" style="2" customWidth="1"/>
    <col min="5645" max="5645" width="1.453125" style="2" customWidth="1"/>
    <col min="5646" max="5646" width="13.54296875" style="2" customWidth="1"/>
    <col min="5647" max="5647" width="1.453125" style="2" customWidth="1"/>
    <col min="5648" max="5648" width="12.54296875" style="2" customWidth="1"/>
    <col min="5649" max="5649" width="1.453125" style="2" customWidth="1"/>
    <col min="5650" max="5650" width="13" style="2" customWidth="1"/>
    <col min="5651" max="5651" width="1.453125" style="2" customWidth="1"/>
    <col min="5652" max="5652" width="10.54296875" style="2" customWidth="1"/>
    <col min="5653" max="5653" width="1.453125" style="2" customWidth="1"/>
    <col min="5654" max="5654" width="10.453125" style="2" customWidth="1"/>
    <col min="5655" max="5655" width="1.453125" style="2" customWidth="1"/>
    <col min="5656" max="5656" width="9.54296875" style="2" customWidth="1"/>
    <col min="5657" max="5657" width="1.453125" style="2" customWidth="1"/>
    <col min="5658" max="5864" width="9.453125" style="2" customWidth="1"/>
    <col min="5865" max="5865" width="65.453125" style="2" customWidth="1"/>
    <col min="5866" max="5866" width="8.453125" style="2" customWidth="1"/>
    <col min="5867" max="5867" width="1.453125" style="2" customWidth="1"/>
    <col min="5868" max="5888" width="10.54296875" style="2"/>
    <col min="5889" max="5889" width="51.54296875" style="2" customWidth="1"/>
    <col min="5890" max="5890" width="7.453125" style="2" customWidth="1"/>
    <col min="5891" max="5891" width="1.453125" style="2" customWidth="1"/>
    <col min="5892" max="5892" width="9.453125" style="2" customWidth="1"/>
    <col min="5893" max="5893" width="1.453125" style="2" customWidth="1"/>
    <col min="5894" max="5894" width="8.54296875" style="2" customWidth="1"/>
    <col min="5895" max="5895" width="1.453125" style="2" customWidth="1"/>
    <col min="5896" max="5896" width="11.54296875" style="2" customWidth="1"/>
    <col min="5897" max="5897" width="1.453125" style="2" customWidth="1"/>
    <col min="5898" max="5898" width="10.453125" style="2" customWidth="1"/>
    <col min="5899" max="5899" width="1.453125" style="2" customWidth="1"/>
    <col min="5900" max="5900" width="8.54296875" style="2" customWidth="1"/>
    <col min="5901" max="5901" width="1.453125" style="2" customWidth="1"/>
    <col min="5902" max="5902" width="13.54296875" style="2" customWidth="1"/>
    <col min="5903" max="5903" width="1.453125" style="2" customWidth="1"/>
    <col min="5904" max="5904" width="12.54296875" style="2" customWidth="1"/>
    <col min="5905" max="5905" width="1.453125" style="2" customWidth="1"/>
    <col min="5906" max="5906" width="13" style="2" customWidth="1"/>
    <col min="5907" max="5907" width="1.453125" style="2" customWidth="1"/>
    <col min="5908" max="5908" width="10.54296875" style="2" customWidth="1"/>
    <col min="5909" max="5909" width="1.453125" style="2" customWidth="1"/>
    <col min="5910" max="5910" width="10.453125" style="2" customWidth="1"/>
    <col min="5911" max="5911" width="1.453125" style="2" customWidth="1"/>
    <col min="5912" max="5912" width="9.54296875" style="2" customWidth="1"/>
    <col min="5913" max="5913" width="1.453125" style="2" customWidth="1"/>
    <col min="5914" max="6120" width="9.453125" style="2" customWidth="1"/>
    <col min="6121" max="6121" width="65.453125" style="2" customWidth="1"/>
    <col min="6122" max="6122" width="8.453125" style="2" customWidth="1"/>
    <col min="6123" max="6123" width="1.453125" style="2" customWidth="1"/>
    <col min="6124" max="6144" width="10.54296875" style="2"/>
    <col min="6145" max="6145" width="51.54296875" style="2" customWidth="1"/>
    <col min="6146" max="6146" width="7.453125" style="2" customWidth="1"/>
    <col min="6147" max="6147" width="1.453125" style="2" customWidth="1"/>
    <col min="6148" max="6148" width="9.453125" style="2" customWidth="1"/>
    <col min="6149" max="6149" width="1.453125" style="2" customWidth="1"/>
    <col min="6150" max="6150" width="8.54296875" style="2" customWidth="1"/>
    <col min="6151" max="6151" width="1.453125" style="2" customWidth="1"/>
    <col min="6152" max="6152" width="11.54296875" style="2" customWidth="1"/>
    <col min="6153" max="6153" width="1.453125" style="2" customWidth="1"/>
    <col min="6154" max="6154" width="10.453125" style="2" customWidth="1"/>
    <col min="6155" max="6155" width="1.453125" style="2" customWidth="1"/>
    <col min="6156" max="6156" width="8.54296875" style="2" customWidth="1"/>
    <col min="6157" max="6157" width="1.453125" style="2" customWidth="1"/>
    <col min="6158" max="6158" width="13.54296875" style="2" customWidth="1"/>
    <col min="6159" max="6159" width="1.453125" style="2" customWidth="1"/>
    <col min="6160" max="6160" width="12.54296875" style="2" customWidth="1"/>
    <col min="6161" max="6161" width="1.453125" style="2" customWidth="1"/>
    <col min="6162" max="6162" width="13" style="2" customWidth="1"/>
    <col min="6163" max="6163" width="1.453125" style="2" customWidth="1"/>
    <col min="6164" max="6164" width="10.54296875" style="2" customWidth="1"/>
    <col min="6165" max="6165" width="1.453125" style="2" customWidth="1"/>
    <col min="6166" max="6166" width="10.453125" style="2" customWidth="1"/>
    <col min="6167" max="6167" width="1.453125" style="2" customWidth="1"/>
    <col min="6168" max="6168" width="9.54296875" style="2" customWidth="1"/>
    <col min="6169" max="6169" width="1.453125" style="2" customWidth="1"/>
    <col min="6170" max="6376" width="9.453125" style="2" customWidth="1"/>
    <col min="6377" max="6377" width="65.453125" style="2" customWidth="1"/>
    <col min="6378" max="6378" width="8.453125" style="2" customWidth="1"/>
    <col min="6379" max="6379" width="1.453125" style="2" customWidth="1"/>
    <col min="6380" max="6400" width="10.54296875" style="2"/>
    <col min="6401" max="6401" width="51.54296875" style="2" customWidth="1"/>
    <col min="6402" max="6402" width="7.453125" style="2" customWidth="1"/>
    <col min="6403" max="6403" width="1.453125" style="2" customWidth="1"/>
    <col min="6404" max="6404" width="9.453125" style="2" customWidth="1"/>
    <col min="6405" max="6405" width="1.453125" style="2" customWidth="1"/>
    <col min="6406" max="6406" width="8.54296875" style="2" customWidth="1"/>
    <col min="6407" max="6407" width="1.453125" style="2" customWidth="1"/>
    <col min="6408" max="6408" width="11.54296875" style="2" customWidth="1"/>
    <col min="6409" max="6409" width="1.453125" style="2" customWidth="1"/>
    <col min="6410" max="6410" width="10.453125" style="2" customWidth="1"/>
    <col min="6411" max="6411" width="1.453125" style="2" customWidth="1"/>
    <col min="6412" max="6412" width="8.54296875" style="2" customWidth="1"/>
    <col min="6413" max="6413" width="1.453125" style="2" customWidth="1"/>
    <col min="6414" max="6414" width="13.54296875" style="2" customWidth="1"/>
    <col min="6415" max="6415" width="1.453125" style="2" customWidth="1"/>
    <col min="6416" max="6416" width="12.54296875" style="2" customWidth="1"/>
    <col min="6417" max="6417" width="1.453125" style="2" customWidth="1"/>
    <col min="6418" max="6418" width="13" style="2" customWidth="1"/>
    <col min="6419" max="6419" width="1.453125" style="2" customWidth="1"/>
    <col min="6420" max="6420" width="10.54296875" style="2" customWidth="1"/>
    <col min="6421" max="6421" width="1.453125" style="2" customWidth="1"/>
    <col min="6422" max="6422" width="10.453125" style="2" customWidth="1"/>
    <col min="6423" max="6423" width="1.453125" style="2" customWidth="1"/>
    <col min="6424" max="6424" width="9.54296875" style="2" customWidth="1"/>
    <col min="6425" max="6425" width="1.453125" style="2" customWidth="1"/>
    <col min="6426" max="6632" width="9.453125" style="2" customWidth="1"/>
    <col min="6633" max="6633" width="65.453125" style="2" customWidth="1"/>
    <col min="6634" max="6634" width="8.453125" style="2" customWidth="1"/>
    <col min="6635" max="6635" width="1.453125" style="2" customWidth="1"/>
    <col min="6636" max="6656" width="10.54296875" style="2"/>
    <col min="6657" max="6657" width="51.54296875" style="2" customWidth="1"/>
    <col min="6658" max="6658" width="7.453125" style="2" customWidth="1"/>
    <col min="6659" max="6659" width="1.453125" style="2" customWidth="1"/>
    <col min="6660" max="6660" width="9.453125" style="2" customWidth="1"/>
    <col min="6661" max="6661" width="1.453125" style="2" customWidth="1"/>
    <col min="6662" max="6662" width="8.54296875" style="2" customWidth="1"/>
    <col min="6663" max="6663" width="1.453125" style="2" customWidth="1"/>
    <col min="6664" max="6664" width="11.54296875" style="2" customWidth="1"/>
    <col min="6665" max="6665" width="1.453125" style="2" customWidth="1"/>
    <col min="6666" max="6666" width="10.453125" style="2" customWidth="1"/>
    <col min="6667" max="6667" width="1.453125" style="2" customWidth="1"/>
    <col min="6668" max="6668" width="8.54296875" style="2" customWidth="1"/>
    <col min="6669" max="6669" width="1.453125" style="2" customWidth="1"/>
    <col min="6670" max="6670" width="13.54296875" style="2" customWidth="1"/>
    <col min="6671" max="6671" width="1.453125" style="2" customWidth="1"/>
    <col min="6672" max="6672" width="12.54296875" style="2" customWidth="1"/>
    <col min="6673" max="6673" width="1.453125" style="2" customWidth="1"/>
    <col min="6674" max="6674" width="13" style="2" customWidth="1"/>
    <col min="6675" max="6675" width="1.453125" style="2" customWidth="1"/>
    <col min="6676" max="6676" width="10.54296875" style="2" customWidth="1"/>
    <col min="6677" max="6677" width="1.453125" style="2" customWidth="1"/>
    <col min="6678" max="6678" width="10.453125" style="2" customWidth="1"/>
    <col min="6679" max="6679" width="1.453125" style="2" customWidth="1"/>
    <col min="6680" max="6680" width="9.54296875" style="2" customWidth="1"/>
    <col min="6681" max="6681" width="1.453125" style="2" customWidth="1"/>
    <col min="6682" max="6888" width="9.453125" style="2" customWidth="1"/>
    <col min="6889" max="6889" width="65.453125" style="2" customWidth="1"/>
    <col min="6890" max="6890" width="8.453125" style="2" customWidth="1"/>
    <col min="6891" max="6891" width="1.453125" style="2" customWidth="1"/>
    <col min="6892" max="6912" width="10.54296875" style="2"/>
    <col min="6913" max="6913" width="51.54296875" style="2" customWidth="1"/>
    <col min="6914" max="6914" width="7.453125" style="2" customWidth="1"/>
    <col min="6915" max="6915" width="1.453125" style="2" customWidth="1"/>
    <col min="6916" max="6916" width="9.453125" style="2" customWidth="1"/>
    <col min="6917" max="6917" width="1.453125" style="2" customWidth="1"/>
    <col min="6918" max="6918" width="8.54296875" style="2" customWidth="1"/>
    <col min="6919" max="6919" width="1.453125" style="2" customWidth="1"/>
    <col min="6920" max="6920" width="11.54296875" style="2" customWidth="1"/>
    <col min="6921" max="6921" width="1.453125" style="2" customWidth="1"/>
    <col min="6922" max="6922" width="10.453125" style="2" customWidth="1"/>
    <col min="6923" max="6923" width="1.453125" style="2" customWidth="1"/>
    <col min="6924" max="6924" width="8.54296875" style="2" customWidth="1"/>
    <col min="6925" max="6925" width="1.453125" style="2" customWidth="1"/>
    <col min="6926" max="6926" width="13.54296875" style="2" customWidth="1"/>
    <col min="6927" max="6927" width="1.453125" style="2" customWidth="1"/>
    <col min="6928" max="6928" width="12.54296875" style="2" customWidth="1"/>
    <col min="6929" max="6929" width="1.453125" style="2" customWidth="1"/>
    <col min="6930" max="6930" width="13" style="2" customWidth="1"/>
    <col min="6931" max="6931" width="1.453125" style="2" customWidth="1"/>
    <col min="6932" max="6932" width="10.54296875" style="2" customWidth="1"/>
    <col min="6933" max="6933" width="1.453125" style="2" customWidth="1"/>
    <col min="6934" max="6934" width="10.453125" style="2" customWidth="1"/>
    <col min="6935" max="6935" width="1.453125" style="2" customWidth="1"/>
    <col min="6936" max="6936" width="9.54296875" style="2" customWidth="1"/>
    <col min="6937" max="6937" width="1.453125" style="2" customWidth="1"/>
    <col min="6938" max="7144" width="9.453125" style="2" customWidth="1"/>
    <col min="7145" max="7145" width="65.453125" style="2" customWidth="1"/>
    <col min="7146" max="7146" width="8.453125" style="2" customWidth="1"/>
    <col min="7147" max="7147" width="1.453125" style="2" customWidth="1"/>
    <col min="7148" max="7168" width="10.54296875" style="2"/>
    <col min="7169" max="7169" width="51.54296875" style="2" customWidth="1"/>
    <col min="7170" max="7170" width="7.453125" style="2" customWidth="1"/>
    <col min="7171" max="7171" width="1.453125" style="2" customWidth="1"/>
    <col min="7172" max="7172" width="9.453125" style="2" customWidth="1"/>
    <col min="7173" max="7173" width="1.453125" style="2" customWidth="1"/>
    <col min="7174" max="7174" width="8.54296875" style="2" customWidth="1"/>
    <col min="7175" max="7175" width="1.453125" style="2" customWidth="1"/>
    <col min="7176" max="7176" width="11.54296875" style="2" customWidth="1"/>
    <col min="7177" max="7177" width="1.453125" style="2" customWidth="1"/>
    <col min="7178" max="7178" width="10.453125" style="2" customWidth="1"/>
    <col min="7179" max="7179" width="1.453125" style="2" customWidth="1"/>
    <col min="7180" max="7180" width="8.54296875" style="2" customWidth="1"/>
    <col min="7181" max="7181" width="1.453125" style="2" customWidth="1"/>
    <col min="7182" max="7182" width="13.54296875" style="2" customWidth="1"/>
    <col min="7183" max="7183" width="1.453125" style="2" customWidth="1"/>
    <col min="7184" max="7184" width="12.54296875" style="2" customWidth="1"/>
    <col min="7185" max="7185" width="1.453125" style="2" customWidth="1"/>
    <col min="7186" max="7186" width="13" style="2" customWidth="1"/>
    <col min="7187" max="7187" width="1.453125" style="2" customWidth="1"/>
    <col min="7188" max="7188" width="10.54296875" style="2" customWidth="1"/>
    <col min="7189" max="7189" width="1.453125" style="2" customWidth="1"/>
    <col min="7190" max="7190" width="10.453125" style="2" customWidth="1"/>
    <col min="7191" max="7191" width="1.453125" style="2" customWidth="1"/>
    <col min="7192" max="7192" width="9.54296875" style="2" customWidth="1"/>
    <col min="7193" max="7193" width="1.453125" style="2" customWidth="1"/>
    <col min="7194" max="7400" width="9.453125" style="2" customWidth="1"/>
    <col min="7401" max="7401" width="65.453125" style="2" customWidth="1"/>
    <col min="7402" max="7402" width="8.453125" style="2" customWidth="1"/>
    <col min="7403" max="7403" width="1.453125" style="2" customWidth="1"/>
    <col min="7404" max="7424" width="10.54296875" style="2"/>
    <col min="7425" max="7425" width="51.54296875" style="2" customWidth="1"/>
    <col min="7426" max="7426" width="7.453125" style="2" customWidth="1"/>
    <col min="7427" max="7427" width="1.453125" style="2" customWidth="1"/>
    <col min="7428" max="7428" width="9.453125" style="2" customWidth="1"/>
    <col min="7429" max="7429" width="1.453125" style="2" customWidth="1"/>
    <col min="7430" max="7430" width="8.54296875" style="2" customWidth="1"/>
    <col min="7431" max="7431" width="1.453125" style="2" customWidth="1"/>
    <col min="7432" max="7432" width="11.54296875" style="2" customWidth="1"/>
    <col min="7433" max="7433" width="1.453125" style="2" customWidth="1"/>
    <col min="7434" max="7434" width="10.453125" style="2" customWidth="1"/>
    <col min="7435" max="7435" width="1.453125" style="2" customWidth="1"/>
    <col min="7436" max="7436" width="8.54296875" style="2" customWidth="1"/>
    <col min="7437" max="7437" width="1.453125" style="2" customWidth="1"/>
    <col min="7438" max="7438" width="13.54296875" style="2" customWidth="1"/>
    <col min="7439" max="7439" width="1.453125" style="2" customWidth="1"/>
    <col min="7440" max="7440" width="12.54296875" style="2" customWidth="1"/>
    <col min="7441" max="7441" width="1.453125" style="2" customWidth="1"/>
    <col min="7442" max="7442" width="13" style="2" customWidth="1"/>
    <col min="7443" max="7443" width="1.453125" style="2" customWidth="1"/>
    <col min="7444" max="7444" width="10.54296875" style="2" customWidth="1"/>
    <col min="7445" max="7445" width="1.453125" style="2" customWidth="1"/>
    <col min="7446" max="7446" width="10.453125" style="2" customWidth="1"/>
    <col min="7447" max="7447" width="1.453125" style="2" customWidth="1"/>
    <col min="7448" max="7448" width="9.54296875" style="2" customWidth="1"/>
    <col min="7449" max="7449" width="1.453125" style="2" customWidth="1"/>
    <col min="7450" max="7656" width="9.453125" style="2" customWidth="1"/>
    <col min="7657" max="7657" width="65.453125" style="2" customWidth="1"/>
    <col min="7658" max="7658" width="8.453125" style="2" customWidth="1"/>
    <col min="7659" max="7659" width="1.453125" style="2" customWidth="1"/>
    <col min="7660" max="7680" width="10.54296875" style="2"/>
    <col min="7681" max="7681" width="51.54296875" style="2" customWidth="1"/>
    <col min="7682" max="7682" width="7.453125" style="2" customWidth="1"/>
    <col min="7683" max="7683" width="1.453125" style="2" customWidth="1"/>
    <col min="7684" max="7684" width="9.453125" style="2" customWidth="1"/>
    <col min="7685" max="7685" width="1.453125" style="2" customWidth="1"/>
    <col min="7686" max="7686" width="8.54296875" style="2" customWidth="1"/>
    <col min="7687" max="7687" width="1.453125" style="2" customWidth="1"/>
    <col min="7688" max="7688" width="11.54296875" style="2" customWidth="1"/>
    <col min="7689" max="7689" width="1.453125" style="2" customWidth="1"/>
    <col min="7690" max="7690" width="10.453125" style="2" customWidth="1"/>
    <col min="7691" max="7691" width="1.453125" style="2" customWidth="1"/>
    <col min="7692" max="7692" width="8.54296875" style="2" customWidth="1"/>
    <col min="7693" max="7693" width="1.453125" style="2" customWidth="1"/>
    <col min="7694" max="7694" width="13.54296875" style="2" customWidth="1"/>
    <col min="7695" max="7695" width="1.453125" style="2" customWidth="1"/>
    <col min="7696" max="7696" width="12.54296875" style="2" customWidth="1"/>
    <col min="7697" max="7697" width="1.453125" style="2" customWidth="1"/>
    <col min="7698" max="7698" width="13" style="2" customWidth="1"/>
    <col min="7699" max="7699" width="1.453125" style="2" customWidth="1"/>
    <col min="7700" max="7700" width="10.54296875" style="2" customWidth="1"/>
    <col min="7701" max="7701" width="1.453125" style="2" customWidth="1"/>
    <col min="7702" max="7702" width="10.453125" style="2" customWidth="1"/>
    <col min="7703" max="7703" width="1.453125" style="2" customWidth="1"/>
    <col min="7704" max="7704" width="9.54296875" style="2" customWidth="1"/>
    <col min="7705" max="7705" width="1.453125" style="2" customWidth="1"/>
    <col min="7706" max="7912" width="9.453125" style="2" customWidth="1"/>
    <col min="7913" max="7913" width="65.453125" style="2" customWidth="1"/>
    <col min="7914" max="7914" width="8.453125" style="2" customWidth="1"/>
    <col min="7915" max="7915" width="1.453125" style="2" customWidth="1"/>
    <col min="7916" max="7936" width="10.54296875" style="2"/>
    <col min="7937" max="7937" width="51.54296875" style="2" customWidth="1"/>
    <col min="7938" max="7938" width="7.453125" style="2" customWidth="1"/>
    <col min="7939" max="7939" width="1.453125" style="2" customWidth="1"/>
    <col min="7940" max="7940" width="9.453125" style="2" customWidth="1"/>
    <col min="7941" max="7941" width="1.453125" style="2" customWidth="1"/>
    <col min="7942" max="7942" width="8.54296875" style="2" customWidth="1"/>
    <col min="7943" max="7943" width="1.453125" style="2" customWidth="1"/>
    <col min="7944" max="7944" width="11.54296875" style="2" customWidth="1"/>
    <col min="7945" max="7945" width="1.453125" style="2" customWidth="1"/>
    <col min="7946" max="7946" width="10.453125" style="2" customWidth="1"/>
    <col min="7947" max="7947" width="1.453125" style="2" customWidth="1"/>
    <col min="7948" max="7948" width="8.54296875" style="2" customWidth="1"/>
    <col min="7949" max="7949" width="1.453125" style="2" customWidth="1"/>
    <col min="7950" max="7950" width="13.54296875" style="2" customWidth="1"/>
    <col min="7951" max="7951" width="1.453125" style="2" customWidth="1"/>
    <col min="7952" max="7952" width="12.54296875" style="2" customWidth="1"/>
    <col min="7953" max="7953" width="1.453125" style="2" customWidth="1"/>
    <col min="7954" max="7954" width="13" style="2" customWidth="1"/>
    <col min="7955" max="7955" width="1.453125" style="2" customWidth="1"/>
    <col min="7956" max="7956" width="10.54296875" style="2" customWidth="1"/>
    <col min="7957" max="7957" width="1.453125" style="2" customWidth="1"/>
    <col min="7958" max="7958" width="10.453125" style="2" customWidth="1"/>
    <col min="7959" max="7959" width="1.453125" style="2" customWidth="1"/>
    <col min="7960" max="7960" width="9.54296875" style="2" customWidth="1"/>
    <col min="7961" max="7961" width="1.453125" style="2" customWidth="1"/>
    <col min="7962" max="8168" width="9.453125" style="2" customWidth="1"/>
    <col min="8169" max="8169" width="65.453125" style="2" customWidth="1"/>
    <col min="8170" max="8170" width="8.453125" style="2" customWidth="1"/>
    <col min="8171" max="8171" width="1.453125" style="2" customWidth="1"/>
    <col min="8172" max="8192" width="10.54296875" style="2"/>
    <col min="8193" max="8193" width="51.54296875" style="2" customWidth="1"/>
    <col min="8194" max="8194" width="7.453125" style="2" customWidth="1"/>
    <col min="8195" max="8195" width="1.453125" style="2" customWidth="1"/>
    <col min="8196" max="8196" width="9.453125" style="2" customWidth="1"/>
    <col min="8197" max="8197" width="1.453125" style="2" customWidth="1"/>
    <col min="8198" max="8198" width="8.54296875" style="2" customWidth="1"/>
    <col min="8199" max="8199" width="1.453125" style="2" customWidth="1"/>
    <col min="8200" max="8200" width="11.54296875" style="2" customWidth="1"/>
    <col min="8201" max="8201" width="1.453125" style="2" customWidth="1"/>
    <col min="8202" max="8202" width="10.453125" style="2" customWidth="1"/>
    <col min="8203" max="8203" width="1.453125" style="2" customWidth="1"/>
    <col min="8204" max="8204" width="8.54296875" style="2" customWidth="1"/>
    <col min="8205" max="8205" width="1.453125" style="2" customWidth="1"/>
    <col min="8206" max="8206" width="13.54296875" style="2" customWidth="1"/>
    <col min="8207" max="8207" width="1.453125" style="2" customWidth="1"/>
    <col min="8208" max="8208" width="12.54296875" style="2" customWidth="1"/>
    <col min="8209" max="8209" width="1.453125" style="2" customWidth="1"/>
    <col min="8210" max="8210" width="13" style="2" customWidth="1"/>
    <col min="8211" max="8211" width="1.453125" style="2" customWidth="1"/>
    <col min="8212" max="8212" width="10.54296875" style="2" customWidth="1"/>
    <col min="8213" max="8213" width="1.453125" style="2" customWidth="1"/>
    <col min="8214" max="8214" width="10.453125" style="2" customWidth="1"/>
    <col min="8215" max="8215" width="1.453125" style="2" customWidth="1"/>
    <col min="8216" max="8216" width="9.54296875" style="2" customWidth="1"/>
    <col min="8217" max="8217" width="1.453125" style="2" customWidth="1"/>
    <col min="8218" max="8424" width="9.453125" style="2" customWidth="1"/>
    <col min="8425" max="8425" width="65.453125" style="2" customWidth="1"/>
    <col min="8426" max="8426" width="8.453125" style="2" customWidth="1"/>
    <col min="8427" max="8427" width="1.453125" style="2" customWidth="1"/>
    <col min="8428" max="8448" width="10.54296875" style="2"/>
    <col min="8449" max="8449" width="51.54296875" style="2" customWidth="1"/>
    <col min="8450" max="8450" width="7.453125" style="2" customWidth="1"/>
    <col min="8451" max="8451" width="1.453125" style="2" customWidth="1"/>
    <col min="8452" max="8452" width="9.453125" style="2" customWidth="1"/>
    <col min="8453" max="8453" width="1.453125" style="2" customWidth="1"/>
    <col min="8454" max="8454" width="8.54296875" style="2" customWidth="1"/>
    <col min="8455" max="8455" width="1.453125" style="2" customWidth="1"/>
    <col min="8456" max="8456" width="11.54296875" style="2" customWidth="1"/>
    <col min="8457" max="8457" width="1.453125" style="2" customWidth="1"/>
    <col min="8458" max="8458" width="10.453125" style="2" customWidth="1"/>
    <col min="8459" max="8459" width="1.453125" style="2" customWidth="1"/>
    <col min="8460" max="8460" width="8.54296875" style="2" customWidth="1"/>
    <col min="8461" max="8461" width="1.453125" style="2" customWidth="1"/>
    <col min="8462" max="8462" width="13.54296875" style="2" customWidth="1"/>
    <col min="8463" max="8463" width="1.453125" style="2" customWidth="1"/>
    <col min="8464" max="8464" width="12.54296875" style="2" customWidth="1"/>
    <col min="8465" max="8465" width="1.453125" style="2" customWidth="1"/>
    <col min="8466" max="8466" width="13" style="2" customWidth="1"/>
    <col min="8467" max="8467" width="1.453125" style="2" customWidth="1"/>
    <col min="8468" max="8468" width="10.54296875" style="2" customWidth="1"/>
    <col min="8469" max="8469" width="1.453125" style="2" customWidth="1"/>
    <col min="8470" max="8470" width="10.453125" style="2" customWidth="1"/>
    <col min="8471" max="8471" width="1.453125" style="2" customWidth="1"/>
    <col min="8472" max="8472" width="9.54296875" style="2" customWidth="1"/>
    <col min="8473" max="8473" width="1.453125" style="2" customWidth="1"/>
    <col min="8474" max="8680" width="9.453125" style="2" customWidth="1"/>
    <col min="8681" max="8681" width="65.453125" style="2" customWidth="1"/>
    <col min="8682" max="8682" width="8.453125" style="2" customWidth="1"/>
    <col min="8683" max="8683" width="1.453125" style="2" customWidth="1"/>
    <col min="8684" max="8704" width="10.54296875" style="2"/>
    <col min="8705" max="8705" width="51.54296875" style="2" customWidth="1"/>
    <col min="8706" max="8706" width="7.453125" style="2" customWidth="1"/>
    <col min="8707" max="8707" width="1.453125" style="2" customWidth="1"/>
    <col min="8708" max="8708" width="9.453125" style="2" customWidth="1"/>
    <col min="8709" max="8709" width="1.453125" style="2" customWidth="1"/>
    <col min="8710" max="8710" width="8.54296875" style="2" customWidth="1"/>
    <col min="8711" max="8711" width="1.453125" style="2" customWidth="1"/>
    <col min="8712" max="8712" width="11.54296875" style="2" customWidth="1"/>
    <col min="8713" max="8713" width="1.453125" style="2" customWidth="1"/>
    <col min="8714" max="8714" width="10.453125" style="2" customWidth="1"/>
    <col min="8715" max="8715" width="1.453125" style="2" customWidth="1"/>
    <col min="8716" max="8716" width="8.54296875" style="2" customWidth="1"/>
    <col min="8717" max="8717" width="1.453125" style="2" customWidth="1"/>
    <col min="8718" max="8718" width="13.54296875" style="2" customWidth="1"/>
    <col min="8719" max="8719" width="1.453125" style="2" customWidth="1"/>
    <col min="8720" max="8720" width="12.54296875" style="2" customWidth="1"/>
    <col min="8721" max="8721" width="1.453125" style="2" customWidth="1"/>
    <col min="8722" max="8722" width="13" style="2" customWidth="1"/>
    <col min="8723" max="8723" width="1.453125" style="2" customWidth="1"/>
    <col min="8724" max="8724" width="10.54296875" style="2" customWidth="1"/>
    <col min="8725" max="8725" width="1.453125" style="2" customWidth="1"/>
    <col min="8726" max="8726" width="10.453125" style="2" customWidth="1"/>
    <col min="8727" max="8727" width="1.453125" style="2" customWidth="1"/>
    <col min="8728" max="8728" width="9.54296875" style="2" customWidth="1"/>
    <col min="8729" max="8729" width="1.453125" style="2" customWidth="1"/>
    <col min="8730" max="8936" width="9.453125" style="2" customWidth="1"/>
    <col min="8937" max="8937" width="65.453125" style="2" customWidth="1"/>
    <col min="8938" max="8938" width="8.453125" style="2" customWidth="1"/>
    <col min="8939" max="8939" width="1.453125" style="2" customWidth="1"/>
    <col min="8940" max="8960" width="10.54296875" style="2"/>
    <col min="8961" max="8961" width="51.54296875" style="2" customWidth="1"/>
    <col min="8962" max="8962" width="7.453125" style="2" customWidth="1"/>
    <col min="8963" max="8963" width="1.453125" style="2" customWidth="1"/>
    <col min="8964" max="8964" width="9.453125" style="2" customWidth="1"/>
    <col min="8965" max="8965" width="1.453125" style="2" customWidth="1"/>
    <col min="8966" max="8966" width="8.54296875" style="2" customWidth="1"/>
    <col min="8967" max="8967" width="1.453125" style="2" customWidth="1"/>
    <col min="8968" max="8968" width="11.54296875" style="2" customWidth="1"/>
    <col min="8969" max="8969" width="1.453125" style="2" customWidth="1"/>
    <col min="8970" max="8970" width="10.453125" style="2" customWidth="1"/>
    <col min="8971" max="8971" width="1.453125" style="2" customWidth="1"/>
    <col min="8972" max="8972" width="8.54296875" style="2" customWidth="1"/>
    <col min="8973" max="8973" width="1.453125" style="2" customWidth="1"/>
    <col min="8974" max="8974" width="13.54296875" style="2" customWidth="1"/>
    <col min="8975" max="8975" width="1.453125" style="2" customWidth="1"/>
    <col min="8976" max="8976" width="12.54296875" style="2" customWidth="1"/>
    <col min="8977" max="8977" width="1.453125" style="2" customWidth="1"/>
    <col min="8978" max="8978" width="13" style="2" customWidth="1"/>
    <col min="8979" max="8979" width="1.453125" style="2" customWidth="1"/>
    <col min="8980" max="8980" width="10.54296875" style="2" customWidth="1"/>
    <col min="8981" max="8981" width="1.453125" style="2" customWidth="1"/>
    <col min="8982" max="8982" width="10.453125" style="2" customWidth="1"/>
    <col min="8983" max="8983" width="1.453125" style="2" customWidth="1"/>
    <col min="8984" max="8984" width="9.54296875" style="2" customWidth="1"/>
    <col min="8985" max="8985" width="1.453125" style="2" customWidth="1"/>
    <col min="8986" max="9192" width="9.453125" style="2" customWidth="1"/>
    <col min="9193" max="9193" width="65.453125" style="2" customWidth="1"/>
    <col min="9194" max="9194" width="8.453125" style="2" customWidth="1"/>
    <col min="9195" max="9195" width="1.453125" style="2" customWidth="1"/>
    <col min="9196" max="9216" width="10.54296875" style="2"/>
    <col min="9217" max="9217" width="51.54296875" style="2" customWidth="1"/>
    <col min="9218" max="9218" width="7.453125" style="2" customWidth="1"/>
    <col min="9219" max="9219" width="1.453125" style="2" customWidth="1"/>
    <col min="9220" max="9220" width="9.453125" style="2" customWidth="1"/>
    <col min="9221" max="9221" width="1.453125" style="2" customWidth="1"/>
    <col min="9222" max="9222" width="8.54296875" style="2" customWidth="1"/>
    <col min="9223" max="9223" width="1.453125" style="2" customWidth="1"/>
    <col min="9224" max="9224" width="11.54296875" style="2" customWidth="1"/>
    <col min="9225" max="9225" width="1.453125" style="2" customWidth="1"/>
    <col min="9226" max="9226" width="10.453125" style="2" customWidth="1"/>
    <col min="9227" max="9227" width="1.453125" style="2" customWidth="1"/>
    <col min="9228" max="9228" width="8.54296875" style="2" customWidth="1"/>
    <col min="9229" max="9229" width="1.453125" style="2" customWidth="1"/>
    <col min="9230" max="9230" width="13.54296875" style="2" customWidth="1"/>
    <col min="9231" max="9231" width="1.453125" style="2" customWidth="1"/>
    <col min="9232" max="9232" width="12.54296875" style="2" customWidth="1"/>
    <col min="9233" max="9233" width="1.453125" style="2" customWidth="1"/>
    <col min="9234" max="9234" width="13" style="2" customWidth="1"/>
    <col min="9235" max="9235" width="1.453125" style="2" customWidth="1"/>
    <col min="9236" max="9236" width="10.54296875" style="2" customWidth="1"/>
    <col min="9237" max="9237" width="1.453125" style="2" customWidth="1"/>
    <col min="9238" max="9238" width="10.453125" style="2" customWidth="1"/>
    <col min="9239" max="9239" width="1.453125" style="2" customWidth="1"/>
    <col min="9240" max="9240" width="9.54296875" style="2" customWidth="1"/>
    <col min="9241" max="9241" width="1.453125" style="2" customWidth="1"/>
    <col min="9242" max="9448" width="9.453125" style="2" customWidth="1"/>
    <col min="9449" max="9449" width="65.453125" style="2" customWidth="1"/>
    <col min="9450" max="9450" width="8.453125" style="2" customWidth="1"/>
    <col min="9451" max="9451" width="1.453125" style="2" customWidth="1"/>
    <col min="9452" max="9472" width="10.54296875" style="2"/>
    <col min="9473" max="9473" width="51.54296875" style="2" customWidth="1"/>
    <col min="9474" max="9474" width="7.453125" style="2" customWidth="1"/>
    <col min="9475" max="9475" width="1.453125" style="2" customWidth="1"/>
    <col min="9476" max="9476" width="9.453125" style="2" customWidth="1"/>
    <col min="9477" max="9477" width="1.453125" style="2" customWidth="1"/>
    <col min="9478" max="9478" width="8.54296875" style="2" customWidth="1"/>
    <col min="9479" max="9479" width="1.453125" style="2" customWidth="1"/>
    <col min="9480" max="9480" width="11.54296875" style="2" customWidth="1"/>
    <col min="9481" max="9481" width="1.453125" style="2" customWidth="1"/>
    <col min="9482" max="9482" width="10.453125" style="2" customWidth="1"/>
    <col min="9483" max="9483" width="1.453125" style="2" customWidth="1"/>
    <col min="9484" max="9484" width="8.54296875" style="2" customWidth="1"/>
    <col min="9485" max="9485" width="1.453125" style="2" customWidth="1"/>
    <col min="9486" max="9486" width="13.54296875" style="2" customWidth="1"/>
    <col min="9487" max="9487" width="1.453125" style="2" customWidth="1"/>
    <col min="9488" max="9488" width="12.54296875" style="2" customWidth="1"/>
    <col min="9489" max="9489" width="1.453125" style="2" customWidth="1"/>
    <col min="9490" max="9490" width="13" style="2" customWidth="1"/>
    <col min="9491" max="9491" width="1.453125" style="2" customWidth="1"/>
    <col min="9492" max="9492" width="10.54296875" style="2" customWidth="1"/>
    <col min="9493" max="9493" width="1.453125" style="2" customWidth="1"/>
    <col min="9494" max="9494" width="10.453125" style="2" customWidth="1"/>
    <col min="9495" max="9495" width="1.453125" style="2" customWidth="1"/>
    <col min="9496" max="9496" width="9.54296875" style="2" customWidth="1"/>
    <col min="9497" max="9497" width="1.453125" style="2" customWidth="1"/>
    <col min="9498" max="9704" width="9.453125" style="2" customWidth="1"/>
    <col min="9705" max="9705" width="65.453125" style="2" customWidth="1"/>
    <col min="9706" max="9706" width="8.453125" style="2" customWidth="1"/>
    <col min="9707" max="9707" width="1.453125" style="2" customWidth="1"/>
    <col min="9708" max="9728" width="10.54296875" style="2"/>
    <col min="9729" max="9729" width="51.54296875" style="2" customWidth="1"/>
    <col min="9730" max="9730" width="7.453125" style="2" customWidth="1"/>
    <col min="9731" max="9731" width="1.453125" style="2" customWidth="1"/>
    <col min="9732" max="9732" width="9.453125" style="2" customWidth="1"/>
    <col min="9733" max="9733" width="1.453125" style="2" customWidth="1"/>
    <col min="9734" max="9734" width="8.54296875" style="2" customWidth="1"/>
    <col min="9735" max="9735" width="1.453125" style="2" customWidth="1"/>
    <col min="9736" max="9736" width="11.54296875" style="2" customWidth="1"/>
    <col min="9737" max="9737" width="1.453125" style="2" customWidth="1"/>
    <col min="9738" max="9738" width="10.453125" style="2" customWidth="1"/>
    <col min="9739" max="9739" width="1.453125" style="2" customWidth="1"/>
    <col min="9740" max="9740" width="8.54296875" style="2" customWidth="1"/>
    <col min="9741" max="9741" width="1.453125" style="2" customWidth="1"/>
    <col min="9742" max="9742" width="13.54296875" style="2" customWidth="1"/>
    <col min="9743" max="9743" width="1.453125" style="2" customWidth="1"/>
    <col min="9744" max="9744" width="12.54296875" style="2" customWidth="1"/>
    <col min="9745" max="9745" width="1.453125" style="2" customWidth="1"/>
    <col min="9746" max="9746" width="13" style="2" customWidth="1"/>
    <col min="9747" max="9747" width="1.453125" style="2" customWidth="1"/>
    <col min="9748" max="9748" width="10.54296875" style="2" customWidth="1"/>
    <col min="9749" max="9749" width="1.453125" style="2" customWidth="1"/>
    <col min="9750" max="9750" width="10.453125" style="2" customWidth="1"/>
    <col min="9751" max="9751" width="1.453125" style="2" customWidth="1"/>
    <col min="9752" max="9752" width="9.54296875" style="2" customWidth="1"/>
    <col min="9753" max="9753" width="1.453125" style="2" customWidth="1"/>
    <col min="9754" max="9960" width="9.453125" style="2" customWidth="1"/>
    <col min="9961" max="9961" width="65.453125" style="2" customWidth="1"/>
    <col min="9962" max="9962" width="8.453125" style="2" customWidth="1"/>
    <col min="9963" max="9963" width="1.453125" style="2" customWidth="1"/>
    <col min="9964" max="9984" width="10.54296875" style="2"/>
    <col min="9985" max="9985" width="51.54296875" style="2" customWidth="1"/>
    <col min="9986" max="9986" width="7.453125" style="2" customWidth="1"/>
    <col min="9987" max="9987" width="1.453125" style="2" customWidth="1"/>
    <col min="9988" max="9988" width="9.453125" style="2" customWidth="1"/>
    <col min="9989" max="9989" width="1.453125" style="2" customWidth="1"/>
    <col min="9990" max="9990" width="8.54296875" style="2" customWidth="1"/>
    <col min="9991" max="9991" width="1.453125" style="2" customWidth="1"/>
    <col min="9992" max="9992" width="11.54296875" style="2" customWidth="1"/>
    <col min="9993" max="9993" width="1.453125" style="2" customWidth="1"/>
    <col min="9994" max="9994" width="10.453125" style="2" customWidth="1"/>
    <col min="9995" max="9995" width="1.453125" style="2" customWidth="1"/>
    <col min="9996" max="9996" width="8.54296875" style="2" customWidth="1"/>
    <col min="9997" max="9997" width="1.453125" style="2" customWidth="1"/>
    <col min="9998" max="9998" width="13.54296875" style="2" customWidth="1"/>
    <col min="9999" max="9999" width="1.453125" style="2" customWidth="1"/>
    <col min="10000" max="10000" width="12.54296875" style="2" customWidth="1"/>
    <col min="10001" max="10001" width="1.453125" style="2" customWidth="1"/>
    <col min="10002" max="10002" width="13" style="2" customWidth="1"/>
    <col min="10003" max="10003" width="1.453125" style="2" customWidth="1"/>
    <col min="10004" max="10004" width="10.54296875" style="2" customWidth="1"/>
    <col min="10005" max="10005" width="1.453125" style="2" customWidth="1"/>
    <col min="10006" max="10006" width="10.453125" style="2" customWidth="1"/>
    <col min="10007" max="10007" width="1.453125" style="2" customWidth="1"/>
    <col min="10008" max="10008" width="9.54296875" style="2" customWidth="1"/>
    <col min="10009" max="10009" width="1.453125" style="2" customWidth="1"/>
    <col min="10010" max="10216" width="9.453125" style="2" customWidth="1"/>
    <col min="10217" max="10217" width="65.453125" style="2" customWidth="1"/>
    <col min="10218" max="10218" width="8.453125" style="2" customWidth="1"/>
    <col min="10219" max="10219" width="1.453125" style="2" customWidth="1"/>
    <col min="10220" max="10240" width="10.54296875" style="2"/>
    <col min="10241" max="10241" width="51.54296875" style="2" customWidth="1"/>
    <col min="10242" max="10242" width="7.453125" style="2" customWidth="1"/>
    <col min="10243" max="10243" width="1.453125" style="2" customWidth="1"/>
    <col min="10244" max="10244" width="9.453125" style="2" customWidth="1"/>
    <col min="10245" max="10245" width="1.453125" style="2" customWidth="1"/>
    <col min="10246" max="10246" width="8.54296875" style="2" customWidth="1"/>
    <col min="10247" max="10247" width="1.453125" style="2" customWidth="1"/>
    <col min="10248" max="10248" width="11.54296875" style="2" customWidth="1"/>
    <col min="10249" max="10249" width="1.453125" style="2" customWidth="1"/>
    <col min="10250" max="10250" width="10.453125" style="2" customWidth="1"/>
    <col min="10251" max="10251" width="1.453125" style="2" customWidth="1"/>
    <col min="10252" max="10252" width="8.54296875" style="2" customWidth="1"/>
    <col min="10253" max="10253" width="1.453125" style="2" customWidth="1"/>
    <col min="10254" max="10254" width="13.54296875" style="2" customWidth="1"/>
    <col min="10255" max="10255" width="1.453125" style="2" customWidth="1"/>
    <col min="10256" max="10256" width="12.54296875" style="2" customWidth="1"/>
    <col min="10257" max="10257" width="1.453125" style="2" customWidth="1"/>
    <col min="10258" max="10258" width="13" style="2" customWidth="1"/>
    <col min="10259" max="10259" width="1.453125" style="2" customWidth="1"/>
    <col min="10260" max="10260" width="10.54296875" style="2" customWidth="1"/>
    <col min="10261" max="10261" width="1.453125" style="2" customWidth="1"/>
    <col min="10262" max="10262" width="10.453125" style="2" customWidth="1"/>
    <col min="10263" max="10263" width="1.453125" style="2" customWidth="1"/>
    <col min="10264" max="10264" width="9.54296875" style="2" customWidth="1"/>
    <col min="10265" max="10265" width="1.453125" style="2" customWidth="1"/>
    <col min="10266" max="10472" width="9.453125" style="2" customWidth="1"/>
    <col min="10473" max="10473" width="65.453125" style="2" customWidth="1"/>
    <col min="10474" max="10474" width="8.453125" style="2" customWidth="1"/>
    <col min="10475" max="10475" width="1.453125" style="2" customWidth="1"/>
    <col min="10476" max="10496" width="10.54296875" style="2"/>
    <col min="10497" max="10497" width="51.54296875" style="2" customWidth="1"/>
    <col min="10498" max="10498" width="7.453125" style="2" customWidth="1"/>
    <col min="10499" max="10499" width="1.453125" style="2" customWidth="1"/>
    <col min="10500" max="10500" width="9.453125" style="2" customWidth="1"/>
    <col min="10501" max="10501" width="1.453125" style="2" customWidth="1"/>
    <col min="10502" max="10502" width="8.54296875" style="2" customWidth="1"/>
    <col min="10503" max="10503" width="1.453125" style="2" customWidth="1"/>
    <col min="10504" max="10504" width="11.54296875" style="2" customWidth="1"/>
    <col min="10505" max="10505" width="1.453125" style="2" customWidth="1"/>
    <col min="10506" max="10506" width="10.453125" style="2" customWidth="1"/>
    <col min="10507" max="10507" width="1.453125" style="2" customWidth="1"/>
    <col min="10508" max="10508" width="8.54296875" style="2" customWidth="1"/>
    <col min="10509" max="10509" width="1.453125" style="2" customWidth="1"/>
    <col min="10510" max="10510" width="13.54296875" style="2" customWidth="1"/>
    <col min="10511" max="10511" width="1.453125" style="2" customWidth="1"/>
    <col min="10512" max="10512" width="12.54296875" style="2" customWidth="1"/>
    <col min="10513" max="10513" width="1.453125" style="2" customWidth="1"/>
    <col min="10514" max="10514" width="13" style="2" customWidth="1"/>
    <col min="10515" max="10515" width="1.453125" style="2" customWidth="1"/>
    <col min="10516" max="10516" width="10.54296875" style="2" customWidth="1"/>
    <col min="10517" max="10517" width="1.453125" style="2" customWidth="1"/>
    <col min="10518" max="10518" width="10.453125" style="2" customWidth="1"/>
    <col min="10519" max="10519" width="1.453125" style="2" customWidth="1"/>
    <col min="10520" max="10520" width="9.54296875" style="2" customWidth="1"/>
    <col min="10521" max="10521" width="1.453125" style="2" customWidth="1"/>
    <col min="10522" max="10728" width="9.453125" style="2" customWidth="1"/>
    <col min="10729" max="10729" width="65.453125" style="2" customWidth="1"/>
    <col min="10730" max="10730" width="8.453125" style="2" customWidth="1"/>
    <col min="10731" max="10731" width="1.453125" style="2" customWidth="1"/>
    <col min="10732" max="10752" width="10.54296875" style="2"/>
    <col min="10753" max="10753" width="51.54296875" style="2" customWidth="1"/>
    <col min="10754" max="10754" width="7.453125" style="2" customWidth="1"/>
    <col min="10755" max="10755" width="1.453125" style="2" customWidth="1"/>
    <col min="10756" max="10756" width="9.453125" style="2" customWidth="1"/>
    <col min="10757" max="10757" width="1.453125" style="2" customWidth="1"/>
    <col min="10758" max="10758" width="8.54296875" style="2" customWidth="1"/>
    <col min="10759" max="10759" width="1.453125" style="2" customWidth="1"/>
    <col min="10760" max="10760" width="11.54296875" style="2" customWidth="1"/>
    <col min="10761" max="10761" width="1.453125" style="2" customWidth="1"/>
    <col min="10762" max="10762" width="10.453125" style="2" customWidth="1"/>
    <col min="10763" max="10763" width="1.453125" style="2" customWidth="1"/>
    <col min="10764" max="10764" width="8.54296875" style="2" customWidth="1"/>
    <col min="10765" max="10765" width="1.453125" style="2" customWidth="1"/>
    <col min="10766" max="10766" width="13.54296875" style="2" customWidth="1"/>
    <col min="10767" max="10767" width="1.453125" style="2" customWidth="1"/>
    <col min="10768" max="10768" width="12.54296875" style="2" customWidth="1"/>
    <col min="10769" max="10769" width="1.453125" style="2" customWidth="1"/>
    <col min="10770" max="10770" width="13" style="2" customWidth="1"/>
    <col min="10771" max="10771" width="1.453125" style="2" customWidth="1"/>
    <col min="10772" max="10772" width="10.54296875" style="2" customWidth="1"/>
    <col min="10773" max="10773" width="1.453125" style="2" customWidth="1"/>
    <col min="10774" max="10774" width="10.453125" style="2" customWidth="1"/>
    <col min="10775" max="10775" width="1.453125" style="2" customWidth="1"/>
    <col min="10776" max="10776" width="9.54296875" style="2" customWidth="1"/>
    <col min="10777" max="10777" width="1.453125" style="2" customWidth="1"/>
    <col min="10778" max="10984" width="9.453125" style="2" customWidth="1"/>
    <col min="10985" max="10985" width="65.453125" style="2" customWidth="1"/>
    <col min="10986" max="10986" width="8.453125" style="2" customWidth="1"/>
    <col min="10987" max="10987" width="1.453125" style="2" customWidth="1"/>
    <col min="10988" max="11008" width="10.54296875" style="2"/>
    <col min="11009" max="11009" width="51.54296875" style="2" customWidth="1"/>
    <col min="11010" max="11010" width="7.453125" style="2" customWidth="1"/>
    <col min="11011" max="11011" width="1.453125" style="2" customWidth="1"/>
    <col min="11012" max="11012" width="9.453125" style="2" customWidth="1"/>
    <col min="11013" max="11013" width="1.453125" style="2" customWidth="1"/>
    <col min="11014" max="11014" width="8.54296875" style="2" customWidth="1"/>
    <col min="11015" max="11015" width="1.453125" style="2" customWidth="1"/>
    <col min="11016" max="11016" width="11.54296875" style="2" customWidth="1"/>
    <col min="11017" max="11017" width="1.453125" style="2" customWidth="1"/>
    <col min="11018" max="11018" width="10.453125" style="2" customWidth="1"/>
    <col min="11019" max="11019" width="1.453125" style="2" customWidth="1"/>
    <col min="11020" max="11020" width="8.54296875" style="2" customWidth="1"/>
    <col min="11021" max="11021" width="1.453125" style="2" customWidth="1"/>
    <col min="11022" max="11022" width="13.54296875" style="2" customWidth="1"/>
    <col min="11023" max="11023" width="1.453125" style="2" customWidth="1"/>
    <col min="11024" max="11024" width="12.54296875" style="2" customWidth="1"/>
    <col min="11025" max="11025" width="1.453125" style="2" customWidth="1"/>
    <col min="11026" max="11026" width="13" style="2" customWidth="1"/>
    <col min="11027" max="11027" width="1.453125" style="2" customWidth="1"/>
    <col min="11028" max="11028" width="10.54296875" style="2" customWidth="1"/>
    <col min="11029" max="11029" width="1.453125" style="2" customWidth="1"/>
    <col min="11030" max="11030" width="10.453125" style="2" customWidth="1"/>
    <col min="11031" max="11031" width="1.453125" style="2" customWidth="1"/>
    <col min="11032" max="11032" width="9.54296875" style="2" customWidth="1"/>
    <col min="11033" max="11033" width="1.453125" style="2" customWidth="1"/>
    <col min="11034" max="11240" width="9.453125" style="2" customWidth="1"/>
    <col min="11241" max="11241" width="65.453125" style="2" customWidth="1"/>
    <col min="11242" max="11242" width="8.453125" style="2" customWidth="1"/>
    <col min="11243" max="11243" width="1.453125" style="2" customWidth="1"/>
    <col min="11244" max="11264" width="10.54296875" style="2"/>
    <col min="11265" max="11265" width="51.54296875" style="2" customWidth="1"/>
    <col min="11266" max="11266" width="7.453125" style="2" customWidth="1"/>
    <col min="11267" max="11267" width="1.453125" style="2" customWidth="1"/>
    <col min="11268" max="11268" width="9.453125" style="2" customWidth="1"/>
    <col min="11269" max="11269" width="1.453125" style="2" customWidth="1"/>
    <col min="11270" max="11270" width="8.54296875" style="2" customWidth="1"/>
    <col min="11271" max="11271" width="1.453125" style="2" customWidth="1"/>
    <col min="11272" max="11272" width="11.54296875" style="2" customWidth="1"/>
    <col min="11273" max="11273" width="1.453125" style="2" customWidth="1"/>
    <col min="11274" max="11274" width="10.453125" style="2" customWidth="1"/>
    <col min="11275" max="11275" width="1.453125" style="2" customWidth="1"/>
    <col min="11276" max="11276" width="8.54296875" style="2" customWidth="1"/>
    <col min="11277" max="11277" width="1.453125" style="2" customWidth="1"/>
    <col min="11278" max="11278" width="13.54296875" style="2" customWidth="1"/>
    <col min="11279" max="11279" width="1.453125" style="2" customWidth="1"/>
    <col min="11280" max="11280" width="12.54296875" style="2" customWidth="1"/>
    <col min="11281" max="11281" width="1.453125" style="2" customWidth="1"/>
    <col min="11282" max="11282" width="13" style="2" customWidth="1"/>
    <col min="11283" max="11283" width="1.453125" style="2" customWidth="1"/>
    <col min="11284" max="11284" width="10.54296875" style="2" customWidth="1"/>
    <col min="11285" max="11285" width="1.453125" style="2" customWidth="1"/>
    <col min="11286" max="11286" width="10.453125" style="2" customWidth="1"/>
    <col min="11287" max="11287" width="1.453125" style="2" customWidth="1"/>
    <col min="11288" max="11288" width="9.54296875" style="2" customWidth="1"/>
    <col min="11289" max="11289" width="1.453125" style="2" customWidth="1"/>
    <col min="11290" max="11496" width="9.453125" style="2" customWidth="1"/>
    <col min="11497" max="11497" width="65.453125" style="2" customWidth="1"/>
    <col min="11498" max="11498" width="8.453125" style="2" customWidth="1"/>
    <col min="11499" max="11499" width="1.453125" style="2" customWidth="1"/>
    <col min="11500" max="11520" width="10.54296875" style="2"/>
    <col min="11521" max="11521" width="51.54296875" style="2" customWidth="1"/>
    <col min="11522" max="11522" width="7.453125" style="2" customWidth="1"/>
    <col min="11523" max="11523" width="1.453125" style="2" customWidth="1"/>
    <col min="11524" max="11524" width="9.453125" style="2" customWidth="1"/>
    <col min="11525" max="11525" width="1.453125" style="2" customWidth="1"/>
    <col min="11526" max="11526" width="8.54296875" style="2" customWidth="1"/>
    <col min="11527" max="11527" width="1.453125" style="2" customWidth="1"/>
    <col min="11528" max="11528" width="11.54296875" style="2" customWidth="1"/>
    <col min="11529" max="11529" width="1.453125" style="2" customWidth="1"/>
    <col min="11530" max="11530" width="10.453125" style="2" customWidth="1"/>
    <col min="11531" max="11531" width="1.453125" style="2" customWidth="1"/>
    <col min="11532" max="11532" width="8.54296875" style="2" customWidth="1"/>
    <col min="11533" max="11533" width="1.453125" style="2" customWidth="1"/>
    <col min="11534" max="11534" width="13.54296875" style="2" customWidth="1"/>
    <col min="11535" max="11535" width="1.453125" style="2" customWidth="1"/>
    <col min="11536" max="11536" width="12.54296875" style="2" customWidth="1"/>
    <col min="11537" max="11537" width="1.453125" style="2" customWidth="1"/>
    <col min="11538" max="11538" width="13" style="2" customWidth="1"/>
    <col min="11539" max="11539" width="1.453125" style="2" customWidth="1"/>
    <col min="11540" max="11540" width="10.54296875" style="2" customWidth="1"/>
    <col min="11541" max="11541" width="1.453125" style="2" customWidth="1"/>
    <col min="11542" max="11542" width="10.453125" style="2" customWidth="1"/>
    <col min="11543" max="11543" width="1.453125" style="2" customWidth="1"/>
    <col min="11544" max="11544" width="9.54296875" style="2" customWidth="1"/>
    <col min="11545" max="11545" width="1.453125" style="2" customWidth="1"/>
    <col min="11546" max="11752" width="9.453125" style="2" customWidth="1"/>
    <col min="11753" max="11753" width="65.453125" style="2" customWidth="1"/>
    <col min="11754" max="11754" width="8.453125" style="2" customWidth="1"/>
    <col min="11755" max="11755" width="1.453125" style="2" customWidth="1"/>
    <col min="11756" max="11776" width="10.54296875" style="2"/>
    <col min="11777" max="11777" width="51.54296875" style="2" customWidth="1"/>
    <col min="11778" max="11778" width="7.453125" style="2" customWidth="1"/>
    <col min="11779" max="11779" width="1.453125" style="2" customWidth="1"/>
    <col min="11780" max="11780" width="9.453125" style="2" customWidth="1"/>
    <col min="11781" max="11781" width="1.453125" style="2" customWidth="1"/>
    <col min="11782" max="11782" width="8.54296875" style="2" customWidth="1"/>
    <col min="11783" max="11783" width="1.453125" style="2" customWidth="1"/>
    <col min="11784" max="11784" width="11.54296875" style="2" customWidth="1"/>
    <col min="11785" max="11785" width="1.453125" style="2" customWidth="1"/>
    <col min="11786" max="11786" width="10.453125" style="2" customWidth="1"/>
    <col min="11787" max="11787" width="1.453125" style="2" customWidth="1"/>
    <col min="11788" max="11788" width="8.54296875" style="2" customWidth="1"/>
    <col min="11789" max="11789" width="1.453125" style="2" customWidth="1"/>
    <col min="11790" max="11790" width="13.54296875" style="2" customWidth="1"/>
    <col min="11791" max="11791" width="1.453125" style="2" customWidth="1"/>
    <col min="11792" max="11792" width="12.54296875" style="2" customWidth="1"/>
    <col min="11793" max="11793" width="1.453125" style="2" customWidth="1"/>
    <col min="11794" max="11794" width="13" style="2" customWidth="1"/>
    <col min="11795" max="11795" width="1.453125" style="2" customWidth="1"/>
    <col min="11796" max="11796" width="10.54296875" style="2" customWidth="1"/>
    <col min="11797" max="11797" width="1.453125" style="2" customWidth="1"/>
    <col min="11798" max="11798" width="10.453125" style="2" customWidth="1"/>
    <col min="11799" max="11799" width="1.453125" style="2" customWidth="1"/>
    <col min="11800" max="11800" width="9.54296875" style="2" customWidth="1"/>
    <col min="11801" max="11801" width="1.453125" style="2" customWidth="1"/>
    <col min="11802" max="12008" width="9.453125" style="2" customWidth="1"/>
    <col min="12009" max="12009" width="65.453125" style="2" customWidth="1"/>
    <col min="12010" max="12010" width="8.453125" style="2" customWidth="1"/>
    <col min="12011" max="12011" width="1.453125" style="2" customWidth="1"/>
    <col min="12012" max="12032" width="10.54296875" style="2"/>
    <col min="12033" max="12033" width="51.54296875" style="2" customWidth="1"/>
    <col min="12034" max="12034" width="7.453125" style="2" customWidth="1"/>
    <col min="12035" max="12035" width="1.453125" style="2" customWidth="1"/>
    <col min="12036" max="12036" width="9.453125" style="2" customWidth="1"/>
    <col min="12037" max="12037" width="1.453125" style="2" customWidth="1"/>
    <col min="12038" max="12038" width="8.54296875" style="2" customWidth="1"/>
    <col min="12039" max="12039" width="1.453125" style="2" customWidth="1"/>
    <col min="12040" max="12040" width="11.54296875" style="2" customWidth="1"/>
    <col min="12041" max="12041" width="1.453125" style="2" customWidth="1"/>
    <col min="12042" max="12042" width="10.453125" style="2" customWidth="1"/>
    <col min="12043" max="12043" width="1.453125" style="2" customWidth="1"/>
    <col min="12044" max="12044" width="8.54296875" style="2" customWidth="1"/>
    <col min="12045" max="12045" width="1.453125" style="2" customWidth="1"/>
    <col min="12046" max="12046" width="13.54296875" style="2" customWidth="1"/>
    <col min="12047" max="12047" width="1.453125" style="2" customWidth="1"/>
    <col min="12048" max="12048" width="12.54296875" style="2" customWidth="1"/>
    <col min="12049" max="12049" width="1.453125" style="2" customWidth="1"/>
    <col min="12050" max="12050" width="13" style="2" customWidth="1"/>
    <col min="12051" max="12051" width="1.453125" style="2" customWidth="1"/>
    <col min="12052" max="12052" width="10.54296875" style="2" customWidth="1"/>
    <col min="12053" max="12053" width="1.453125" style="2" customWidth="1"/>
    <col min="12054" max="12054" width="10.453125" style="2" customWidth="1"/>
    <col min="12055" max="12055" width="1.453125" style="2" customWidth="1"/>
    <col min="12056" max="12056" width="9.54296875" style="2" customWidth="1"/>
    <col min="12057" max="12057" width="1.453125" style="2" customWidth="1"/>
    <col min="12058" max="12264" width="9.453125" style="2" customWidth="1"/>
    <col min="12265" max="12265" width="65.453125" style="2" customWidth="1"/>
    <col min="12266" max="12266" width="8.453125" style="2" customWidth="1"/>
    <col min="12267" max="12267" width="1.453125" style="2" customWidth="1"/>
    <col min="12268" max="12288" width="10.54296875" style="2"/>
    <col min="12289" max="12289" width="51.54296875" style="2" customWidth="1"/>
    <col min="12290" max="12290" width="7.453125" style="2" customWidth="1"/>
    <col min="12291" max="12291" width="1.453125" style="2" customWidth="1"/>
    <col min="12292" max="12292" width="9.453125" style="2" customWidth="1"/>
    <col min="12293" max="12293" width="1.453125" style="2" customWidth="1"/>
    <col min="12294" max="12294" width="8.54296875" style="2" customWidth="1"/>
    <col min="12295" max="12295" width="1.453125" style="2" customWidth="1"/>
    <col min="12296" max="12296" width="11.54296875" style="2" customWidth="1"/>
    <col min="12297" max="12297" width="1.453125" style="2" customWidth="1"/>
    <col min="12298" max="12298" width="10.453125" style="2" customWidth="1"/>
    <col min="12299" max="12299" width="1.453125" style="2" customWidth="1"/>
    <col min="12300" max="12300" width="8.54296875" style="2" customWidth="1"/>
    <col min="12301" max="12301" width="1.453125" style="2" customWidth="1"/>
    <col min="12302" max="12302" width="13.54296875" style="2" customWidth="1"/>
    <col min="12303" max="12303" width="1.453125" style="2" customWidth="1"/>
    <col min="12304" max="12304" width="12.54296875" style="2" customWidth="1"/>
    <col min="12305" max="12305" width="1.453125" style="2" customWidth="1"/>
    <col min="12306" max="12306" width="13" style="2" customWidth="1"/>
    <col min="12307" max="12307" width="1.453125" style="2" customWidth="1"/>
    <col min="12308" max="12308" width="10.54296875" style="2" customWidth="1"/>
    <col min="12309" max="12309" width="1.453125" style="2" customWidth="1"/>
    <col min="12310" max="12310" width="10.453125" style="2" customWidth="1"/>
    <col min="12311" max="12311" width="1.453125" style="2" customWidth="1"/>
    <col min="12312" max="12312" width="9.54296875" style="2" customWidth="1"/>
    <col min="12313" max="12313" width="1.453125" style="2" customWidth="1"/>
    <col min="12314" max="12520" width="9.453125" style="2" customWidth="1"/>
    <col min="12521" max="12521" width="65.453125" style="2" customWidth="1"/>
    <col min="12522" max="12522" width="8.453125" style="2" customWidth="1"/>
    <col min="12523" max="12523" width="1.453125" style="2" customWidth="1"/>
    <col min="12524" max="12544" width="10.54296875" style="2"/>
    <col min="12545" max="12545" width="51.54296875" style="2" customWidth="1"/>
    <col min="12546" max="12546" width="7.453125" style="2" customWidth="1"/>
    <col min="12547" max="12547" width="1.453125" style="2" customWidth="1"/>
    <col min="12548" max="12548" width="9.453125" style="2" customWidth="1"/>
    <col min="12549" max="12549" width="1.453125" style="2" customWidth="1"/>
    <col min="12550" max="12550" width="8.54296875" style="2" customWidth="1"/>
    <col min="12551" max="12551" width="1.453125" style="2" customWidth="1"/>
    <col min="12552" max="12552" width="11.54296875" style="2" customWidth="1"/>
    <col min="12553" max="12553" width="1.453125" style="2" customWidth="1"/>
    <col min="12554" max="12554" width="10.453125" style="2" customWidth="1"/>
    <col min="12555" max="12555" width="1.453125" style="2" customWidth="1"/>
    <col min="12556" max="12556" width="8.54296875" style="2" customWidth="1"/>
    <col min="12557" max="12557" width="1.453125" style="2" customWidth="1"/>
    <col min="12558" max="12558" width="13.54296875" style="2" customWidth="1"/>
    <col min="12559" max="12559" width="1.453125" style="2" customWidth="1"/>
    <col min="12560" max="12560" width="12.54296875" style="2" customWidth="1"/>
    <col min="12561" max="12561" width="1.453125" style="2" customWidth="1"/>
    <col min="12562" max="12562" width="13" style="2" customWidth="1"/>
    <col min="12563" max="12563" width="1.453125" style="2" customWidth="1"/>
    <col min="12564" max="12564" width="10.54296875" style="2" customWidth="1"/>
    <col min="12565" max="12565" width="1.453125" style="2" customWidth="1"/>
    <col min="12566" max="12566" width="10.453125" style="2" customWidth="1"/>
    <col min="12567" max="12567" width="1.453125" style="2" customWidth="1"/>
    <col min="12568" max="12568" width="9.54296875" style="2" customWidth="1"/>
    <col min="12569" max="12569" width="1.453125" style="2" customWidth="1"/>
    <col min="12570" max="12776" width="9.453125" style="2" customWidth="1"/>
    <col min="12777" max="12777" width="65.453125" style="2" customWidth="1"/>
    <col min="12778" max="12778" width="8.453125" style="2" customWidth="1"/>
    <col min="12779" max="12779" width="1.453125" style="2" customWidth="1"/>
    <col min="12780" max="12800" width="10.54296875" style="2"/>
    <col min="12801" max="12801" width="51.54296875" style="2" customWidth="1"/>
    <col min="12802" max="12802" width="7.453125" style="2" customWidth="1"/>
    <col min="12803" max="12803" width="1.453125" style="2" customWidth="1"/>
    <col min="12804" max="12804" width="9.453125" style="2" customWidth="1"/>
    <col min="12805" max="12805" width="1.453125" style="2" customWidth="1"/>
    <col min="12806" max="12806" width="8.54296875" style="2" customWidth="1"/>
    <col min="12807" max="12807" width="1.453125" style="2" customWidth="1"/>
    <col min="12808" max="12808" width="11.54296875" style="2" customWidth="1"/>
    <col min="12809" max="12809" width="1.453125" style="2" customWidth="1"/>
    <col min="12810" max="12810" width="10.453125" style="2" customWidth="1"/>
    <col min="12811" max="12811" width="1.453125" style="2" customWidth="1"/>
    <col min="12812" max="12812" width="8.54296875" style="2" customWidth="1"/>
    <col min="12813" max="12813" width="1.453125" style="2" customWidth="1"/>
    <col min="12814" max="12814" width="13.54296875" style="2" customWidth="1"/>
    <col min="12815" max="12815" width="1.453125" style="2" customWidth="1"/>
    <col min="12816" max="12816" width="12.54296875" style="2" customWidth="1"/>
    <col min="12817" max="12817" width="1.453125" style="2" customWidth="1"/>
    <col min="12818" max="12818" width="13" style="2" customWidth="1"/>
    <col min="12819" max="12819" width="1.453125" style="2" customWidth="1"/>
    <col min="12820" max="12820" width="10.54296875" style="2" customWidth="1"/>
    <col min="12821" max="12821" width="1.453125" style="2" customWidth="1"/>
    <col min="12822" max="12822" width="10.453125" style="2" customWidth="1"/>
    <col min="12823" max="12823" width="1.453125" style="2" customWidth="1"/>
    <col min="12824" max="12824" width="9.54296875" style="2" customWidth="1"/>
    <col min="12825" max="12825" width="1.453125" style="2" customWidth="1"/>
    <col min="12826" max="13032" width="9.453125" style="2" customWidth="1"/>
    <col min="13033" max="13033" width="65.453125" style="2" customWidth="1"/>
    <col min="13034" max="13034" width="8.453125" style="2" customWidth="1"/>
    <col min="13035" max="13035" width="1.453125" style="2" customWidth="1"/>
    <col min="13036" max="13056" width="10.54296875" style="2"/>
    <col min="13057" max="13057" width="51.54296875" style="2" customWidth="1"/>
    <col min="13058" max="13058" width="7.453125" style="2" customWidth="1"/>
    <col min="13059" max="13059" width="1.453125" style="2" customWidth="1"/>
    <col min="13060" max="13060" width="9.453125" style="2" customWidth="1"/>
    <col min="13061" max="13061" width="1.453125" style="2" customWidth="1"/>
    <col min="13062" max="13062" width="8.54296875" style="2" customWidth="1"/>
    <col min="13063" max="13063" width="1.453125" style="2" customWidth="1"/>
    <col min="13064" max="13064" width="11.54296875" style="2" customWidth="1"/>
    <col min="13065" max="13065" width="1.453125" style="2" customWidth="1"/>
    <col min="13066" max="13066" width="10.453125" style="2" customWidth="1"/>
    <col min="13067" max="13067" width="1.453125" style="2" customWidth="1"/>
    <col min="13068" max="13068" width="8.54296875" style="2" customWidth="1"/>
    <col min="13069" max="13069" width="1.453125" style="2" customWidth="1"/>
    <col min="13070" max="13070" width="13.54296875" style="2" customWidth="1"/>
    <col min="13071" max="13071" width="1.453125" style="2" customWidth="1"/>
    <col min="13072" max="13072" width="12.54296875" style="2" customWidth="1"/>
    <col min="13073" max="13073" width="1.453125" style="2" customWidth="1"/>
    <col min="13074" max="13074" width="13" style="2" customWidth="1"/>
    <col min="13075" max="13075" width="1.453125" style="2" customWidth="1"/>
    <col min="13076" max="13076" width="10.54296875" style="2" customWidth="1"/>
    <col min="13077" max="13077" width="1.453125" style="2" customWidth="1"/>
    <col min="13078" max="13078" width="10.453125" style="2" customWidth="1"/>
    <col min="13079" max="13079" width="1.453125" style="2" customWidth="1"/>
    <col min="13080" max="13080" width="9.54296875" style="2" customWidth="1"/>
    <col min="13081" max="13081" width="1.453125" style="2" customWidth="1"/>
    <col min="13082" max="13288" width="9.453125" style="2" customWidth="1"/>
    <col min="13289" max="13289" width="65.453125" style="2" customWidth="1"/>
    <col min="13290" max="13290" width="8.453125" style="2" customWidth="1"/>
    <col min="13291" max="13291" width="1.453125" style="2" customWidth="1"/>
    <col min="13292" max="13312" width="10.54296875" style="2"/>
    <col min="13313" max="13313" width="51.54296875" style="2" customWidth="1"/>
    <col min="13314" max="13314" width="7.453125" style="2" customWidth="1"/>
    <col min="13315" max="13315" width="1.453125" style="2" customWidth="1"/>
    <col min="13316" max="13316" width="9.453125" style="2" customWidth="1"/>
    <col min="13317" max="13317" width="1.453125" style="2" customWidth="1"/>
    <col min="13318" max="13318" width="8.54296875" style="2" customWidth="1"/>
    <col min="13319" max="13319" width="1.453125" style="2" customWidth="1"/>
    <col min="13320" max="13320" width="11.54296875" style="2" customWidth="1"/>
    <col min="13321" max="13321" width="1.453125" style="2" customWidth="1"/>
    <col min="13322" max="13322" width="10.453125" style="2" customWidth="1"/>
    <col min="13323" max="13323" width="1.453125" style="2" customWidth="1"/>
    <col min="13324" max="13324" width="8.54296875" style="2" customWidth="1"/>
    <col min="13325" max="13325" width="1.453125" style="2" customWidth="1"/>
    <col min="13326" max="13326" width="13.54296875" style="2" customWidth="1"/>
    <col min="13327" max="13327" width="1.453125" style="2" customWidth="1"/>
    <col min="13328" max="13328" width="12.54296875" style="2" customWidth="1"/>
    <col min="13329" max="13329" width="1.453125" style="2" customWidth="1"/>
    <col min="13330" max="13330" width="13" style="2" customWidth="1"/>
    <col min="13331" max="13331" width="1.453125" style="2" customWidth="1"/>
    <col min="13332" max="13332" width="10.54296875" style="2" customWidth="1"/>
    <col min="13333" max="13333" width="1.453125" style="2" customWidth="1"/>
    <col min="13334" max="13334" width="10.453125" style="2" customWidth="1"/>
    <col min="13335" max="13335" width="1.453125" style="2" customWidth="1"/>
    <col min="13336" max="13336" width="9.54296875" style="2" customWidth="1"/>
    <col min="13337" max="13337" width="1.453125" style="2" customWidth="1"/>
    <col min="13338" max="13544" width="9.453125" style="2" customWidth="1"/>
    <col min="13545" max="13545" width="65.453125" style="2" customWidth="1"/>
    <col min="13546" max="13546" width="8.453125" style="2" customWidth="1"/>
    <col min="13547" max="13547" width="1.453125" style="2" customWidth="1"/>
    <col min="13548" max="13568" width="10.54296875" style="2"/>
    <col min="13569" max="13569" width="51.54296875" style="2" customWidth="1"/>
    <col min="13570" max="13570" width="7.453125" style="2" customWidth="1"/>
    <col min="13571" max="13571" width="1.453125" style="2" customWidth="1"/>
    <col min="13572" max="13572" width="9.453125" style="2" customWidth="1"/>
    <col min="13573" max="13573" width="1.453125" style="2" customWidth="1"/>
    <col min="13574" max="13574" width="8.54296875" style="2" customWidth="1"/>
    <col min="13575" max="13575" width="1.453125" style="2" customWidth="1"/>
    <col min="13576" max="13576" width="11.54296875" style="2" customWidth="1"/>
    <col min="13577" max="13577" width="1.453125" style="2" customWidth="1"/>
    <col min="13578" max="13578" width="10.453125" style="2" customWidth="1"/>
    <col min="13579" max="13579" width="1.453125" style="2" customWidth="1"/>
    <col min="13580" max="13580" width="8.54296875" style="2" customWidth="1"/>
    <col min="13581" max="13581" width="1.453125" style="2" customWidth="1"/>
    <col min="13582" max="13582" width="13.54296875" style="2" customWidth="1"/>
    <col min="13583" max="13583" width="1.453125" style="2" customWidth="1"/>
    <col min="13584" max="13584" width="12.54296875" style="2" customWidth="1"/>
    <col min="13585" max="13585" width="1.453125" style="2" customWidth="1"/>
    <col min="13586" max="13586" width="13" style="2" customWidth="1"/>
    <col min="13587" max="13587" width="1.453125" style="2" customWidth="1"/>
    <col min="13588" max="13588" width="10.54296875" style="2" customWidth="1"/>
    <col min="13589" max="13589" width="1.453125" style="2" customWidth="1"/>
    <col min="13590" max="13590" width="10.453125" style="2" customWidth="1"/>
    <col min="13591" max="13591" width="1.453125" style="2" customWidth="1"/>
    <col min="13592" max="13592" width="9.54296875" style="2" customWidth="1"/>
    <col min="13593" max="13593" width="1.453125" style="2" customWidth="1"/>
    <col min="13594" max="13800" width="9.453125" style="2" customWidth="1"/>
    <col min="13801" max="13801" width="65.453125" style="2" customWidth="1"/>
    <col min="13802" max="13802" width="8.453125" style="2" customWidth="1"/>
    <col min="13803" max="13803" width="1.453125" style="2" customWidth="1"/>
    <col min="13804" max="13824" width="10.54296875" style="2"/>
    <col min="13825" max="13825" width="51.54296875" style="2" customWidth="1"/>
    <col min="13826" max="13826" width="7.453125" style="2" customWidth="1"/>
    <col min="13827" max="13827" width="1.453125" style="2" customWidth="1"/>
    <col min="13828" max="13828" width="9.453125" style="2" customWidth="1"/>
    <col min="13829" max="13829" width="1.453125" style="2" customWidth="1"/>
    <col min="13830" max="13830" width="8.54296875" style="2" customWidth="1"/>
    <col min="13831" max="13831" width="1.453125" style="2" customWidth="1"/>
    <col min="13832" max="13832" width="11.54296875" style="2" customWidth="1"/>
    <col min="13833" max="13833" width="1.453125" style="2" customWidth="1"/>
    <col min="13834" max="13834" width="10.453125" style="2" customWidth="1"/>
    <col min="13835" max="13835" width="1.453125" style="2" customWidth="1"/>
    <col min="13836" max="13836" width="8.54296875" style="2" customWidth="1"/>
    <col min="13837" max="13837" width="1.453125" style="2" customWidth="1"/>
    <col min="13838" max="13838" width="13.54296875" style="2" customWidth="1"/>
    <col min="13839" max="13839" width="1.453125" style="2" customWidth="1"/>
    <col min="13840" max="13840" width="12.54296875" style="2" customWidth="1"/>
    <col min="13841" max="13841" width="1.453125" style="2" customWidth="1"/>
    <col min="13842" max="13842" width="13" style="2" customWidth="1"/>
    <col min="13843" max="13843" width="1.453125" style="2" customWidth="1"/>
    <col min="13844" max="13844" width="10.54296875" style="2" customWidth="1"/>
    <col min="13845" max="13845" width="1.453125" style="2" customWidth="1"/>
    <col min="13846" max="13846" width="10.453125" style="2" customWidth="1"/>
    <col min="13847" max="13847" width="1.453125" style="2" customWidth="1"/>
    <col min="13848" max="13848" width="9.54296875" style="2" customWidth="1"/>
    <col min="13849" max="13849" width="1.453125" style="2" customWidth="1"/>
    <col min="13850" max="14056" width="9.453125" style="2" customWidth="1"/>
    <col min="14057" max="14057" width="65.453125" style="2" customWidth="1"/>
    <col min="14058" max="14058" width="8.453125" style="2" customWidth="1"/>
    <col min="14059" max="14059" width="1.453125" style="2" customWidth="1"/>
    <col min="14060" max="14080" width="10.54296875" style="2"/>
    <col min="14081" max="14081" width="51.54296875" style="2" customWidth="1"/>
    <col min="14082" max="14082" width="7.453125" style="2" customWidth="1"/>
    <col min="14083" max="14083" width="1.453125" style="2" customWidth="1"/>
    <col min="14084" max="14084" width="9.453125" style="2" customWidth="1"/>
    <col min="14085" max="14085" width="1.453125" style="2" customWidth="1"/>
    <col min="14086" max="14086" width="8.54296875" style="2" customWidth="1"/>
    <col min="14087" max="14087" width="1.453125" style="2" customWidth="1"/>
    <col min="14088" max="14088" width="11.54296875" style="2" customWidth="1"/>
    <col min="14089" max="14089" width="1.453125" style="2" customWidth="1"/>
    <col min="14090" max="14090" width="10.453125" style="2" customWidth="1"/>
    <col min="14091" max="14091" width="1.453125" style="2" customWidth="1"/>
    <col min="14092" max="14092" width="8.54296875" style="2" customWidth="1"/>
    <col min="14093" max="14093" width="1.453125" style="2" customWidth="1"/>
    <col min="14094" max="14094" width="13.54296875" style="2" customWidth="1"/>
    <col min="14095" max="14095" width="1.453125" style="2" customWidth="1"/>
    <col min="14096" max="14096" width="12.54296875" style="2" customWidth="1"/>
    <col min="14097" max="14097" width="1.453125" style="2" customWidth="1"/>
    <col min="14098" max="14098" width="13" style="2" customWidth="1"/>
    <col min="14099" max="14099" width="1.453125" style="2" customWidth="1"/>
    <col min="14100" max="14100" width="10.54296875" style="2" customWidth="1"/>
    <col min="14101" max="14101" width="1.453125" style="2" customWidth="1"/>
    <col min="14102" max="14102" width="10.453125" style="2" customWidth="1"/>
    <col min="14103" max="14103" width="1.453125" style="2" customWidth="1"/>
    <col min="14104" max="14104" width="9.54296875" style="2" customWidth="1"/>
    <col min="14105" max="14105" width="1.453125" style="2" customWidth="1"/>
    <col min="14106" max="14312" width="9.453125" style="2" customWidth="1"/>
    <col min="14313" max="14313" width="65.453125" style="2" customWidth="1"/>
    <col min="14314" max="14314" width="8.453125" style="2" customWidth="1"/>
    <col min="14315" max="14315" width="1.453125" style="2" customWidth="1"/>
    <col min="14316" max="14336" width="10.54296875" style="2"/>
    <col min="14337" max="14337" width="51.54296875" style="2" customWidth="1"/>
    <col min="14338" max="14338" width="7.453125" style="2" customWidth="1"/>
    <col min="14339" max="14339" width="1.453125" style="2" customWidth="1"/>
    <col min="14340" max="14340" width="9.453125" style="2" customWidth="1"/>
    <col min="14341" max="14341" width="1.453125" style="2" customWidth="1"/>
    <col min="14342" max="14342" width="8.54296875" style="2" customWidth="1"/>
    <col min="14343" max="14343" width="1.453125" style="2" customWidth="1"/>
    <col min="14344" max="14344" width="11.54296875" style="2" customWidth="1"/>
    <col min="14345" max="14345" width="1.453125" style="2" customWidth="1"/>
    <col min="14346" max="14346" width="10.453125" style="2" customWidth="1"/>
    <col min="14347" max="14347" width="1.453125" style="2" customWidth="1"/>
    <col min="14348" max="14348" width="8.54296875" style="2" customWidth="1"/>
    <col min="14349" max="14349" width="1.453125" style="2" customWidth="1"/>
    <col min="14350" max="14350" width="13.54296875" style="2" customWidth="1"/>
    <col min="14351" max="14351" width="1.453125" style="2" customWidth="1"/>
    <col min="14352" max="14352" width="12.54296875" style="2" customWidth="1"/>
    <col min="14353" max="14353" width="1.453125" style="2" customWidth="1"/>
    <col min="14354" max="14354" width="13" style="2" customWidth="1"/>
    <col min="14355" max="14355" width="1.453125" style="2" customWidth="1"/>
    <col min="14356" max="14356" width="10.54296875" style="2" customWidth="1"/>
    <col min="14357" max="14357" width="1.453125" style="2" customWidth="1"/>
    <col min="14358" max="14358" width="10.453125" style="2" customWidth="1"/>
    <col min="14359" max="14359" width="1.453125" style="2" customWidth="1"/>
    <col min="14360" max="14360" width="9.54296875" style="2" customWidth="1"/>
    <col min="14361" max="14361" width="1.453125" style="2" customWidth="1"/>
    <col min="14362" max="14568" width="9.453125" style="2" customWidth="1"/>
    <col min="14569" max="14569" width="65.453125" style="2" customWidth="1"/>
    <col min="14570" max="14570" width="8.453125" style="2" customWidth="1"/>
    <col min="14571" max="14571" width="1.453125" style="2" customWidth="1"/>
    <col min="14572" max="14592" width="10.54296875" style="2"/>
    <col min="14593" max="14593" width="51.54296875" style="2" customWidth="1"/>
    <col min="14594" max="14594" width="7.453125" style="2" customWidth="1"/>
    <col min="14595" max="14595" width="1.453125" style="2" customWidth="1"/>
    <col min="14596" max="14596" width="9.453125" style="2" customWidth="1"/>
    <col min="14597" max="14597" width="1.453125" style="2" customWidth="1"/>
    <col min="14598" max="14598" width="8.54296875" style="2" customWidth="1"/>
    <col min="14599" max="14599" width="1.453125" style="2" customWidth="1"/>
    <col min="14600" max="14600" width="11.54296875" style="2" customWidth="1"/>
    <col min="14601" max="14601" width="1.453125" style="2" customWidth="1"/>
    <col min="14602" max="14602" width="10.453125" style="2" customWidth="1"/>
    <col min="14603" max="14603" width="1.453125" style="2" customWidth="1"/>
    <col min="14604" max="14604" width="8.54296875" style="2" customWidth="1"/>
    <col min="14605" max="14605" width="1.453125" style="2" customWidth="1"/>
    <col min="14606" max="14606" width="13.54296875" style="2" customWidth="1"/>
    <col min="14607" max="14607" width="1.453125" style="2" customWidth="1"/>
    <col min="14608" max="14608" width="12.54296875" style="2" customWidth="1"/>
    <col min="14609" max="14609" width="1.453125" style="2" customWidth="1"/>
    <col min="14610" max="14610" width="13" style="2" customWidth="1"/>
    <col min="14611" max="14611" width="1.453125" style="2" customWidth="1"/>
    <col min="14612" max="14612" width="10.54296875" style="2" customWidth="1"/>
    <col min="14613" max="14613" width="1.453125" style="2" customWidth="1"/>
    <col min="14614" max="14614" width="10.453125" style="2" customWidth="1"/>
    <col min="14615" max="14615" width="1.453125" style="2" customWidth="1"/>
    <col min="14616" max="14616" width="9.54296875" style="2" customWidth="1"/>
    <col min="14617" max="14617" width="1.453125" style="2" customWidth="1"/>
    <col min="14618" max="14824" width="9.453125" style="2" customWidth="1"/>
    <col min="14825" max="14825" width="65.453125" style="2" customWidth="1"/>
    <col min="14826" max="14826" width="8.453125" style="2" customWidth="1"/>
    <col min="14827" max="14827" width="1.453125" style="2" customWidth="1"/>
    <col min="14828" max="14848" width="10.54296875" style="2"/>
    <col min="14849" max="14849" width="51.54296875" style="2" customWidth="1"/>
    <col min="14850" max="14850" width="7.453125" style="2" customWidth="1"/>
    <col min="14851" max="14851" width="1.453125" style="2" customWidth="1"/>
    <col min="14852" max="14852" width="9.453125" style="2" customWidth="1"/>
    <col min="14853" max="14853" width="1.453125" style="2" customWidth="1"/>
    <col min="14854" max="14854" width="8.54296875" style="2" customWidth="1"/>
    <col min="14855" max="14855" width="1.453125" style="2" customWidth="1"/>
    <col min="14856" max="14856" width="11.54296875" style="2" customWidth="1"/>
    <col min="14857" max="14857" width="1.453125" style="2" customWidth="1"/>
    <col min="14858" max="14858" width="10.453125" style="2" customWidth="1"/>
    <col min="14859" max="14859" width="1.453125" style="2" customWidth="1"/>
    <col min="14860" max="14860" width="8.54296875" style="2" customWidth="1"/>
    <col min="14861" max="14861" width="1.453125" style="2" customWidth="1"/>
    <col min="14862" max="14862" width="13.54296875" style="2" customWidth="1"/>
    <col min="14863" max="14863" width="1.453125" style="2" customWidth="1"/>
    <col min="14864" max="14864" width="12.54296875" style="2" customWidth="1"/>
    <col min="14865" max="14865" width="1.453125" style="2" customWidth="1"/>
    <col min="14866" max="14866" width="13" style="2" customWidth="1"/>
    <col min="14867" max="14867" width="1.453125" style="2" customWidth="1"/>
    <col min="14868" max="14868" width="10.54296875" style="2" customWidth="1"/>
    <col min="14869" max="14869" width="1.453125" style="2" customWidth="1"/>
    <col min="14870" max="14870" width="10.453125" style="2" customWidth="1"/>
    <col min="14871" max="14871" width="1.453125" style="2" customWidth="1"/>
    <col min="14872" max="14872" width="9.54296875" style="2" customWidth="1"/>
    <col min="14873" max="14873" width="1.453125" style="2" customWidth="1"/>
    <col min="14874" max="15080" width="9.453125" style="2" customWidth="1"/>
    <col min="15081" max="15081" width="65.453125" style="2" customWidth="1"/>
    <col min="15082" max="15082" width="8.453125" style="2" customWidth="1"/>
    <col min="15083" max="15083" width="1.453125" style="2" customWidth="1"/>
    <col min="15084" max="15104" width="10.54296875" style="2"/>
    <col min="15105" max="15105" width="51.54296875" style="2" customWidth="1"/>
    <col min="15106" max="15106" width="7.453125" style="2" customWidth="1"/>
    <col min="15107" max="15107" width="1.453125" style="2" customWidth="1"/>
    <col min="15108" max="15108" width="9.453125" style="2" customWidth="1"/>
    <col min="15109" max="15109" width="1.453125" style="2" customWidth="1"/>
    <col min="15110" max="15110" width="8.54296875" style="2" customWidth="1"/>
    <col min="15111" max="15111" width="1.453125" style="2" customWidth="1"/>
    <col min="15112" max="15112" width="11.54296875" style="2" customWidth="1"/>
    <col min="15113" max="15113" width="1.453125" style="2" customWidth="1"/>
    <col min="15114" max="15114" width="10.453125" style="2" customWidth="1"/>
    <col min="15115" max="15115" width="1.453125" style="2" customWidth="1"/>
    <col min="15116" max="15116" width="8.54296875" style="2" customWidth="1"/>
    <col min="15117" max="15117" width="1.453125" style="2" customWidth="1"/>
    <col min="15118" max="15118" width="13.54296875" style="2" customWidth="1"/>
    <col min="15119" max="15119" width="1.453125" style="2" customWidth="1"/>
    <col min="15120" max="15120" width="12.54296875" style="2" customWidth="1"/>
    <col min="15121" max="15121" width="1.453125" style="2" customWidth="1"/>
    <col min="15122" max="15122" width="13" style="2" customWidth="1"/>
    <col min="15123" max="15123" width="1.453125" style="2" customWidth="1"/>
    <col min="15124" max="15124" width="10.54296875" style="2" customWidth="1"/>
    <col min="15125" max="15125" width="1.453125" style="2" customWidth="1"/>
    <col min="15126" max="15126" width="10.453125" style="2" customWidth="1"/>
    <col min="15127" max="15127" width="1.453125" style="2" customWidth="1"/>
    <col min="15128" max="15128" width="9.54296875" style="2" customWidth="1"/>
    <col min="15129" max="15129" width="1.453125" style="2" customWidth="1"/>
    <col min="15130" max="15336" width="9.453125" style="2" customWidth="1"/>
    <col min="15337" max="15337" width="65.453125" style="2" customWidth="1"/>
    <col min="15338" max="15338" width="8.453125" style="2" customWidth="1"/>
    <col min="15339" max="15339" width="1.453125" style="2" customWidth="1"/>
    <col min="15340" max="15360" width="10.54296875" style="2"/>
    <col min="15361" max="15361" width="51.54296875" style="2" customWidth="1"/>
    <col min="15362" max="15362" width="7.453125" style="2" customWidth="1"/>
    <col min="15363" max="15363" width="1.453125" style="2" customWidth="1"/>
    <col min="15364" max="15364" width="9.453125" style="2" customWidth="1"/>
    <col min="15365" max="15365" width="1.453125" style="2" customWidth="1"/>
    <col min="15366" max="15366" width="8.54296875" style="2" customWidth="1"/>
    <col min="15367" max="15367" width="1.453125" style="2" customWidth="1"/>
    <col min="15368" max="15368" width="11.54296875" style="2" customWidth="1"/>
    <col min="15369" max="15369" width="1.453125" style="2" customWidth="1"/>
    <col min="15370" max="15370" width="10.453125" style="2" customWidth="1"/>
    <col min="15371" max="15371" width="1.453125" style="2" customWidth="1"/>
    <col min="15372" max="15372" width="8.54296875" style="2" customWidth="1"/>
    <col min="15373" max="15373" width="1.453125" style="2" customWidth="1"/>
    <col min="15374" max="15374" width="13.54296875" style="2" customWidth="1"/>
    <col min="15375" max="15375" width="1.453125" style="2" customWidth="1"/>
    <col min="15376" max="15376" width="12.54296875" style="2" customWidth="1"/>
    <col min="15377" max="15377" width="1.453125" style="2" customWidth="1"/>
    <col min="15378" max="15378" width="13" style="2" customWidth="1"/>
    <col min="15379" max="15379" width="1.453125" style="2" customWidth="1"/>
    <col min="15380" max="15380" width="10.54296875" style="2" customWidth="1"/>
    <col min="15381" max="15381" width="1.453125" style="2" customWidth="1"/>
    <col min="15382" max="15382" width="10.453125" style="2" customWidth="1"/>
    <col min="15383" max="15383" width="1.453125" style="2" customWidth="1"/>
    <col min="15384" max="15384" width="9.54296875" style="2" customWidth="1"/>
    <col min="15385" max="15385" width="1.453125" style="2" customWidth="1"/>
    <col min="15386" max="15592" width="9.453125" style="2" customWidth="1"/>
    <col min="15593" max="15593" width="65.453125" style="2" customWidth="1"/>
    <col min="15594" max="15594" width="8.453125" style="2" customWidth="1"/>
    <col min="15595" max="15595" width="1.453125" style="2" customWidth="1"/>
    <col min="15596" max="15616" width="10.54296875" style="2"/>
    <col min="15617" max="15617" width="51.54296875" style="2" customWidth="1"/>
    <col min="15618" max="15618" width="7.453125" style="2" customWidth="1"/>
    <col min="15619" max="15619" width="1.453125" style="2" customWidth="1"/>
    <col min="15620" max="15620" width="9.453125" style="2" customWidth="1"/>
    <col min="15621" max="15621" width="1.453125" style="2" customWidth="1"/>
    <col min="15622" max="15622" width="8.54296875" style="2" customWidth="1"/>
    <col min="15623" max="15623" width="1.453125" style="2" customWidth="1"/>
    <col min="15624" max="15624" width="11.54296875" style="2" customWidth="1"/>
    <col min="15625" max="15625" width="1.453125" style="2" customWidth="1"/>
    <col min="15626" max="15626" width="10.453125" style="2" customWidth="1"/>
    <col min="15627" max="15627" width="1.453125" style="2" customWidth="1"/>
    <col min="15628" max="15628" width="8.54296875" style="2" customWidth="1"/>
    <col min="15629" max="15629" width="1.453125" style="2" customWidth="1"/>
    <col min="15630" max="15630" width="13.54296875" style="2" customWidth="1"/>
    <col min="15631" max="15631" width="1.453125" style="2" customWidth="1"/>
    <col min="15632" max="15632" width="12.54296875" style="2" customWidth="1"/>
    <col min="15633" max="15633" width="1.453125" style="2" customWidth="1"/>
    <col min="15634" max="15634" width="13" style="2" customWidth="1"/>
    <col min="15635" max="15635" width="1.453125" style="2" customWidth="1"/>
    <col min="15636" max="15636" width="10.54296875" style="2" customWidth="1"/>
    <col min="15637" max="15637" width="1.453125" style="2" customWidth="1"/>
    <col min="15638" max="15638" width="10.453125" style="2" customWidth="1"/>
    <col min="15639" max="15639" width="1.453125" style="2" customWidth="1"/>
    <col min="15640" max="15640" width="9.54296875" style="2" customWidth="1"/>
    <col min="15641" max="15641" width="1.453125" style="2" customWidth="1"/>
    <col min="15642" max="15848" width="9.453125" style="2" customWidth="1"/>
    <col min="15849" max="15849" width="65.453125" style="2" customWidth="1"/>
    <col min="15850" max="15850" width="8.453125" style="2" customWidth="1"/>
    <col min="15851" max="15851" width="1.453125" style="2" customWidth="1"/>
    <col min="15852" max="15872" width="10.54296875" style="2"/>
    <col min="15873" max="15873" width="51.54296875" style="2" customWidth="1"/>
    <col min="15874" max="15874" width="7.453125" style="2" customWidth="1"/>
    <col min="15875" max="15875" width="1.453125" style="2" customWidth="1"/>
    <col min="15876" max="15876" width="9.453125" style="2" customWidth="1"/>
    <col min="15877" max="15877" width="1.453125" style="2" customWidth="1"/>
    <col min="15878" max="15878" width="8.54296875" style="2" customWidth="1"/>
    <col min="15879" max="15879" width="1.453125" style="2" customWidth="1"/>
    <col min="15880" max="15880" width="11.54296875" style="2" customWidth="1"/>
    <col min="15881" max="15881" width="1.453125" style="2" customWidth="1"/>
    <col min="15882" max="15882" width="10.453125" style="2" customWidth="1"/>
    <col min="15883" max="15883" width="1.453125" style="2" customWidth="1"/>
    <col min="15884" max="15884" width="8.54296875" style="2" customWidth="1"/>
    <col min="15885" max="15885" width="1.453125" style="2" customWidth="1"/>
    <col min="15886" max="15886" width="13.54296875" style="2" customWidth="1"/>
    <col min="15887" max="15887" width="1.453125" style="2" customWidth="1"/>
    <col min="15888" max="15888" width="12.54296875" style="2" customWidth="1"/>
    <col min="15889" max="15889" width="1.453125" style="2" customWidth="1"/>
    <col min="15890" max="15890" width="13" style="2" customWidth="1"/>
    <col min="15891" max="15891" width="1.453125" style="2" customWidth="1"/>
    <col min="15892" max="15892" width="10.54296875" style="2" customWidth="1"/>
    <col min="15893" max="15893" width="1.453125" style="2" customWidth="1"/>
    <col min="15894" max="15894" width="10.453125" style="2" customWidth="1"/>
    <col min="15895" max="15895" width="1.453125" style="2" customWidth="1"/>
    <col min="15896" max="15896" width="9.54296875" style="2" customWidth="1"/>
    <col min="15897" max="15897" width="1.453125" style="2" customWidth="1"/>
    <col min="15898" max="16104" width="9.453125" style="2" customWidth="1"/>
    <col min="16105" max="16105" width="65.453125" style="2" customWidth="1"/>
    <col min="16106" max="16106" width="8.453125" style="2" customWidth="1"/>
    <col min="16107" max="16107" width="1.453125" style="2" customWidth="1"/>
    <col min="16108" max="16128" width="10.54296875" style="2"/>
    <col min="16129" max="16129" width="51.54296875" style="2" customWidth="1"/>
    <col min="16130" max="16130" width="7.453125" style="2" customWidth="1"/>
    <col min="16131" max="16131" width="1.453125" style="2" customWidth="1"/>
    <col min="16132" max="16132" width="9.453125" style="2" customWidth="1"/>
    <col min="16133" max="16133" width="1.453125" style="2" customWidth="1"/>
    <col min="16134" max="16134" width="8.54296875" style="2" customWidth="1"/>
    <col min="16135" max="16135" width="1.453125" style="2" customWidth="1"/>
    <col min="16136" max="16136" width="11.54296875" style="2" customWidth="1"/>
    <col min="16137" max="16137" width="1.453125" style="2" customWidth="1"/>
    <col min="16138" max="16138" width="10.453125" style="2" customWidth="1"/>
    <col min="16139" max="16139" width="1.453125" style="2" customWidth="1"/>
    <col min="16140" max="16140" width="8.54296875" style="2" customWidth="1"/>
    <col min="16141" max="16141" width="1.453125" style="2" customWidth="1"/>
    <col min="16142" max="16142" width="13.54296875" style="2" customWidth="1"/>
    <col min="16143" max="16143" width="1.453125" style="2" customWidth="1"/>
    <col min="16144" max="16144" width="12.54296875" style="2" customWidth="1"/>
    <col min="16145" max="16145" width="1.453125" style="2" customWidth="1"/>
    <col min="16146" max="16146" width="13" style="2" customWidth="1"/>
    <col min="16147" max="16147" width="1.453125" style="2" customWidth="1"/>
    <col min="16148" max="16148" width="10.54296875" style="2" customWidth="1"/>
    <col min="16149" max="16149" width="1.453125" style="2" customWidth="1"/>
    <col min="16150" max="16150" width="10.453125" style="2" customWidth="1"/>
    <col min="16151" max="16151" width="1.453125" style="2" customWidth="1"/>
    <col min="16152" max="16152" width="9.54296875" style="2" customWidth="1"/>
    <col min="16153" max="16153" width="1.453125" style="2" customWidth="1"/>
    <col min="16154" max="16360" width="9.453125" style="2" customWidth="1"/>
    <col min="16361" max="16361" width="65.453125" style="2" customWidth="1"/>
    <col min="16362" max="16362" width="8.453125" style="2" customWidth="1"/>
    <col min="16363" max="16363" width="1.453125" style="2" customWidth="1"/>
    <col min="16364" max="16384" width="10.54296875" style="2"/>
  </cols>
  <sheetData>
    <row r="1" spans="1:24" ht="23">
      <c r="A1" s="1" t="s">
        <v>92</v>
      </c>
    </row>
    <row r="2" spans="1:24" ht="23">
      <c r="A2" s="1" t="s">
        <v>79</v>
      </c>
    </row>
    <row r="3" spans="1:24" ht="23.25" customHeight="1">
      <c r="A3" s="75"/>
      <c r="B3" s="45"/>
      <c r="C3" s="35"/>
      <c r="D3" s="344" t="s">
        <v>30</v>
      </c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</row>
    <row r="4" spans="1:24" ht="22">
      <c r="A4" s="76"/>
      <c r="B4" s="76"/>
      <c r="C4" s="33"/>
      <c r="D4" s="35"/>
      <c r="E4" s="218"/>
      <c r="F4" s="19"/>
      <c r="G4" s="35"/>
      <c r="H4" s="19"/>
      <c r="I4" s="35"/>
      <c r="J4" s="343" t="s">
        <v>71</v>
      </c>
      <c r="K4" s="343"/>
      <c r="L4" s="343"/>
      <c r="M4" s="35"/>
      <c r="N4" s="343" t="s">
        <v>84</v>
      </c>
      <c r="O4" s="343"/>
      <c r="P4" s="343"/>
      <c r="Q4" s="343"/>
      <c r="R4" s="343"/>
      <c r="S4" s="36"/>
      <c r="T4" s="36"/>
      <c r="U4" s="218"/>
      <c r="V4" s="218"/>
      <c r="W4" s="35"/>
      <c r="X4" s="218"/>
    </row>
    <row r="5" spans="1:24" ht="23.25" customHeight="1">
      <c r="A5" s="76"/>
      <c r="B5" s="76"/>
      <c r="C5" s="33"/>
      <c r="D5" s="35"/>
      <c r="E5" s="218"/>
      <c r="F5" s="14"/>
      <c r="G5" s="35"/>
      <c r="H5" s="14"/>
      <c r="I5" s="35"/>
      <c r="J5" s="14"/>
      <c r="K5" s="35"/>
      <c r="L5" s="14"/>
      <c r="M5" s="35"/>
      <c r="N5" s="14" t="s">
        <v>229</v>
      </c>
      <c r="O5" s="14"/>
      <c r="P5" s="35" t="s">
        <v>230</v>
      </c>
      <c r="Q5" s="35"/>
      <c r="R5" s="14"/>
      <c r="S5" s="36"/>
      <c r="T5" s="36"/>
      <c r="U5" s="218"/>
      <c r="V5" s="14"/>
      <c r="W5" s="35"/>
      <c r="X5" s="218"/>
    </row>
    <row r="6" spans="1:24" ht="23.25" customHeight="1">
      <c r="A6" s="32"/>
      <c r="B6" s="13"/>
      <c r="C6" s="36"/>
      <c r="D6" s="13"/>
      <c r="E6" s="35"/>
      <c r="F6" s="14"/>
      <c r="G6" s="14"/>
      <c r="H6" s="217"/>
      <c r="I6" s="14"/>
      <c r="J6" s="37"/>
      <c r="K6" s="14"/>
      <c r="L6" s="37"/>
      <c r="M6" s="14"/>
      <c r="N6" s="13" t="s">
        <v>226</v>
      </c>
      <c r="O6" s="13"/>
      <c r="P6" s="60" t="s">
        <v>227</v>
      </c>
      <c r="Q6" s="77"/>
      <c r="R6" s="60" t="s">
        <v>228</v>
      </c>
      <c r="S6" s="35"/>
      <c r="T6" s="13" t="s">
        <v>85</v>
      </c>
      <c r="U6" s="14"/>
      <c r="V6" s="13"/>
      <c r="W6" s="14"/>
      <c r="X6" s="34"/>
    </row>
    <row r="7" spans="1:24" ht="23.25" customHeight="1">
      <c r="A7" s="32"/>
      <c r="B7" s="13"/>
      <c r="C7" s="36"/>
      <c r="D7" s="13"/>
      <c r="E7" s="35"/>
      <c r="F7" s="14"/>
      <c r="G7" s="14"/>
      <c r="H7" s="256" t="s">
        <v>100</v>
      </c>
      <c r="I7" s="14"/>
      <c r="J7" s="37" t="s">
        <v>231</v>
      </c>
      <c r="K7" s="14"/>
      <c r="L7" s="37"/>
      <c r="M7" s="14"/>
      <c r="N7" s="13" t="s">
        <v>232</v>
      </c>
      <c r="O7" s="13"/>
      <c r="P7" s="60" t="s">
        <v>233</v>
      </c>
      <c r="Q7" s="77"/>
      <c r="R7" s="60" t="s">
        <v>234</v>
      </c>
      <c r="S7" s="35"/>
      <c r="T7" s="13" t="s">
        <v>41</v>
      </c>
      <c r="U7" s="14"/>
      <c r="V7" s="13" t="s">
        <v>44</v>
      </c>
      <c r="W7" s="14"/>
      <c r="X7" s="34"/>
    </row>
    <row r="8" spans="1:24" ht="23.25" customHeight="1">
      <c r="A8" s="32"/>
      <c r="B8" s="13"/>
      <c r="C8" s="36"/>
      <c r="D8" s="13" t="s">
        <v>19</v>
      </c>
      <c r="E8" s="35"/>
      <c r="F8" s="14" t="s">
        <v>99</v>
      </c>
      <c r="G8" s="14"/>
      <c r="H8" s="256" t="s">
        <v>235</v>
      </c>
      <c r="I8" s="14"/>
      <c r="J8" s="37" t="s">
        <v>236</v>
      </c>
      <c r="K8" s="14"/>
      <c r="L8" s="37"/>
      <c r="M8" s="14"/>
      <c r="N8" s="13" t="s">
        <v>237</v>
      </c>
      <c r="O8" s="13"/>
      <c r="P8" s="60" t="s">
        <v>238</v>
      </c>
      <c r="Q8" s="77"/>
      <c r="R8" s="60" t="s">
        <v>239</v>
      </c>
      <c r="S8" s="35"/>
      <c r="T8" s="13" t="s">
        <v>47</v>
      </c>
      <c r="U8" s="14"/>
      <c r="V8" s="13" t="s">
        <v>240</v>
      </c>
      <c r="W8" s="14"/>
      <c r="X8" s="13" t="s">
        <v>85</v>
      </c>
    </row>
    <row r="9" spans="1:24" ht="23.25" customHeight="1">
      <c r="A9" s="259"/>
      <c r="B9" s="260"/>
      <c r="C9" s="267"/>
      <c r="D9" s="268" t="s">
        <v>45</v>
      </c>
      <c r="E9" s="268"/>
      <c r="F9" s="268" t="s">
        <v>101</v>
      </c>
      <c r="G9" s="268"/>
      <c r="H9" s="268" t="s">
        <v>241</v>
      </c>
      <c r="I9" s="268"/>
      <c r="J9" s="268" t="s">
        <v>242</v>
      </c>
      <c r="K9" s="268"/>
      <c r="L9" s="268" t="s">
        <v>42</v>
      </c>
      <c r="M9" s="268"/>
      <c r="N9" s="268" t="s">
        <v>49</v>
      </c>
      <c r="O9" s="268"/>
      <c r="P9" s="268" t="s">
        <v>144</v>
      </c>
      <c r="Q9" s="268"/>
      <c r="R9" s="268" t="s">
        <v>41</v>
      </c>
      <c r="S9" s="268"/>
      <c r="T9" s="268" t="s">
        <v>86</v>
      </c>
      <c r="U9" s="268"/>
      <c r="V9" s="268" t="s">
        <v>243</v>
      </c>
      <c r="W9" s="268"/>
      <c r="X9" s="268" t="s">
        <v>41</v>
      </c>
    </row>
    <row r="10" spans="1:24" ht="23.25" customHeight="1">
      <c r="A10" s="32"/>
      <c r="B10" s="220" t="s">
        <v>28</v>
      </c>
      <c r="C10" s="36"/>
      <c r="D10" s="13" t="s">
        <v>48</v>
      </c>
      <c r="E10" s="35"/>
      <c r="F10" s="217" t="s">
        <v>103</v>
      </c>
      <c r="G10" s="35"/>
      <c r="H10" s="78" t="s">
        <v>137</v>
      </c>
      <c r="I10" s="35"/>
      <c r="J10" s="14" t="s">
        <v>244</v>
      </c>
      <c r="K10" s="35"/>
      <c r="L10" s="13" t="s">
        <v>46</v>
      </c>
      <c r="M10" s="14"/>
      <c r="N10" s="13" t="s">
        <v>245</v>
      </c>
      <c r="O10" s="13"/>
      <c r="P10" s="60" t="s">
        <v>82</v>
      </c>
      <c r="Q10" s="77"/>
      <c r="R10" s="60" t="s">
        <v>47</v>
      </c>
      <c r="S10" s="35"/>
      <c r="T10" s="13" t="s">
        <v>104</v>
      </c>
      <c r="U10" s="14"/>
      <c r="V10" s="13" t="s">
        <v>49</v>
      </c>
      <c r="W10" s="14"/>
      <c r="X10" s="13" t="s">
        <v>47</v>
      </c>
    </row>
    <row r="11" spans="1:24" ht="23.25" customHeight="1">
      <c r="A11" s="8" t="s">
        <v>150</v>
      </c>
      <c r="B11" s="215"/>
      <c r="D11" s="336" t="s">
        <v>29</v>
      </c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</row>
    <row r="12" spans="1:24" ht="23.25" customHeight="1">
      <c r="A12" s="8" t="s">
        <v>151</v>
      </c>
      <c r="B12" s="215"/>
      <c r="C12" s="219"/>
      <c r="D12" s="173">
        <v>304368</v>
      </c>
      <c r="E12" s="173"/>
      <c r="F12" s="174">
        <v>975343</v>
      </c>
      <c r="G12" s="173"/>
      <c r="H12" s="174">
        <v>9069</v>
      </c>
      <c r="I12" s="173"/>
      <c r="J12" s="174">
        <v>30844</v>
      </c>
      <c r="K12" s="173"/>
      <c r="L12" s="173">
        <v>1109704</v>
      </c>
      <c r="M12" s="173"/>
      <c r="N12" s="174">
        <v>-4365</v>
      </c>
      <c r="O12" s="173"/>
      <c r="P12" s="174">
        <v>3424</v>
      </c>
      <c r="Q12" s="175"/>
      <c r="R12" s="174">
        <f>SUM(N12:P12)</f>
        <v>-941</v>
      </c>
      <c r="S12" s="173"/>
      <c r="T12" s="174">
        <f>SUM(D12:L12,R12)</f>
        <v>2428387</v>
      </c>
      <c r="U12" s="173"/>
      <c r="V12" s="176">
        <v>-4846</v>
      </c>
      <c r="W12" s="173"/>
      <c r="X12" s="173">
        <f>SUM(T12:V12)</f>
        <v>2423541</v>
      </c>
    </row>
    <row r="13" spans="1:24" ht="7.5" customHeight="1">
      <c r="A13" s="8"/>
      <c r="B13" s="215"/>
      <c r="C13" s="21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</row>
    <row r="14" spans="1:24" ht="23.25" customHeight="1">
      <c r="A14" s="48" t="s">
        <v>105</v>
      </c>
      <c r="B14" s="215"/>
      <c r="C14" s="21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24" ht="23.25" customHeight="1">
      <c r="A15" s="80" t="s">
        <v>124</v>
      </c>
      <c r="B15" s="215"/>
      <c r="C15" s="219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1:24" ht="23.25" customHeight="1">
      <c r="A16" s="32" t="s">
        <v>125</v>
      </c>
      <c r="B16" s="215"/>
      <c r="C16" s="219"/>
      <c r="D16" s="81">
        <v>10</v>
      </c>
      <c r="E16" s="81"/>
      <c r="F16" s="81">
        <v>264</v>
      </c>
      <c r="G16" s="81"/>
      <c r="H16" s="81">
        <v>-69</v>
      </c>
      <c r="I16" s="81"/>
      <c r="J16" s="40">
        <v>0</v>
      </c>
      <c r="K16" s="81"/>
      <c r="L16" s="81">
        <v>0</v>
      </c>
      <c r="M16" s="81"/>
      <c r="N16" s="81">
        <v>0</v>
      </c>
      <c r="O16" s="81"/>
      <c r="P16" s="81">
        <v>0</v>
      </c>
      <c r="Q16" s="81"/>
      <c r="R16" s="81">
        <f t="shared" ref="R16:R18" si="0">SUM(N16:P16)</f>
        <v>0</v>
      </c>
      <c r="S16" s="81"/>
      <c r="T16" s="81">
        <f t="shared" ref="T16:T18" si="1">SUM(D16:L16)+R16</f>
        <v>205</v>
      </c>
      <c r="U16" s="81"/>
      <c r="V16" s="81">
        <v>0</v>
      </c>
      <c r="W16" s="81"/>
      <c r="X16" s="81">
        <f>SUM(T16:V16)</f>
        <v>205</v>
      </c>
    </row>
    <row r="17" spans="1:26" ht="22">
      <c r="A17" s="32" t="s">
        <v>126</v>
      </c>
      <c r="B17" s="215">
        <v>10</v>
      </c>
      <c r="C17" s="219"/>
      <c r="D17" s="40">
        <v>0</v>
      </c>
      <c r="E17" s="81"/>
      <c r="F17" s="40">
        <v>0</v>
      </c>
      <c r="G17" s="81"/>
      <c r="H17" s="40">
        <v>8924</v>
      </c>
      <c r="I17" s="81"/>
      <c r="J17" s="81">
        <v>0</v>
      </c>
      <c r="K17" s="81"/>
      <c r="L17" s="81">
        <v>0</v>
      </c>
      <c r="M17" s="81"/>
      <c r="N17" s="81">
        <v>0</v>
      </c>
      <c r="O17" s="81"/>
      <c r="P17" s="81">
        <v>0</v>
      </c>
      <c r="Q17" s="81"/>
      <c r="R17" s="81">
        <f t="shared" si="0"/>
        <v>0</v>
      </c>
      <c r="S17" s="81"/>
      <c r="T17" s="81">
        <f t="shared" si="1"/>
        <v>8924</v>
      </c>
      <c r="U17" s="81"/>
      <c r="V17" s="81">
        <v>0</v>
      </c>
      <c r="W17" s="81"/>
      <c r="X17" s="81">
        <f>SUM(T17:V17)</f>
        <v>8924</v>
      </c>
    </row>
    <row r="18" spans="1:26" ht="22">
      <c r="A18" s="32" t="s">
        <v>127</v>
      </c>
      <c r="B18" s="215">
        <v>13</v>
      </c>
      <c r="C18" s="219"/>
      <c r="D18" s="43">
        <v>0</v>
      </c>
      <c r="E18" s="81"/>
      <c r="F18" s="43">
        <v>0</v>
      </c>
      <c r="G18" s="81"/>
      <c r="H18" s="43">
        <v>0</v>
      </c>
      <c r="I18" s="81"/>
      <c r="J18" s="43">
        <v>0</v>
      </c>
      <c r="K18" s="81"/>
      <c r="L18" s="43">
        <v>-200830</v>
      </c>
      <c r="M18" s="81"/>
      <c r="N18" s="43">
        <v>0</v>
      </c>
      <c r="O18" s="81"/>
      <c r="P18" s="43">
        <v>0</v>
      </c>
      <c r="Q18" s="81"/>
      <c r="R18" s="43">
        <f t="shared" si="0"/>
        <v>0</v>
      </c>
      <c r="S18" s="81"/>
      <c r="T18" s="43">
        <f t="shared" si="1"/>
        <v>-200830</v>
      </c>
      <c r="U18" s="81"/>
      <c r="V18" s="43">
        <v>0</v>
      </c>
      <c r="W18" s="81"/>
      <c r="X18" s="43">
        <f>SUM(T18:V18)</f>
        <v>-200830</v>
      </c>
    </row>
    <row r="19" spans="1:26" ht="22">
      <c r="A19" s="80" t="s">
        <v>128</v>
      </c>
      <c r="B19" s="215"/>
      <c r="C19" s="219"/>
      <c r="D19" s="86">
        <f>SUM(D16:D18)</f>
        <v>10</v>
      </c>
      <c r="E19" s="49"/>
      <c r="F19" s="86">
        <f>SUM(F16:F18)</f>
        <v>264</v>
      </c>
      <c r="G19" s="49"/>
      <c r="H19" s="86">
        <f>SUM(H16:H18)</f>
        <v>8855</v>
      </c>
      <c r="I19" s="49"/>
      <c r="J19" s="86">
        <f>SUM(J16:J18)</f>
        <v>0</v>
      </c>
      <c r="K19" s="49"/>
      <c r="L19" s="86">
        <f>SUM(L16:L18)</f>
        <v>-200830</v>
      </c>
      <c r="M19" s="49"/>
      <c r="N19" s="86">
        <f>SUM(N16:N18)</f>
        <v>0</v>
      </c>
      <c r="O19" s="49"/>
      <c r="P19" s="86">
        <f>SUM(P16:P18)</f>
        <v>0</v>
      </c>
      <c r="Q19" s="49"/>
      <c r="R19" s="86">
        <f>SUM(R16:R18)</f>
        <v>0</v>
      </c>
      <c r="S19" s="49"/>
      <c r="T19" s="86">
        <f>SUM(T16:T18)</f>
        <v>-191701</v>
      </c>
      <c r="U19" s="49"/>
      <c r="V19" s="86">
        <f>SUM(V16:V18)</f>
        <v>0</v>
      </c>
      <c r="W19" s="49"/>
      <c r="X19" s="86">
        <f>SUM(X16:X18)</f>
        <v>-191701</v>
      </c>
    </row>
    <row r="20" spans="1:26" ht="7.5" customHeight="1">
      <c r="A20" s="80"/>
      <c r="B20" s="215"/>
      <c r="C20" s="21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</row>
    <row r="21" spans="1:26" ht="22">
      <c r="A21" s="177" t="s">
        <v>163</v>
      </c>
      <c r="B21" s="215"/>
      <c r="C21" s="21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</row>
    <row r="22" spans="1:26" ht="22">
      <c r="A22" s="178" t="s">
        <v>164</v>
      </c>
      <c r="B22" s="215"/>
      <c r="C22" s="219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</row>
    <row r="23" spans="1:26" ht="22">
      <c r="A23" s="178" t="s">
        <v>165</v>
      </c>
      <c r="B23" s="215"/>
      <c r="C23" s="219"/>
      <c r="D23" s="81">
        <v>0</v>
      </c>
      <c r="E23" s="81"/>
      <c r="F23" s="81">
        <v>0</v>
      </c>
      <c r="G23" s="81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v>0</v>
      </c>
      <c r="Q23" s="81"/>
      <c r="R23" s="81">
        <f t="shared" ref="R23" si="2">SUM(N23:P23)</f>
        <v>0</v>
      </c>
      <c r="S23" s="81"/>
      <c r="T23" s="81">
        <v>0</v>
      </c>
      <c r="U23" s="81"/>
      <c r="V23" s="81">
        <v>97121</v>
      </c>
      <c r="W23" s="81"/>
      <c r="X23" s="81">
        <f>SUM(T23:V23)</f>
        <v>97121</v>
      </c>
    </row>
    <row r="24" spans="1:26" ht="22">
      <c r="A24" s="179" t="s">
        <v>166</v>
      </c>
      <c r="B24" s="215"/>
      <c r="C24" s="219"/>
      <c r="D24" s="86">
        <f>SUM(D22:D23)</f>
        <v>0</v>
      </c>
      <c r="E24" s="49"/>
      <c r="F24" s="86">
        <f>SUM(F22:F23)</f>
        <v>0</v>
      </c>
      <c r="G24" s="49"/>
      <c r="H24" s="86">
        <f>SUM(H22:H23)</f>
        <v>0</v>
      </c>
      <c r="I24" s="49"/>
      <c r="J24" s="86">
        <f>SUM(J22:J23)</f>
        <v>0</v>
      </c>
      <c r="K24" s="49"/>
      <c r="L24" s="86">
        <f>SUM(L22:L23)</f>
        <v>0</v>
      </c>
      <c r="M24" s="49"/>
      <c r="N24" s="86">
        <f>SUM(N22:N23)</f>
        <v>0</v>
      </c>
      <c r="O24" s="49"/>
      <c r="P24" s="86">
        <f>SUM(P22:P23)</f>
        <v>0</v>
      </c>
      <c r="Q24" s="49"/>
      <c r="R24" s="86">
        <f>SUM(R22:R23)</f>
        <v>0</v>
      </c>
      <c r="S24" s="49"/>
      <c r="T24" s="86">
        <f>SUM(T22:T23)</f>
        <v>0</v>
      </c>
      <c r="U24" s="49"/>
      <c r="V24" s="86">
        <f>SUM(V22:V23)</f>
        <v>97121</v>
      </c>
      <c r="W24" s="49"/>
      <c r="X24" s="86">
        <f>SUM(X22:X23)</f>
        <v>97121</v>
      </c>
    </row>
    <row r="25" spans="1:26" ht="11.5" customHeight="1">
      <c r="A25" s="80"/>
      <c r="B25" s="215"/>
      <c r="C25" s="21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6" ht="22">
      <c r="A26" s="48" t="s">
        <v>138</v>
      </c>
      <c r="B26" s="215"/>
      <c r="C26" s="219"/>
      <c r="D26" s="180">
        <f>SUM(D19,D24)</f>
        <v>10</v>
      </c>
      <c r="E26" s="49"/>
      <c r="F26" s="180">
        <f>SUM(F19,F24)</f>
        <v>264</v>
      </c>
      <c r="G26" s="49"/>
      <c r="H26" s="180">
        <f>SUM(H19,H24)</f>
        <v>8855</v>
      </c>
      <c r="I26" s="49"/>
      <c r="J26" s="180">
        <f>SUM(J19,J24)</f>
        <v>0</v>
      </c>
      <c r="K26" s="49"/>
      <c r="L26" s="180">
        <f>SUM(L19,L24)</f>
        <v>-200830</v>
      </c>
      <c r="M26" s="49"/>
      <c r="N26" s="180">
        <f>SUM(N19,N24)</f>
        <v>0</v>
      </c>
      <c r="O26" s="49"/>
      <c r="P26" s="180">
        <f>SUM(P19,P24)</f>
        <v>0</v>
      </c>
      <c r="Q26" s="49"/>
      <c r="R26" s="180">
        <f>SUM(R19,R24)</f>
        <v>0</v>
      </c>
      <c r="S26" s="49"/>
      <c r="T26" s="180">
        <f>SUM(T19,T24)</f>
        <v>-191701</v>
      </c>
      <c r="U26" s="49"/>
      <c r="V26" s="180">
        <f>SUM(V19,V24)</f>
        <v>97121</v>
      </c>
      <c r="W26" s="49"/>
      <c r="X26" s="180">
        <f>SUM(X19,X24)</f>
        <v>-94580</v>
      </c>
    </row>
    <row r="27" spans="1:26" ht="7.5" customHeight="1">
      <c r="A27" s="8"/>
      <c r="B27" s="215"/>
      <c r="C27" s="21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28" spans="1:26" ht="22">
      <c r="A28" s="48" t="s">
        <v>246</v>
      </c>
      <c r="B28" s="215"/>
      <c r="C28" s="21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</row>
    <row r="29" spans="1:26" ht="22">
      <c r="A29" s="2" t="s">
        <v>247</v>
      </c>
      <c r="B29" s="215"/>
      <c r="C29" s="219"/>
      <c r="D29" s="40">
        <v>0</v>
      </c>
      <c r="E29" s="81"/>
      <c r="F29" s="40">
        <v>0</v>
      </c>
      <c r="G29" s="81"/>
      <c r="H29" s="40">
        <v>0</v>
      </c>
      <c r="I29" s="81"/>
      <c r="J29" s="40">
        <v>0</v>
      </c>
      <c r="K29" s="81"/>
      <c r="L29" s="40">
        <v>353146</v>
      </c>
      <c r="M29" s="81"/>
      <c r="N29" s="40">
        <v>0</v>
      </c>
      <c r="O29" s="40"/>
      <c r="P29" s="22">
        <v>0</v>
      </c>
      <c r="Q29" s="40"/>
      <c r="R29" s="81">
        <f t="shared" ref="R29:R30" si="3">SUM(N29:P29)</f>
        <v>0</v>
      </c>
      <c r="S29" s="81"/>
      <c r="T29" s="81">
        <f t="shared" ref="T29:T30" si="4">SUM(D29:L29)+R29</f>
        <v>353146</v>
      </c>
      <c r="U29" s="81"/>
      <c r="V29" s="81">
        <v>-301</v>
      </c>
      <c r="W29" s="81"/>
      <c r="X29" s="81">
        <f>SUM(T29:V29)</f>
        <v>352845</v>
      </c>
      <c r="Z29" s="26"/>
    </row>
    <row r="30" spans="1:26" ht="22">
      <c r="A30" s="2" t="s">
        <v>184</v>
      </c>
      <c r="B30" s="215"/>
      <c r="C30" s="219"/>
      <c r="D30" s="40">
        <v>0</v>
      </c>
      <c r="E30" s="81"/>
      <c r="F30" s="40">
        <v>0</v>
      </c>
      <c r="G30" s="81"/>
      <c r="H30" s="40">
        <v>0</v>
      </c>
      <c r="I30" s="81"/>
      <c r="J30" s="40">
        <v>0</v>
      </c>
      <c r="K30" s="81"/>
      <c r="L30" s="40">
        <v>525</v>
      </c>
      <c r="M30" s="81"/>
      <c r="N30" s="40">
        <v>0</v>
      </c>
      <c r="O30" s="40"/>
      <c r="P30" s="22">
        <v>4282</v>
      </c>
      <c r="Q30" s="40"/>
      <c r="R30" s="43">
        <f t="shared" si="3"/>
        <v>4282</v>
      </c>
      <c r="S30" s="81"/>
      <c r="T30" s="43">
        <f t="shared" si="4"/>
        <v>4807</v>
      </c>
      <c r="U30" s="81"/>
      <c r="V30" s="81">
        <v>498</v>
      </c>
      <c r="W30" s="81"/>
      <c r="X30" s="81">
        <f>SUM(T30:V30)</f>
        <v>5305</v>
      </c>
      <c r="Z30" s="26"/>
    </row>
    <row r="31" spans="1:26" ht="22">
      <c r="A31" s="8" t="s">
        <v>162</v>
      </c>
      <c r="B31" s="46"/>
      <c r="C31" s="219"/>
      <c r="D31" s="86">
        <f>SUM(D29:D30)</f>
        <v>0</v>
      </c>
      <c r="E31" s="49"/>
      <c r="F31" s="86">
        <f>SUM(F29:F30)</f>
        <v>0</v>
      </c>
      <c r="G31" s="49"/>
      <c r="H31" s="86">
        <f>SUM(H29:H30)</f>
        <v>0</v>
      </c>
      <c r="I31" s="49"/>
      <c r="J31" s="86">
        <f>SUM(J29:J30)</f>
        <v>0</v>
      </c>
      <c r="K31" s="49"/>
      <c r="L31" s="86">
        <f>SUM(L29:L30)</f>
        <v>353671</v>
      </c>
      <c r="M31" s="49"/>
      <c r="N31" s="86">
        <f>SUM(N29:N30)</f>
        <v>0</v>
      </c>
      <c r="O31" s="49"/>
      <c r="P31" s="86">
        <f>SUM(P29:P30)</f>
        <v>4282</v>
      </c>
      <c r="Q31" s="49"/>
      <c r="R31" s="86">
        <f>SUM(R29:R30)</f>
        <v>4282</v>
      </c>
      <c r="S31" s="49"/>
      <c r="T31" s="86">
        <f>SUM(T29:T30)</f>
        <v>357953</v>
      </c>
      <c r="U31" s="49"/>
      <c r="V31" s="86">
        <f>SUM(V29:V30)</f>
        <v>197</v>
      </c>
      <c r="W31" s="49"/>
      <c r="X31" s="86">
        <f>SUM(X29:X30)</f>
        <v>358150</v>
      </c>
      <c r="Z31" s="26"/>
    </row>
    <row r="32" spans="1:26" ht="7.5" customHeight="1">
      <c r="A32" s="8"/>
      <c r="B32" s="46"/>
      <c r="C32" s="21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</row>
    <row r="33" spans="1:25" ht="22.5" thickBot="1">
      <c r="A33" s="8" t="s">
        <v>152</v>
      </c>
      <c r="B33" s="46"/>
      <c r="C33" s="219"/>
      <c r="D33" s="83">
        <f>SUM(D12,D26,D31)</f>
        <v>304378</v>
      </c>
      <c r="E33" s="81"/>
      <c r="F33" s="83">
        <f>SUM(F12,F26,F31)</f>
        <v>975607</v>
      </c>
      <c r="G33" s="81"/>
      <c r="H33" s="83">
        <f>SUM(H12,H26,H31)</f>
        <v>17924</v>
      </c>
      <c r="I33" s="81"/>
      <c r="J33" s="83">
        <f>SUM(J12,J26,J31)</f>
        <v>30844</v>
      </c>
      <c r="K33" s="81"/>
      <c r="L33" s="83">
        <f>SUM(L12,L26,L31)</f>
        <v>1262545</v>
      </c>
      <c r="M33" s="81"/>
      <c r="N33" s="83">
        <f>SUM(N12,N26,N31)</f>
        <v>-4365</v>
      </c>
      <c r="O33" s="49"/>
      <c r="P33" s="83">
        <f>SUM(P12,P26,P31)</f>
        <v>7706</v>
      </c>
      <c r="Q33" s="49"/>
      <c r="R33" s="83">
        <f>SUM(R12,R26,R31)</f>
        <v>3341</v>
      </c>
      <c r="S33" s="81"/>
      <c r="T33" s="83">
        <f>SUM(T12,T26,T31)</f>
        <v>2594639</v>
      </c>
      <c r="U33" s="81"/>
      <c r="V33" s="83">
        <f>SUM(V12,V26,V31)</f>
        <v>92472</v>
      </c>
      <c r="W33" s="81"/>
      <c r="X33" s="83">
        <f>SUM(X12,X26,X31)</f>
        <v>2687111</v>
      </c>
    </row>
    <row r="34" spans="1:25" ht="23.5" thickTop="1">
      <c r="A34" s="1" t="s">
        <v>92</v>
      </c>
      <c r="Y34" s="11"/>
    </row>
    <row r="35" spans="1:25" s="21" customFormat="1" ht="23.25" customHeight="1">
      <c r="A35" s="1" t="s">
        <v>79</v>
      </c>
      <c r="B35" s="12"/>
      <c r="C35" s="19"/>
      <c r="D35" s="2"/>
      <c r="E35" s="19"/>
      <c r="F35" s="2"/>
      <c r="G35" s="19"/>
      <c r="H35" s="2"/>
      <c r="I35" s="19"/>
      <c r="J35" s="2"/>
      <c r="K35" s="19"/>
      <c r="L35" s="2"/>
      <c r="M35" s="19"/>
      <c r="N35" s="2"/>
      <c r="O35" s="2"/>
      <c r="P35" s="19"/>
      <c r="Q35" s="19"/>
      <c r="R35" s="19"/>
      <c r="S35" s="19"/>
      <c r="T35" s="2"/>
      <c r="U35" s="19"/>
      <c r="V35" s="2"/>
      <c r="W35" s="19"/>
      <c r="X35" s="2"/>
    </row>
    <row r="36" spans="1:25" s="22" customFormat="1" ht="23" customHeight="1">
      <c r="A36" s="8"/>
      <c r="B36" s="12"/>
      <c r="C36" s="19"/>
      <c r="D36" s="2"/>
      <c r="E36" s="19"/>
      <c r="F36" s="2"/>
      <c r="G36" s="19"/>
      <c r="H36" s="2"/>
      <c r="I36" s="19"/>
      <c r="J36" s="2"/>
      <c r="K36" s="19"/>
      <c r="L36" s="2"/>
      <c r="M36" s="19"/>
      <c r="N36" s="2"/>
      <c r="O36" s="2"/>
      <c r="P36" s="19"/>
      <c r="Q36" s="19"/>
      <c r="R36" s="19"/>
      <c r="S36" s="19"/>
      <c r="T36" s="2"/>
      <c r="U36" s="19"/>
      <c r="V36" s="2"/>
      <c r="W36" s="19"/>
      <c r="X36" s="2"/>
    </row>
    <row r="37" spans="1:25" ht="23.25" customHeight="1">
      <c r="A37" s="75"/>
      <c r="B37" s="45"/>
      <c r="C37" s="35"/>
      <c r="D37" s="344" t="s">
        <v>30</v>
      </c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</row>
    <row r="38" spans="1:25" ht="22">
      <c r="A38" s="76"/>
      <c r="B38" s="76"/>
      <c r="C38" s="33"/>
      <c r="D38" s="35"/>
      <c r="E38" s="96"/>
      <c r="F38" s="19"/>
      <c r="G38" s="35"/>
      <c r="H38" s="19"/>
      <c r="I38" s="35"/>
      <c r="J38" s="343" t="s">
        <v>71</v>
      </c>
      <c r="K38" s="343"/>
      <c r="L38" s="343"/>
      <c r="M38" s="35"/>
      <c r="N38" s="343" t="s">
        <v>84</v>
      </c>
      <c r="O38" s="343"/>
      <c r="P38" s="343"/>
      <c r="Q38" s="343"/>
      <c r="R38" s="343"/>
      <c r="S38" s="36"/>
      <c r="T38" s="36"/>
      <c r="U38" s="96"/>
      <c r="V38" s="96"/>
      <c r="W38" s="35"/>
      <c r="X38" s="96"/>
    </row>
    <row r="39" spans="1:25" ht="23.25" customHeight="1">
      <c r="A39" s="76"/>
      <c r="B39" s="76"/>
      <c r="C39" s="33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 t="s">
        <v>229</v>
      </c>
      <c r="O39" s="268"/>
      <c r="P39" s="268" t="s">
        <v>230</v>
      </c>
      <c r="Q39" s="268"/>
      <c r="R39" s="268"/>
      <c r="S39" s="268"/>
      <c r="T39" s="268"/>
      <c r="U39" s="268"/>
      <c r="V39" s="268"/>
      <c r="W39" s="268"/>
      <c r="X39" s="268"/>
    </row>
    <row r="40" spans="1:25" ht="23.25" customHeight="1">
      <c r="A40" s="32"/>
      <c r="B40" s="13"/>
      <c r="C40" s="36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 t="s">
        <v>226</v>
      </c>
      <c r="O40" s="268"/>
      <c r="P40" s="268" t="s">
        <v>227</v>
      </c>
      <c r="Q40" s="268"/>
      <c r="R40" s="268" t="s">
        <v>228</v>
      </c>
      <c r="S40" s="268"/>
      <c r="T40" s="268" t="s">
        <v>85</v>
      </c>
      <c r="U40" s="268"/>
      <c r="V40" s="268"/>
      <c r="W40" s="268"/>
      <c r="X40" s="268"/>
    </row>
    <row r="41" spans="1:25" ht="23.25" customHeight="1">
      <c r="A41" s="32"/>
      <c r="B41" s="13"/>
      <c r="C41" s="36"/>
      <c r="D41" s="268"/>
      <c r="E41" s="268"/>
      <c r="F41" s="268"/>
      <c r="G41" s="268"/>
      <c r="H41" s="268" t="s">
        <v>100</v>
      </c>
      <c r="I41" s="268"/>
      <c r="J41" s="268" t="s">
        <v>231</v>
      </c>
      <c r="K41" s="268"/>
      <c r="L41" s="268"/>
      <c r="M41" s="268"/>
      <c r="N41" s="268" t="s">
        <v>232</v>
      </c>
      <c r="O41" s="268"/>
      <c r="P41" s="268" t="s">
        <v>233</v>
      </c>
      <c r="Q41" s="268"/>
      <c r="R41" s="268" t="s">
        <v>234</v>
      </c>
      <c r="S41" s="268"/>
      <c r="T41" s="268" t="s">
        <v>41</v>
      </c>
      <c r="U41" s="268"/>
      <c r="V41" s="268" t="s">
        <v>44</v>
      </c>
      <c r="W41" s="268"/>
      <c r="X41" s="268"/>
    </row>
    <row r="42" spans="1:25" ht="23.25" customHeight="1">
      <c r="A42" s="32"/>
      <c r="B42" s="13"/>
      <c r="C42" s="36"/>
      <c r="D42" s="268" t="s">
        <v>19</v>
      </c>
      <c r="E42" s="268"/>
      <c r="F42" s="268" t="s">
        <v>99</v>
      </c>
      <c r="G42" s="268"/>
      <c r="H42" s="268" t="s">
        <v>235</v>
      </c>
      <c r="I42" s="268"/>
      <c r="J42" s="268" t="s">
        <v>236</v>
      </c>
      <c r="K42" s="268"/>
      <c r="L42" s="268"/>
      <c r="M42" s="268"/>
      <c r="N42" s="268" t="s">
        <v>237</v>
      </c>
      <c r="O42" s="268"/>
      <c r="P42" s="268" t="s">
        <v>238</v>
      </c>
      <c r="Q42" s="268"/>
      <c r="R42" s="268" t="s">
        <v>239</v>
      </c>
      <c r="S42" s="268"/>
      <c r="T42" s="268" t="s">
        <v>47</v>
      </c>
      <c r="U42" s="268"/>
      <c r="V42" s="268" t="s">
        <v>240</v>
      </c>
      <c r="W42" s="268"/>
      <c r="X42" s="268" t="s">
        <v>85</v>
      </c>
    </row>
    <row r="43" spans="1:25" ht="23.25" customHeight="1">
      <c r="A43" s="32"/>
      <c r="B43" s="13"/>
      <c r="C43" s="36"/>
      <c r="D43" s="268" t="s">
        <v>45</v>
      </c>
      <c r="E43" s="268"/>
      <c r="F43" s="268" t="s">
        <v>101</v>
      </c>
      <c r="G43" s="268"/>
      <c r="H43" s="268" t="s">
        <v>241</v>
      </c>
      <c r="I43" s="268"/>
      <c r="J43" s="268" t="s">
        <v>242</v>
      </c>
      <c r="K43" s="268"/>
      <c r="L43" s="268" t="s">
        <v>42</v>
      </c>
      <c r="M43" s="268"/>
      <c r="N43" s="268" t="s">
        <v>49</v>
      </c>
      <c r="O43" s="268"/>
      <c r="P43" s="268" t="s">
        <v>144</v>
      </c>
      <c r="Q43" s="268"/>
      <c r="R43" s="268" t="s">
        <v>41</v>
      </c>
      <c r="S43" s="268"/>
      <c r="T43" s="268" t="s">
        <v>86</v>
      </c>
      <c r="U43" s="268"/>
      <c r="V43" s="268" t="s">
        <v>243</v>
      </c>
      <c r="W43" s="268"/>
      <c r="X43" s="268" t="s">
        <v>41</v>
      </c>
    </row>
    <row r="44" spans="1:25" ht="23.25" customHeight="1">
      <c r="A44" s="32"/>
      <c r="B44" s="97" t="s">
        <v>28</v>
      </c>
      <c r="C44" s="36"/>
      <c r="D44" s="268" t="s">
        <v>48</v>
      </c>
      <c r="E44" s="268"/>
      <c r="F44" s="268" t="s">
        <v>103</v>
      </c>
      <c r="G44" s="268"/>
      <c r="H44" s="268" t="s">
        <v>137</v>
      </c>
      <c r="I44" s="268"/>
      <c r="J44" s="268" t="s">
        <v>244</v>
      </c>
      <c r="K44" s="268"/>
      <c r="L44" s="268" t="s">
        <v>46</v>
      </c>
      <c r="M44" s="268"/>
      <c r="N44" s="268" t="s">
        <v>245</v>
      </c>
      <c r="O44" s="268"/>
      <c r="P44" s="268" t="s">
        <v>82</v>
      </c>
      <c r="Q44" s="268"/>
      <c r="R44" s="268" t="s">
        <v>47</v>
      </c>
      <c r="S44" s="268"/>
      <c r="T44" s="268" t="s">
        <v>104</v>
      </c>
      <c r="U44" s="268"/>
      <c r="V44" s="268" t="s">
        <v>49</v>
      </c>
      <c r="W44" s="268"/>
      <c r="X44" s="268" t="s">
        <v>47</v>
      </c>
    </row>
    <row r="45" spans="1:25" ht="23.25" customHeight="1">
      <c r="A45" s="8" t="s">
        <v>214</v>
      </c>
      <c r="B45" s="93"/>
      <c r="D45" s="336" t="s">
        <v>29</v>
      </c>
      <c r="E45" s="336"/>
      <c r="F45" s="336"/>
      <c r="G45" s="336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336"/>
      <c r="U45" s="336"/>
      <c r="V45" s="336"/>
      <c r="W45" s="336"/>
      <c r="X45" s="336"/>
    </row>
    <row r="46" spans="1:25" ht="23.25" customHeight="1">
      <c r="A46" s="237" t="s">
        <v>248</v>
      </c>
      <c r="B46" s="254"/>
      <c r="C46" s="28"/>
      <c r="D46" s="269">
        <v>304378</v>
      </c>
      <c r="E46" s="269"/>
      <c r="F46" s="270">
        <v>975608</v>
      </c>
      <c r="G46" s="269"/>
      <c r="H46" s="271">
        <v>20931</v>
      </c>
      <c r="I46" s="271"/>
      <c r="J46" s="271">
        <v>30844</v>
      </c>
      <c r="K46" s="271"/>
      <c r="L46" s="271">
        <v>1312462</v>
      </c>
      <c r="M46" s="271"/>
      <c r="N46" s="271">
        <v>-4365</v>
      </c>
      <c r="O46" s="271"/>
      <c r="P46" s="271">
        <v>7337</v>
      </c>
      <c r="Q46" s="271"/>
      <c r="R46" s="271">
        <v>2972</v>
      </c>
      <c r="S46" s="271"/>
      <c r="T46" s="271">
        <v>2647195</v>
      </c>
      <c r="U46" s="271"/>
      <c r="V46" s="272">
        <v>96575</v>
      </c>
      <c r="W46" s="271"/>
      <c r="X46" s="271">
        <v>2743770</v>
      </c>
    </row>
    <row r="47" spans="1:25" ht="23.25" customHeight="1">
      <c r="A47" s="227" t="s">
        <v>249</v>
      </c>
      <c r="B47" s="254">
        <v>3</v>
      </c>
      <c r="C47" s="257"/>
      <c r="D47" s="236">
        <v>0</v>
      </c>
      <c r="E47" s="273"/>
      <c r="F47" s="236">
        <v>0</v>
      </c>
      <c r="G47" s="273"/>
      <c r="H47" s="236">
        <v>0</v>
      </c>
      <c r="I47" s="273"/>
      <c r="J47" s="236">
        <v>0</v>
      </c>
      <c r="K47" s="273"/>
      <c r="L47" s="236">
        <v>-6762</v>
      </c>
      <c r="M47" s="273"/>
      <c r="N47" s="236">
        <v>0</v>
      </c>
      <c r="O47" s="273"/>
      <c r="P47" s="236">
        <v>0</v>
      </c>
      <c r="Q47" s="273"/>
      <c r="R47" s="236">
        <v>0</v>
      </c>
      <c r="S47" s="273"/>
      <c r="T47" s="236">
        <v>-6762</v>
      </c>
      <c r="U47" s="273"/>
      <c r="V47" s="236">
        <v>-422</v>
      </c>
      <c r="W47" s="273"/>
      <c r="X47" s="236">
        <v>-7184</v>
      </c>
    </row>
    <row r="48" spans="1:25" ht="23.25" customHeight="1">
      <c r="A48" s="237" t="s">
        <v>215</v>
      </c>
      <c r="B48" s="254"/>
      <c r="C48" s="257"/>
      <c r="D48" s="274">
        <f>SUM(D46:D47)</f>
        <v>304378</v>
      </c>
      <c r="E48" s="269"/>
      <c r="F48" s="274">
        <f>SUM(F46:F47)</f>
        <v>975608</v>
      </c>
      <c r="G48" s="269"/>
      <c r="H48" s="274">
        <f>SUM(H46:H47)</f>
        <v>20931</v>
      </c>
      <c r="I48" s="269"/>
      <c r="J48" s="274">
        <f>SUM(J46:J47)</f>
        <v>30844</v>
      </c>
      <c r="K48" s="269"/>
      <c r="L48" s="274">
        <f>SUM(L46:L47)</f>
        <v>1305700</v>
      </c>
      <c r="M48" s="269"/>
      <c r="N48" s="275">
        <f>SUM(N46:N47)</f>
        <v>-4365</v>
      </c>
      <c r="O48" s="271"/>
      <c r="P48" s="275">
        <f>SUM(P46:P47)</f>
        <v>7337</v>
      </c>
      <c r="Q48" s="271"/>
      <c r="R48" s="275">
        <f>SUM(R46:R47)</f>
        <v>2972</v>
      </c>
      <c r="S48" s="269"/>
      <c r="T48" s="274">
        <f>SUM(T46:T47)</f>
        <v>2640433</v>
      </c>
      <c r="U48" s="269"/>
      <c r="V48" s="274">
        <f>SUM(V46:V47)</f>
        <v>96153</v>
      </c>
      <c r="W48" s="269"/>
      <c r="X48" s="274">
        <f>SUM(X46:X47)</f>
        <v>2736586</v>
      </c>
    </row>
    <row r="49" spans="1:26" ht="12.65" customHeight="1">
      <c r="A49" s="8"/>
      <c r="B49" s="93"/>
      <c r="C49" s="28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</row>
    <row r="50" spans="1:26" ht="23.25" customHeight="1">
      <c r="A50" s="48" t="s">
        <v>105</v>
      </c>
      <c r="B50" s="93"/>
      <c r="C50" s="28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</row>
    <row r="51" spans="1:26" ht="23.25" customHeight="1">
      <c r="A51" s="80" t="s">
        <v>124</v>
      </c>
      <c r="B51" s="93"/>
      <c r="C51" s="28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</row>
    <row r="52" spans="1:26" ht="22">
      <c r="A52" s="32" t="s">
        <v>126</v>
      </c>
      <c r="B52" s="93">
        <v>10</v>
      </c>
      <c r="C52" s="28"/>
      <c r="D52" s="40">
        <v>0</v>
      </c>
      <c r="E52" s="81"/>
      <c r="F52" s="40">
        <v>0</v>
      </c>
      <c r="G52" s="81"/>
      <c r="H52" s="40">
        <v>5144</v>
      </c>
      <c r="I52" s="81"/>
      <c r="J52" s="81">
        <v>0</v>
      </c>
      <c r="K52" s="81"/>
      <c r="L52" s="81">
        <v>0</v>
      </c>
      <c r="M52" s="81"/>
      <c r="N52" s="81">
        <v>0</v>
      </c>
      <c r="O52" s="81"/>
      <c r="P52" s="81">
        <v>0</v>
      </c>
      <c r="Q52" s="81"/>
      <c r="R52" s="81">
        <f t="shared" ref="R52:R53" si="5">SUM(N52:P52)</f>
        <v>0</v>
      </c>
      <c r="S52" s="81"/>
      <c r="T52" s="81">
        <f t="shared" ref="T52:T53" si="6">SUM(D52:L52)+R52</f>
        <v>5144</v>
      </c>
      <c r="U52" s="81"/>
      <c r="V52" s="81">
        <v>0</v>
      </c>
      <c r="W52" s="81"/>
      <c r="X52" s="81">
        <f>SUM(T52:V52)</f>
        <v>5144</v>
      </c>
    </row>
    <row r="53" spans="1:26" ht="22">
      <c r="A53" s="32" t="s">
        <v>127</v>
      </c>
      <c r="B53" s="93">
        <v>13</v>
      </c>
      <c r="C53" s="28"/>
      <c r="D53" s="43">
        <v>0</v>
      </c>
      <c r="E53" s="81"/>
      <c r="F53" s="43">
        <v>0</v>
      </c>
      <c r="G53" s="81"/>
      <c r="H53" s="43">
        <v>0</v>
      </c>
      <c r="I53" s="81"/>
      <c r="J53" s="43">
        <v>0</v>
      </c>
      <c r="K53" s="81"/>
      <c r="L53" s="43">
        <v>-252567</v>
      </c>
      <c r="M53" s="81"/>
      <c r="N53" s="43">
        <v>0</v>
      </c>
      <c r="O53" s="81"/>
      <c r="P53" s="43">
        <v>0</v>
      </c>
      <c r="Q53" s="81"/>
      <c r="R53" s="43">
        <f t="shared" si="5"/>
        <v>0</v>
      </c>
      <c r="S53" s="81"/>
      <c r="T53" s="43">
        <f t="shared" si="6"/>
        <v>-252567</v>
      </c>
      <c r="U53" s="81"/>
      <c r="V53" s="43">
        <v>0</v>
      </c>
      <c r="W53" s="81"/>
      <c r="X53" s="43">
        <f>SUM(T53:V53)</f>
        <v>-252567</v>
      </c>
    </row>
    <row r="54" spans="1:26" ht="22">
      <c r="A54" s="80" t="s">
        <v>128</v>
      </c>
      <c r="B54" s="93"/>
      <c r="C54" s="28"/>
      <c r="D54" s="86">
        <f>SUM(D52:D53)</f>
        <v>0</v>
      </c>
      <c r="E54" s="49"/>
      <c r="F54" s="86">
        <f>SUM(F52:F53)</f>
        <v>0</v>
      </c>
      <c r="G54" s="49"/>
      <c r="H54" s="86">
        <f>SUM(H52:H53)</f>
        <v>5144</v>
      </c>
      <c r="I54" s="49"/>
      <c r="J54" s="86">
        <f>SUM(J52:J53)</f>
        <v>0</v>
      </c>
      <c r="K54" s="49"/>
      <c r="L54" s="86">
        <f>SUM(L52:L53)</f>
        <v>-252567</v>
      </c>
      <c r="M54" s="49"/>
      <c r="N54" s="86">
        <f>SUM(N52:N53)</f>
        <v>0</v>
      </c>
      <c r="O54" s="49"/>
      <c r="P54" s="86">
        <f>SUM(P52:P53)</f>
        <v>0</v>
      </c>
      <c r="Q54" s="49"/>
      <c r="R54" s="86">
        <f>SUM(R52:R53)</f>
        <v>0</v>
      </c>
      <c r="S54" s="49"/>
      <c r="T54" s="86">
        <f>SUM(T52:T53)</f>
        <v>-247423</v>
      </c>
      <c r="U54" s="49"/>
      <c r="V54" s="86">
        <f>SUM(V52:V53)</f>
        <v>0</v>
      </c>
      <c r="W54" s="49"/>
      <c r="X54" s="86">
        <f>SUM(X52:X53)</f>
        <v>-247423</v>
      </c>
    </row>
    <row r="55" spans="1:26" ht="12" customHeight="1">
      <c r="A55" s="80"/>
      <c r="B55" s="138"/>
      <c r="C55" s="140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</row>
    <row r="56" spans="1:26" ht="22">
      <c r="A56" s="48" t="s">
        <v>138</v>
      </c>
      <c r="B56" s="93"/>
      <c r="C56" s="28"/>
      <c r="D56" s="276">
        <f>D54</f>
        <v>0</v>
      </c>
      <c r="E56" s="277"/>
      <c r="F56" s="276">
        <f>F54</f>
        <v>0</v>
      </c>
      <c r="G56" s="271"/>
      <c r="H56" s="276">
        <f>H54</f>
        <v>5144</v>
      </c>
      <c r="I56" s="271"/>
      <c r="J56" s="276">
        <f>J54</f>
        <v>0</v>
      </c>
      <c r="K56" s="271"/>
      <c r="L56" s="276">
        <f>L54</f>
        <v>-252567</v>
      </c>
      <c r="M56" s="271"/>
      <c r="N56" s="276">
        <f>N54</f>
        <v>0</v>
      </c>
      <c r="O56" s="277"/>
      <c r="P56" s="276">
        <f>P54</f>
        <v>0</v>
      </c>
      <c r="Q56" s="277"/>
      <c r="R56" s="276">
        <f>R54</f>
        <v>0</v>
      </c>
      <c r="S56" s="271"/>
      <c r="T56" s="276">
        <f>T54</f>
        <v>-247423</v>
      </c>
      <c r="U56" s="271"/>
      <c r="V56" s="276">
        <f>V54</f>
        <v>0</v>
      </c>
      <c r="W56" s="277"/>
      <c r="X56" s="276">
        <f>X54</f>
        <v>-247423</v>
      </c>
    </row>
    <row r="57" spans="1:26" ht="12" customHeight="1">
      <c r="A57" s="8"/>
      <c r="B57" s="93"/>
      <c r="C57" s="28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</row>
    <row r="58" spans="1:26" ht="22">
      <c r="A58" s="278" t="s">
        <v>246</v>
      </c>
      <c r="B58" s="93"/>
      <c r="C58" s="28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</row>
    <row r="59" spans="1:26" ht="22">
      <c r="A59" s="227" t="s">
        <v>183</v>
      </c>
      <c r="B59" s="93"/>
      <c r="C59" s="28"/>
      <c r="D59" s="40">
        <v>0</v>
      </c>
      <c r="E59" s="81"/>
      <c r="F59" s="40">
        <v>0</v>
      </c>
      <c r="G59" s="81"/>
      <c r="H59" s="40">
        <v>0</v>
      </c>
      <c r="I59" s="81"/>
      <c r="J59" s="40">
        <v>0</v>
      </c>
      <c r="K59" s="81"/>
      <c r="L59" s="40">
        <f>'PL-6-9'!F95</f>
        <v>297537</v>
      </c>
      <c r="M59" s="81"/>
      <c r="N59" s="40">
        <v>0</v>
      </c>
      <c r="O59" s="40"/>
      <c r="P59" s="22">
        <v>0</v>
      </c>
      <c r="Q59" s="40"/>
      <c r="R59" s="81">
        <f t="shared" ref="R59:R60" si="7">SUM(N59:P59)</f>
        <v>0</v>
      </c>
      <c r="S59" s="81"/>
      <c r="T59" s="81">
        <f t="shared" ref="T59" si="8">SUM(D59:L59)+R59</f>
        <v>297537</v>
      </c>
      <c r="U59" s="81"/>
      <c r="V59" s="81">
        <v>1677</v>
      </c>
      <c r="W59" s="81"/>
      <c r="X59" s="81">
        <f>SUM(T59:V59)</f>
        <v>299214</v>
      </c>
      <c r="Z59" s="26"/>
    </row>
    <row r="60" spans="1:26" ht="22">
      <c r="A60" s="227" t="s">
        <v>250</v>
      </c>
      <c r="B60" s="93"/>
      <c r="C60" s="28"/>
      <c r="D60" s="40">
        <v>0</v>
      </c>
      <c r="E60" s="81"/>
      <c r="F60" s="40">
        <v>0</v>
      </c>
      <c r="G60" s="81"/>
      <c r="H60" s="40">
        <v>0</v>
      </c>
      <c r="I60" s="81"/>
      <c r="J60" s="40">
        <v>0</v>
      </c>
      <c r="K60" s="81"/>
      <c r="L60" s="40">
        <f>'PL-6-9'!F121</f>
        <v>0</v>
      </c>
      <c r="M60" s="81"/>
      <c r="N60" s="40">
        <v>0</v>
      </c>
      <c r="O60" s="40"/>
      <c r="P60" s="22">
        <v>-3487</v>
      </c>
      <c r="Q60" s="40"/>
      <c r="R60" s="43">
        <f t="shared" si="7"/>
        <v>-3487</v>
      </c>
      <c r="S60" s="81"/>
      <c r="T60" s="43">
        <f>SUM(D60:L60)+R60</f>
        <v>-3487</v>
      </c>
      <c r="U60" s="81"/>
      <c r="V60" s="81">
        <v>-457</v>
      </c>
      <c r="W60" s="81"/>
      <c r="X60" s="81">
        <f>SUM(T60:V60)</f>
        <v>-3944</v>
      </c>
      <c r="Z60" s="26"/>
    </row>
    <row r="61" spans="1:26" ht="22">
      <c r="A61" s="237" t="s">
        <v>162</v>
      </c>
      <c r="B61" s="46"/>
      <c r="C61" s="28"/>
      <c r="D61" s="86">
        <f>SUM(D59:D60)</f>
        <v>0</v>
      </c>
      <c r="E61" s="49"/>
      <c r="F61" s="86">
        <f>SUM(F59:F60)</f>
        <v>0</v>
      </c>
      <c r="G61" s="49"/>
      <c r="H61" s="86">
        <f>SUM(H59:H60)</f>
        <v>0</v>
      </c>
      <c r="I61" s="49"/>
      <c r="J61" s="86">
        <f>SUM(J59:J60)</f>
        <v>0</v>
      </c>
      <c r="K61" s="49"/>
      <c r="L61" s="86">
        <f>SUM(L59:L60)</f>
        <v>297537</v>
      </c>
      <c r="M61" s="49"/>
      <c r="N61" s="86">
        <f>SUM(N59:N60)</f>
        <v>0</v>
      </c>
      <c r="O61" s="49"/>
      <c r="P61" s="86">
        <f>SUM(P59:P60)</f>
        <v>-3487</v>
      </c>
      <c r="Q61" s="49"/>
      <c r="R61" s="86">
        <f>SUM(R59:R60)</f>
        <v>-3487</v>
      </c>
      <c r="S61" s="49"/>
      <c r="T61" s="86">
        <f>SUM(T59:T60)</f>
        <v>294050</v>
      </c>
      <c r="U61" s="49"/>
      <c r="V61" s="86">
        <f>SUM(V59:V60)</f>
        <v>1220</v>
      </c>
      <c r="W61" s="49"/>
      <c r="X61" s="86">
        <f>SUM(X59:X60)</f>
        <v>295270</v>
      </c>
      <c r="Z61" s="26"/>
    </row>
    <row r="62" spans="1:26" ht="12" customHeight="1">
      <c r="A62" s="8"/>
      <c r="B62" s="46"/>
      <c r="C62" s="2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</row>
    <row r="63" spans="1:26" ht="22.5" thickBot="1">
      <c r="A63" s="8" t="s">
        <v>216</v>
      </c>
      <c r="B63" s="46"/>
      <c r="C63" s="28"/>
      <c r="D63" s="83">
        <f>SUM(D48,D56,D61)</f>
        <v>304378</v>
      </c>
      <c r="E63" s="81"/>
      <c r="F63" s="83">
        <f>SUM(F48,F56,F61)</f>
        <v>975608</v>
      </c>
      <c r="G63" s="81"/>
      <c r="H63" s="83">
        <f>SUM(H48,H56,H61)</f>
        <v>26075</v>
      </c>
      <c r="I63" s="81"/>
      <c r="J63" s="83">
        <f>SUM(J48,J56,J61)</f>
        <v>30844</v>
      </c>
      <c r="K63" s="81"/>
      <c r="L63" s="83">
        <f>SUM(L48,L56,L61)</f>
        <v>1350670</v>
      </c>
      <c r="M63" s="81"/>
      <c r="N63" s="83">
        <f>SUM(N48,N56,N61)</f>
        <v>-4365</v>
      </c>
      <c r="O63" s="49"/>
      <c r="P63" s="83">
        <f>SUM(P48,P56,P61)</f>
        <v>3850</v>
      </c>
      <c r="Q63" s="49"/>
      <c r="R63" s="83">
        <f>SUM(R48,R56,R61)</f>
        <v>-515</v>
      </c>
      <c r="S63" s="81"/>
      <c r="T63" s="83">
        <f>SUM(T48,T56,T61)</f>
        <v>2687060</v>
      </c>
      <c r="U63" s="81"/>
      <c r="V63" s="83">
        <f>SUM(V48,V56,V61)</f>
        <v>97373</v>
      </c>
      <c r="W63" s="81"/>
      <c r="X63" s="83">
        <f>SUM(X48,X56,X61)</f>
        <v>2784433</v>
      </c>
    </row>
    <row r="64" spans="1:26" ht="22" thickTop="1"/>
    <row r="65" spans="1:26">
      <c r="A65" s="128"/>
      <c r="D65" s="26">
        <f>D63-'BS-3-5'!D79</f>
        <v>0</v>
      </c>
      <c r="F65" s="26">
        <f>F63-'BS-3-5'!D80</f>
        <v>0</v>
      </c>
      <c r="H65" s="26">
        <f>H63-'BS-3-5'!D81</f>
        <v>0</v>
      </c>
      <c r="J65" s="26">
        <f>J63-'BS-3-5'!D83</f>
        <v>0</v>
      </c>
      <c r="L65" s="26">
        <f>L63-'BS-3-5'!D85</f>
        <v>0</v>
      </c>
      <c r="N65" s="26">
        <f>N63-'BS-3-5'!D88</f>
        <v>0</v>
      </c>
      <c r="P65" s="56">
        <f>P63-'BS-3-5'!D89</f>
        <v>0</v>
      </c>
      <c r="R65" s="56">
        <f>R63-SUM('BS-3-5'!D88:D89)</f>
        <v>0</v>
      </c>
      <c r="T65" s="26">
        <f>T63-'BS-3-5'!D90</f>
        <v>0</v>
      </c>
      <c r="V65" s="26">
        <f>V63-'BS-3-5'!D91</f>
        <v>0</v>
      </c>
      <c r="X65" s="26">
        <f>X63-'BS-3-5'!D92</f>
        <v>0</v>
      </c>
      <c r="Z65" s="181">
        <v>44104</v>
      </c>
    </row>
    <row r="66" spans="1:26">
      <c r="A66" s="128"/>
      <c r="D66" s="26">
        <f>D46-'BS-3-5'!F79</f>
        <v>0</v>
      </c>
      <c r="F66" s="26">
        <f>F46-'BS-3-5'!F80</f>
        <v>0</v>
      </c>
      <c r="H66" s="26">
        <f>H46-'BS-3-5'!F81</f>
        <v>0</v>
      </c>
      <c r="J66" s="26">
        <f>J46-'BS-3-5'!F83</f>
        <v>0</v>
      </c>
      <c r="L66" s="26">
        <f>L46-'BS-3-5'!F85</f>
        <v>0</v>
      </c>
      <c r="N66" s="26">
        <f>N46-'BS-3-5'!F88</f>
        <v>0</v>
      </c>
      <c r="P66" s="26">
        <f>P46-'BS-3-5'!F89</f>
        <v>0</v>
      </c>
      <c r="R66" s="26">
        <f>R46-SUM('BS-3-5'!F88:F89)</f>
        <v>0</v>
      </c>
      <c r="T66" s="26">
        <f>T46-'BS-3-5'!F90</f>
        <v>0</v>
      </c>
      <c r="U66" s="26"/>
      <c r="V66" s="26">
        <f>V46-'BS-3-5'!F91</f>
        <v>0</v>
      </c>
      <c r="X66" s="26">
        <f>X46-'BS-3-5'!F92</f>
        <v>0</v>
      </c>
      <c r="Z66" s="181">
        <v>43830</v>
      </c>
    </row>
  </sheetData>
  <mergeCells count="8">
    <mergeCell ref="J38:L38"/>
    <mergeCell ref="N38:R38"/>
    <mergeCell ref="D45:X45"/>
    <mergeCell ref="D37:X37"/>
    <mergeCell ref="D3:X3"/>
    <mergeCell ref="J4:L4"/>
    <mergeCell ref="N4:R4"/>
    <mergeCell ref="D11:X11"/>
  </mergeCells>
  <pageMargins left="0.8" right="0.8" top="0.48" bottom="0.5" header="0.4" footer="0.3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61"/>
  <sheetViews>
    <sheetView view="pageBreakPreview" zoomScale="90" zoomScaleNormal="80" zoomScaleSheetLayoutView="90" workbookViewId="0">
      <selection activeCell="D12" sqref="D12"/>
    </sheetView>
  </sheetViews>
  <sheetFormatPr defaultColWidth="1" defaultRowHeight="21.75" customHeight="1"/>
  <cols>
    <col min="1" max="1" width="50.54296875" style="5" customWidth="1"/>
    <col min="2" max="2" width="8.453125" style="19" customWidth="1"/>
    <col min="3" max="3" width="1.54296875" style="19" customWidth="1"/>
    <col min="4" max="4" width="11" style="2" customWidth="1"/>
    <col min="5" max="5" width="1.54296875" style="19" customWidth="1"/>
    <col min="6" max="6" width="11.54296875" style="2" customWidth="1"/>
    <col min="7" max="7" width="1.54296875" style="19" customWidth="1"/>
    <col min="8" max="8" width="12.453125" style="2" customWidth="1"/>
    <col min="9" max="9" width="1.54296875" style="19" customWidth="1"/>
    <col min="10" max="10" width="10.54296875" style="2" customWidth="1"/>
    <col min="11" max="11" width="1.54296875" style="19" customWidth="1"/>
    <col min="12" max="12" width="11.453125" style="2" customWidth="1"/>
    <col min="13" max="13" width="1.54296875" style="19" customWidth="1"/>
    <col min="14" max="14" width="10.453125" style="2" customWidth="1"/>
    <col min="15" max="15" width="13.54296875" style="19" customWidth="1"/>
    <col min="16" max="16" width="12.54296875" style="2" bestFit="1" customWidth="1"/>
    <col min="17" max="17" width="1.453125" style="19" customWidth="1"/>
    <col min="18" max="18" width="11.453125" style="2" bestFit="1" customWidth="1"/>
    <col min="19" max="19" width="1.453125" style="19" customWidth="1"/>
    <col min="20" max="20" width="12.54296875" style="2" bestFit="1" customWidth="1"/>
    <col min="21" max="21" width="1.453125" style="2" customWidth="1"/>
    <col min="22" max="248" width="9.453125" style="2" customWidth="1"/>
    <col min="249" max="249" width="65.453125" style="2" customWidth="1"/>
    <col min="250" max="250" width="8.453125" style="2" customWidth="1"/>
    <col min="251" max="251" width="1.453125" style="2" customWidth="1"/>
    <col min="252" max="252" width="10.54296875" style="2" customWidth="1"/>
    <col min="253" max="253" width="1.453125" style="2" customWidth="1"/>
    <col min="254" max="254" width="13.54296875" style="2" customWidth="1"/>
    <col min="255" max="256" width="1" style="2"/>
    <col min="257" max="257" width="51.54296875" style="2" customWidth="1"/>
    <col min="258" max="258" width="8.453125" style="2" customWidth="1"/>
    <col min="259" max="259" width="0.54296875" style="2" customWidth="1"/>
    <col min="260" max="260" width="10.453125" style="2" customWidth="1"/>
    <col min="261" max="261" width="0.54296875" style="2" customWidth="1"/>
    <col min="262" max="262" width="12.453125" style="2" customWidth="1"/>
    <col min="263" max="263" width="0.54296875" style="2" customWidth="1"/>
    <col min="264" max="264" width="12.54296875" style="2" customWidth="1"/>
    <col min="265" max="265" width="0.54296875" style="2" customWidth="1"/>
    <col min="266" max="266" width="11.453125" style="2" customWidth="1"/>
    <col min="267" max="267" width="0.54296875" style="2" customWidth="1"/>
    <col min="268" max="268" width="10.54296875" style="2" customWidth="1"/>
    <col min="269" max="269" width="0.54296875" style="2" customWidth="1"/>
    <col min="270" max="270" width="11.54296875" style="2" customWidth="1"/>
    <col min="271" max="271" width="13.54296875" style="2" customWidth="1"/>
    <col min="272" max="272" width="12.54296875" style="2" bestFit="1" customWidth="1"/>
    <col min="273" max="273" width="1.453125" style="2" customWidth="1"/>
    <col min="274" max="274" width="11.453125" style="2" bestFit="1" customWidth="1"/>
    <col min="275" max="275" width="1.453125" style="2" customWidth="1"/>
    <col min="276" max="276" width="12.54296875" style="2" bestFit="1" customWidth="1"/>
    <col min="277" max="277" width="1.453125" style="2" customWidth="1"/>
    <col min="278" max="504" width="9.453125" style="2" customWidth="1"/>
    <col min="505" max="505" width="65.453125" style="2" customWidth="1"/>
    <col min="506" max="506" width="8.453125" style="2" customWidth="1"/>
    <col min="507" max="507" width="1.453125" style="2" customWidth="1"/>
    <col min="508" max="508" width="10.54296875" style="2" customWidth="1"/>
    <col min="509" max="509" width="1.453125" style="2" customWidth="1"/>
    <col min="510" max="510" width="13.54296875" style="2" customWidth="1"/>
    <col min="511" max="512" width="1" style="2"/>
    <col min="513" max="513" width="51.54296875" style="2" customWidth="1"/>
    <col min="514" max="514" width="8.453125" style="2" customWidth="1"/>
    <col min="515" max="515" width="0.54296875" style="2" customWidth="1"/>
    <col min="516" max="516" width="10.453125" style="2" customWidth="1"/>
    <col min="517" max="517" width="0.54296875" style="2" customWidth="1"/>
    <col min="518" max="518" width="12.453125" style="2" customWidth="1"/>
    <col min="519" max="519" width="0.54296875" style="2" customWidth="1"/>
    <col min="520" max="520" width="12.54296875" style="2" customWidth="1"/>
    <col min="521" max="521" width="0.54296875" style="2" customWidth="1"/>
    <col min="522" max="522" width="11.453125" style="2" customWidth="1"/>
    <col min="523" max="523" width="0.54296875" style="2" customWidth="1"/>
    <col min="524" max="524" width="10.54296875" style="2" customWidth="1"/>
    <col min="525" max="525" width="0.54296875" style="2" customWidth="1"/>
    <col min="526" max="526" width="11.54296875" style="2" customWidth="1"/>
    <col min="527" max="527" width="13.54296875" style="2" customWidth="1"/>
    <col min="528" max="528" width="12.54296875" style="2" bestFit="1" customWidth="1"/>
    <col min="529" max="529" width="1.453125" style="2" customWidth="1"/>
    <col min="530" max="530" width="11.453125" style="2" bestFit="1" customWidth="1"/>
    <col min="531" max="531" width="1.453125" style="2" customWidth="1"/>
    <col min="532" max="532" width="12.54296875" style="2" bestFit="1" customWidth="1"/>
    <col min="533" max="533" width="1.453125" style="2" customWidth="1"/>
    <col min="534" max="760" width="9.453125" style="2" customWidth="1"/>
    <col min="761" max="761" width="65.453125" style="2" customWidth="1"/>
    <col min="762" max="762" width="8.453125" style="2" customWidth="1"/>
    <col min="763" max="763" width="1.453125" style="2" customWidth="1"/>
    <col min="764" max="764" width="10.54296875" style="2" customWidth="1"/>
    <col min="765" max="765" width="1.453125" style="2" customWidth="1"/>
    <col min="766" max="766" width="13.54296875" style="2" customWidth="1"/>
    <col min="767" max="768" width="1" style="2"/>
    <col min="769" max="769" width="51.54296875" style="2" customWidth="1"/>
    <col min="770" max="770" width="8.453125" style="2" customWidth="1"/>
    <col min="771" max="771" width="0.54296875" style="2" customWidth="1"/>
    <col min="772" max="772" width="10.453125" style="2" customWidth="1"/>
    <col min="773" max="773" width="0.54296875" style="2" customWidth="1"/>
    <col min="774" max="774" width="12.453125" style="2" customWidth="1"/>
    <col min="775" max="775" width="0.54296875" style="2" customWidth="1"/>
    <col min="776" max="776" width="12.54296875" style="2" customWidth="1"/>
    <col min="777" max="777" width="0.54296875" style="2" customWidth="1"/>
    <col min="778" max="778" width="11.453125" style="2" customWidth="1"/>
    <col min="779" max="779" width="0.54296875" style="2" customWidth="1"/>
    <col min="780" max="780" width="10.54296875" style="2" customWidth="1"/>
    <col min="781" max="781" width="0.54296875" style="2" customWidth="1"/>
    <col min="782" max="782" width="11.54296875" style="2" customWidth="1"/>
    <col min="783" max="783" width="13.54296875" style="2" customWidth="1"/>
    <col min="784" max="784" width="12.54296875" style="2" bestFit="1" customWidth="1"/>
    <col min="785" max="785" width="1.453125" style="2" customWidth="1"/>
    <col min="786" max="786" width="11.453125" style="2" bestFit="1" customWidth="1"/>
    <col min="787" max="787" width="1.453125" style="2" customWidth="1"/>
    <col min="788" max="788" width="12.54296875" style="2" bestFit="1" customWidth="1"/>
    <col min="789" max="789" width="1.453125" style="2" customWidth="1"/>
    <col min="790" max="1016" width="9.453125" style="2" customWidth="1"/>
    <col min="1017" max="1017" width="65.453125" style="2" customWidth="1"/>
    <col min="1018" max="1018" width="8.453125" style="2" customWidth="1"/>
    <col min="1019" max="1019" width="1.453125" style="2" customWidth="1"/>
    <col min="1020" max="1020" width="10.54296875" style="2" customWidth="1"/>
    <col min="1021" max="1021" width="1.453125" style="2" customWidth="1"/>
    <col min="1022" max="1022" width="13.54296875" style="2" customWidth="1"/>
    <col min="1023" max="1024" width="1" style="2"/>
    <col min="1025" max="1025" width="51.54296875" style="2" customWidth="1"/>
    <col min="1026" max="1026" width="8.453125" style="2" customWidth="1"/>
    <col min="1027" max="1027" width="0.54296875" style="2" customWidth="1"/>
    <col min="1028" max="1028" width="10.453125" style="2" customWidth="1"/>
    <col min="1029" max="1029" width="0.54296875" style="2" customWidth="1"/>
    <col min="1030" max="1030" width="12.453125" style="2" customWidth="1"/>
    <col min="1031" max="1031" width="0.54296875" style="2" customWidth="1"/>
    <col min="1032" max="1032" width="12.54296875" style="2" customWidth="1"/>
    <col min="1033" max="1033" width="0.54296875" style="2" customWidth="1"/>
    <col min="1034" max="1034" width="11.453125" style="2" customWidth="1"/>
    <col min="1035" max="1035" width="0.54296875" style="2" customWidth="1"/>
    <col min="1036" max="1036" width="10.54296875" style="2" customWidth="1"/>
    <col min="1037" max="1037" width="0.54296875" style="2" customWidth="1"/>
    <col min="1038" max="1038" width="11.54296875" style="2" customWidth="1"/>
    <col min="1039" max="1039" width="13.54296875" style="2" customWidth="1"/>
    <col min="1040" max="1040" width="12.54296875" style="2" bestFit="1" customWidth="1"/>
    <col min="1041" max="1041" width="1.453125" style="2" customWidth="1"/>
    <col min="1042" max="1042" width="11.453125" style="2" bestFit="1" customWidth="1"/>
    <col min="1043" max="1043" width="1.453125" style="2" customWidth="1"/>
    <col min="1044" max="1044" width="12.54296875" style="2" bestFit="1" customWidth="1"/>
    <col min="1045" max="1045" width="1.453125" style="2" customWidth="1"/>
    <col min="1046" max="1272" width="9.453125" style="2" customWidth="1"/>
    <col min="1273" max="1273" width="65.453125" style="2" customWidth="1"/>
    <col min="1274" max="1274" width="8.453125" style="2" customWidth="1"/>
    <col min="1275" max="1275" width="1.453125" style="2" customWidth="1"/>
    <col min="1276" max="1276" width="10.54296875" style="2" customWidth="1"/>
    <col min="1277" max="1277" width="1.453125" style="2" customWidth="1"/>
    <col min="1278" max="1278" width="13.54296875" style="2" customWidth="1"/>
    <col min="1279" max="1280" width="1" style="2"/>
    <col min="1281" max="1281" width="51.54296875" style="2" customWidth="1"/>
    <col min="1282" max="1282" width="8.453125" style="2" customWidth="1"/>
    <col min="1283" max="1283" width="0.54296875" style="2" customWidth="1"/>
    <col min="1284" max="1284" width="10.453125" style="2" customWidth="1"/>
    <col min="1285" max="1285" width="0.54296875" style="2" customWidth="1"/>
    <col min="1286" max="1286" width="12.453125" style="2" customWidth="1"/>
    <col min="1287" max="1287" width="0.54296875" style="2" customWidth="1"/>
    <col min="1288" max="1288" width="12.54296875" style="2" customWidth="1"/>
    <col min="1289" max="1289" width="0.54296875" style="2" customWidth="1"/>
    <col min="1290" max="1290" width="11.453125" style="2" customWidth="1"/>
    <col min="1291" max="1291" width="0.54296875" style="2" customWidth="1"/>
    <col min="1292" max="1292" width="10.54296875" style="2" customWidth="1"/>
    <col min="1293" max="1293" width="0.54296875" style="2" customWidth="1"/>
    <col min="1294" max="1294" width="11.54296875" style="2" customWidth="1"/>
    <col min="1295" max="1295" width="13.54296875" style="2" customWidth="1"/>
    <col min="1296" max="1296" width="12.54296875" style="2" bestFit="1" customWidth="1"/>
    <col min="1297" max="1297" width="1.453125" style="2" customWidth="1"/>
    <col min="1298" max="1298" width="11.453125" style="2" bestFit="1" customWidth="1"/>
    <col min="1299" max="1299" width="1.453125" style="2" customWidth="1"/>
    <col min="1300" max="1300" width="12.54296875" style="2" bestFit="1" customWidth="1"/>
    <col min="1301" max="1301" width="1.453125" style="2" customWidth="1"/>
    <col min="1302" max="1528" width="9.453125" style="2" customWidth="1"/>
    <col min="1529" max="1529" width="65.453125" style="2" customWidth="1"/>
    <col min="1530" max="1530" width="8.453125" style="2" customWidth="1"/>
    <col min="1531" max="1531" width="1.453125" style="2" customWidth="1"/>
    <col min="1532" max="1532" width="10.54296875" style="2" customWidth="1"/>
    <col min="1533" max="1533" width="1.453125" style="2" customWidth="1"/>
    <col min="1534" max="1534" width="13.54296875" style="2" customWidth="1"/>
    <col min="1535" max="1536" width="1" style="2"/>
    <col min="1537" max="1537" width="51.54296875" style="2" customWidth="1"/>
    <col min="1538" max="1538" width="8.453125" style="2" customWidth="1"/>
    <col min="1539" max="1539" width="0.54296875" style="2" customWidth="1"/>
    <col min="1540" max="1540" width="10.453125" style="2" customWidth="1"/>
    <col min="1541" max="1541" width="0.54296875" style="2" customWidth="1"/>
    <col min="1542" max="1542" width="12.453125" style="2" customWidth="1"/>
    <col min="1543" max="1543" width="0.54296875" style="2" customWidth="1"/>
    <col min="1544" max="1544" width="12.54296875" style="2" customWidth="1"/>
    <col min="1545" max="1545" width="0.54296875" style="2" customWidth="1"/>
    <col min="1546" max="1546" width="11.453125" style="2" customWidth="1"/>
    <col min="1547" max="1547" width="0.54296875" style="2" customWidth="1"/>
    <col min="1548" max="1548" width="10.54296875" style="2" customWidth="1"/>
    <col min="1549" max="1549" width="0.54296875" style="2" customWidth="1"/>
    <col min="1550" max="1550" width="11.54296875" style="2" customWidth="1"/>
    <col min="1551" max="1551" width="13.54296875" style="2" customWidth="1"/>
    <col min="1552" max="1552" width="12.54296875" style="2" bestFit="1" customWidth="1"/>
    <col min="1553" max="1553" width="1.453125" style="2" customWidth="1"/>
    <col min="1554" max="1554" width="11.453125" style="2" bestFit="1" customWidth="1"/>
    <col min="1555" max="1555" width="1.453125" style="2" customWidth="1"/>
    <col min="1556" max="1556" width="12.54296875" style="2" bestFit="1" customWidth="1"/>
    <col min="1557" max="1557" width="1.453125" style="2" customWidth="1"/>
    <col min="1558" max="1784" width="9.453125" style="2" customWidth="1"/>
    <col min="1785" max="1785" width="65.453125" style="2" customWidth="1"/>
    <col min="1786" max="1786" width="8.453125" style="2" customWidth="1"/>
    <col min="1787" max="1787" width="1.453125" style="2" customWidth="1"/>
    <col min="1788" max="1788" width="10.54296875" style="2" customWidth="1"/>
    <col min="1789" max="1789" width="1.453125" style="2" customWidth="1"/>
    <col min="1790" max="1790" width="13.54296875" style="2" customWidth="1"/>
    <col min="1791" max="1792" width="1" style="2"/>
    <col min="1793" max="1793" width="51.54296875" style="2" customWidth="1"/>
    <col min="1794" max="1794" width="8.453125" style="2" customWidth="1"/>
    <col min="1795" max="1795" width="0.54296875" style="2" customWidth="1"/>
    <col min="1796" max="1796" width="10.453125" style="2" customWidth="1"/>
    <col min="1797" max="1797" width="0.54296875" style="2" customWidth="1"/>
    <col min="1798" max="1798" width="12.453125" style="2" customWidth="1"/>
    <col min="1799" max="1799" width="0.54296875" style="2" customWidth="1"/>
    <col min="1800" max="1800" width="12.54296875" style="2" customWidth="1"/>
    <col min="1801" max="1801" width="0.54296875" style="2" customWidth="1"/>
    <col min="1802" max="1802" width="11.453125" style="2" customWidth="1"/>
    <col min="1803" max="1803" width="0.54296875" style="2" customWidth="1"/>
    <col min="1804" max="1804" width="10.54296875" style="2" customWidth="1"/>
    <col min="1805" max="1805" width="0.54296875" style="2" customWidth="1"/>
    <col min="1806" max="1806" width="11.54296875" style="2" customWidth="1"/>
    <col min="1807" max="1807" width="13.54296875" style="2" customWidth="1"/>
    <col min="1808" max="1808" width="12.54296875" style="2" bestFit="1" customWidth="1"/>
    <col min="1809" max="1809" width="1.453125" style="2" customWidth="1"/>
    <col min="1810" max="1810" width="11.453125" style="2" bestFit="1" customWidth="1"/>
    <col min="1811" max="1811" width="1.453125" style="2" customWidth="1"/>
    <col min="1812" max="1812" width="12.54296875" style="2" bestFit="1" customWidth="1"/>
    <col min="1813" max="1813" width="1.453125" style="2" customWidth="1"/>
    <col min="1814" max="2040" width="9.453125" style="2" customWidth="1"/>
    <col min="2041" max="2041" width="65.453125" style="2" customWidth="1"/>
    <col min="2042" max="2042" width="8.453125" style="2" customWidth="1"/>
    <col min="2043" max="2043" width="1.453125" style="2" customWidth="1"/>
    <col min="2044" max="2044" width="10.54296875" style="2" customWidth="1"/>
    <col min="2045" max="2045" width="1.453125" style="2" customWidth="1"/>
    <col min="2046" max="2046" width="13.54296875" style="2" customWidth="1"/>
    <col min="2047" max="2048" width="1" style="2"/>
    <col min="2049" max="2049" width="51.54296875" style="2" customWidth="1"/>
    <col min="2050" max="2050" width="8.453125" style="2" customWidth="1"/>
    <col min="2051" max="2051" width="0.54296875" style="2" customWidth="1"/>
    <col min="2052" max="2052" width="10.453125" style="2" customWidth="1"/>
    <col min="2053" max="2053" width="0.54296875" style="2" customWidth="1"/>
    <col min="2054" max="2054" width="12.453125" style="2" customWidth="1"/>
    <col min="2055" max="2055" width="0.54296875" style="2" customWidth="1"/>
    <col min="2056" max="2056" width="12.54296875" style="2" customWidth="1"/>
    <col min="2057" max="2057" width="0.54296875" style="2" customWidth="1"/>
    <col min="2058" max="2058" width="11.453125" style="2" customWidth="1"/>
    <col min="2059" max="2059" width="0.54296875" style="2" customWidth="1"/>
    <col min="2060" max="2060" width="10.54296875" style="2" customWidth="1"/>
    <col min="2061" max="2061" width="0.54296875" style="2" customWidth="1"/>
    <col min="2062" max="2062" width="11.54296875" style="2" customWidth="1"/>
    <col min="2063" max="2063" width="13.54296875" style="2" customWidth="1"/>
    <col min="2064" max="2064" width="12.54296875" style="2" bestFit="1" customWidth="1"/>
    <col min="2065" max="2065" width="1.453125" style="2" customWidth="1"/>
    <col min="2066" max="2066" width="11.453125" style="2" bestFit="1" customWidth="1"/>
    <col min="2067" max="2067" width="1.453125" style="2" customWidth="1"/>
    <col min="2068" max="2068" width="12.54296875" style="2" bestFit="1" customWidth="1"/>
    <col min="2069" max="2069" width="1.453125" style="2" customWidth="1"/>
    <col min="2070" max="2296" width="9.453125" style="2" customWidth="1"/>
    <col min="2297" max="2297" width="65.453125" style="2" customWidth="1"/>
    <col min="2298" max="2298" width="8.453125" style="2" customWidth="1"/>
    <col min="2299" max="2299" width="1.453125" style="2" customWidth="1"/>
    <col min="2300" max="2300" width="10.54296875" style="2" customWidth="1"/>
    <col min="2301" max="2301" width="1.453125" style="2" customWidth="1"/>
    <col min="2302" max="2302" width="13.54296875" style="2" customWidth="1"/>
    <col min="2303" max="2304" width="1" style="2"/>
    <col min="2305" max="2305" width="51.54296875" style="2" customWidth="1"/>
    <col min="2306" max="2306" width="8.453125" style="2" customWidth="1"/>
    <col min="2307" max="2307" width="0.54296875" style="2" customWidth="1"/>
    <col min="2308" max="2308" width="10.453125" style="2" customWidth="1"/>
    <col min="2309" max="2309" width="0.54296875" style="2" customWidth="1"/>
    <col min="2310" max="2310" width="12.453125" style="2" customWidth="1"/>
    <col min="2311" max="2311" width="0.54296875" style="2" customWidth="1"/>
    <col min="2312" max="2312" width="12.54296875" style="2" customWidth="1"/>
    <col min="2313" max="2313" width="0.54296875" style="2" customWidth="1"/>
    <col min="2314" max="2314" width="11.453125" style="2" customWidth="1"/>
    <col min="2315" max="2315" width="0.54296875" style="2" customWidth="1"/>
    <col min="2316" max="2316" width="10.54296875" style="2" customWidth="1"/>
    <col min="2317" max="2317" width="0.54296875" style="2" customWidth="1"/>
    <col min="2318" max="2318" width="11.54296875" style="2" customWidth="1"/>
    <col min="2319" max="2319" width="13.54296875" style="2" customWidth="1"/>
    <col min="2320" max="2320" width="12.54296875" style="2" bestFit="1" customWidth="1"/>
    <col min="2321" max="2321" width="1.453125" style="2" customWidth="1"/>
    <col min="2322" max="2322" width="11.453125" style="2" bestFit="1" customWidth="1"/>
    <col min="2323" max="2323" width="1.453125" style="2" customWidth="1"/>
    <col min="2324" max="2324" width="12.54296875" style="2" bestFit="1" customWidth="1"/>
    <col min="2325" max="2325" width="1.453125" style="2" customWidth="1"/>
    <col min="2326" max="2552" width="9.453125" style="2" customWidth="1"/>
    <col min="2553" max="2553" width="65.453125" style="2" customWidth="1"/>
    <col min="2554" max="2554" width="8.453125" style="2" customWidth="1"/>
    <col min="2555" max="2555" width="1.453125" style="2" customWidth="1"/>
    <col min="2556" max="2556" width="10.54296875" style="2" customWidth="1"/>
    <col min="2557" max="2557" width="1.453125" style="2" customWidth="1"/>
    <col min="2558" max="2558" width="13.54296875" style="2" customWidth="1"/>
    <col min="2559" max="2560" width="1" style="2"/>
    <col min="2561" max="2561" width="51.54296875" style="2" customWidth="1"/>
    <col min="2562" max="2562" width="8.453125" style="2" customWidth="1"/>
    <col min="2563" max="2563" width="0.54296875" style="2" customWidth="1"/>
    <col min="2564" max="2564" width="10.453125" style="2" customWidth="1"/>
    <col min="2565" max="2565" width="0.54296875" style="2" customWidth="1"/>
    <col min="2566" max="2566" width="12.453125" style="2" customWidth="1"/>
    <col min="2567" max="2567" width="0.54296875" style="2" customWidth="1"/>
    <col min="2568" max="2568" width="12.54296875" style="2" customWidth="1"/>
    <col min="2569" max="2569" width="0.54296875" style="2" customWidth="1"/>
    <col min="2570" max="2570" width="11.453125" style="2" customWidth="1"/>
    <col min="2571" max="2571" width="0.54296875" style="2" customWidth="1"/>
    <col min="2572" max="2572" width="10.54296875" style="2" customWidth="1"/>
    <col min="2573" max="2573" width="0.54296875" style="2" customWidth="1"/>
    <col min="2574" max="2574" width="11.54296875" style="2" customWidth="1"/>
    <col min="2575" max="2575" width="13.54296875" style="2" customWidth="1"/>
    <col min="2576" max="2576" width="12.54296875" style="2" bestFit="1" customWidth="1"/>
    <col min="2577" max="2577" width="1.453125" style="2" customWidth="1"/>
    <col min="2578" max="2578" width="11.453125" style="2" bestFit="1" customWidth="1"/>
    <col min="2579" max="2579" width="1.453125" style="2" customWidth="1"/>
    <col min="2580" max="2580" width="12.54296875" style="2" bestFit="1" customWidth="1"/>
    <col min="2581" max="2581" width="1.453125" style="2" customWidth="1"/>
    <col min="2582" max="2808" width="9.453125" style="2" customWidth="1"/>
    <col min="2809" max="2809" width="65.453125" style="2" customWidth="1"/>
    <col min="2810" max="2810" width="8.453125" style="2" customWidth="1"/>
    <col min="2811" max="2811" width="1.453125" style="2" customWidth="1"/>
    <col min="2812" max="2812" width="10.54296875" style="2" customWidth="1"/>
    <col min="2813" max="2813" width="1.453125" style="2" customWidth="1"/>
    <col min="2814" max="2814" width="13.54296875" style="2" customWidth="1"/>
    <col min="2815" max="2816" width="1" style="2"/>
    <col min="2817" max="2817" width="51.54296875" style="2" customWidth="1"/>
    <col min="2818" max="2818" width="8.453125" style="2" customWidth="1"/>
    <col min="2819" max="2819" width="0.54296875" style="2" customWidth="1"/>
    <col min="2820" max="2820" width="10.453125" style="2" customWidth="1"/>
    <col min="2821" max="2821" width="0.54296875" style="2" customWidth="1"/>
    <col min="2822" max="2822" width="12.453125" style="2" customWidth="1"/>
    <col min="2823" max="2823" width="0.54296875" style="2" customWidth="1"/>
    <col min="2824" max="2824" width="12.54296875" style="2" customWidth="1"/>
    <col min="2825" max="2825" width="0.54296875" style="2" customWidth="1"/>
    <col min="2826" max="2826" width="11.453125" style="2" customWidth="1"/>
    <col min="2827" max="2827" width="0.54296875" style="2" customWidth="1"/>
    <col min="2828" max="2828" width="10.54296875" style="2" customWidth="1"/>
    <col min="2829" max="2829" width="0.54296875" style="2" customWidth="1"/>
    <col min="2830" max="2830" width="11.54296875" style="2" customWidth="1"/>
    <col min="2831" max="2831" width="13.54296875" style="2" customWidth="1"/>
    <col min="2832" max="2832" width="12.54296875" style="2" bestFit="1" customWidth="1"/>
    <col min="2833" max="2833" width="1.453125" style="2" customWidth="1"/>
    <col min="2834" max="2834" width="11.453125" style="2" bestFit="1" customWidth="1"/>
    <col min="2835" max="2835" width="1.453125" style="2" customWidth="1"/>
    <col min="2836" max="2836" width="12.54296875" style="2" bestFit="1" customWidth="1"/>
    <col min="2837" max="2837" width="1.453125" style="2" customWidth="1"/>
    <col min="2838" max="3064" width="9.453125" style="2" customWidth="1"/>
    <col min="3065" max="3065" width="65.453125" style="2" customWidth="1"/>
    <col min="3066" max="3066" width="8.453125" style="2" customWidth="1"/>
    <col min="3067" max="3067" width="1.453125" style="2" customWidth="1"/>
    <col min="3068" max="3068" width="10.54296875" style="2" customWidth="1"/>
    <col min="3069" max="3069" width="1.453125" style="2" customWidth="1"/>
    <col min="3070" max="3070" width="13.54296875" style="2" customWidth="1"/>
    <col min="3071" max="3072" width="1" style="2"/>
    <col min="3073" max="3073" width="51.54296875" style="2" customWidth="1"/>
    <col min="3074" max="3074" width="8.453125" style="2" customWidth="1"/>
    <col min="3075" max="3075" width="0.54296875" style="2" customWidth="1"/>
    <col min="3076" max="3076" width="10.453125" style="2" customWidth="1"/>
    <col min="3077" max="3077" width="0.54296875" style="2" customWidth="1"/>
    <col min="3078" max="3078" width="12.453125" style="2" customWidth="1"/>
    <col min="3079" max="3079" width="0.54296875" style="2" customWidth="1"/>
    <col min="3080" max="3080" width="12.54296875" style="2" customWidth="1"/>
    <col min="3081" max="3081" width="0.54296875" style="2" customWidth="1"/>
    <col min="3082" max="3082" width="11.453125" style="2" customWidth="1"/>
    <col min="3083" max="3083" width="0.54296875" style="2" customWidth="1"/>
    <col min="3084" max="3084" width="10.54296875" style="2" customWidth="1"/>
    <col min="3085" max="3085" width="0.54296875" style="2" customWidth="1"/>
    <col min="3086" max="3086" width="11.54296875" style="2" customWidth="1"/>
    <col min="3087" max="3087" width="13.54296875" style="2" customWidth="1"/>
    <col min="3088" max="3088" width="12.54296875" style="2" bestFit="1" customWidth="1"/>
    <col min="3089" max="3089" width="1.453125" style="2" customWidth="1"/>
    <col min="3090" max="3090" width="11.453125" style="2" bestFit="1" customWidth="1"/>
    <col min="3091" max="3091" width="1.453125" style="2" customWidth="1"/>
    <col min="3092" max="3092" width="12.54296875" style="2" bestFit="1" customWidth="1"/>
    <col min="3093" max="3093" width="1.453125" style="2" customWidth="1"/>
    <col min="3094" max="3320" width="9.453125" style="2" customWidth="1"/>
    <col min="3321" max="3321" width="65.453125" style="2" customWidth="1"/>
    <col min="3322" max="3322" width="8.453125" style="2" customWidth="1"/>
    <col min="3323" max="3323" width="1.453125" style="2" customWidth="1"/>
    <col min="3324" max="3324" width="10.54296875" style="2" customWidth="1"/>
    <col min="3325" max="3325" width="1.453125" style="2" customWidth="1"/>
    <col min="3326" max="3326" width="13.54296875" style="2" customWidth="1"/>
    <col min="3327" max="3328" width="1" style="2"/>
    <col min="3329" max="3329" width="51.54296875" style="2" customWidth="1"/>
    <col min="3330" max="3330" width="8.453125" style="2" customWidth="1"/>
    <col min="3331" max="3331" width="0.54296875" style="2" customWidth="1"/>
    <col min="3332" max="3332" width="10.453125" style="2" customWidth="1"/>
    <col min="3333" max="3333" width="0.54296875" style="2" customWidth="1"/>
    <col min="3334" max="3334" width="12.453125" style="2" customWidth="1"/>
    <col min="3335" max="3335" width="0.54296875" style="2" customWidth="1"/>
    <col min="3336" max="3336" width="12.54296875" style="2" customWidth="1"/>
    <col min="3337" max="3337" width="0.54296875" style="2" customWidth="1"/>
    <col min="3338" max="3338" width="11.453125" style="2" customWidth="1"/>
    <col min="3339" max="3339" width="0.54296875" style="2" customWidth="1"/>
    <col min="3340" max="3340" width="10.54296875" style="2" customWidth="1"/>
    <col min="3341" max="3341" width="0.54296875" style="2" customWidth="1"/>
    <col min="3342" max="3342" width="11.54296875" style="2" customWidth="1"/>
    <col min="3343" max="3343" width="13.54296875" style="2" customWidth="1"/>
    <col min="3344" max="3344" width="12.54296875" style="2" bestFit="1" customWidth="1"/>
    <col min="3345" max="3345" width="1.453125" style="2" customWidth="1"/>
    <col min="3346" max="3346" width="11.453125" style="2" bestFit="1" customWidth="1"/>
    <col min="3347" max="3347" width="1.453125" style="2" customWidth="1"/>
    <col min="3348" max="3348" width="12.54296875" style="2" bestFit="1" customWidth="1"/>
    <col min="3349" max="3349" width="1.453125" style="2" customWidth="1"/>
    <col min="3350" max="3576" width="9.453125" style="2" customWidth="1"/>
    <col min="3577" max="3577" width="65.453125" style="2" customWidth="1"/>
    <col min="3578" max="3578" width="8.453125" style="2" customWidth="1"/>
    <col min="3579" max="3579" width="1.453125" style="2" customWidth="1"/>
    <col min="3580" max="3580" width="10.54296875" style="2" customWidth="1"/>
    <col min="3581" max="3581" width="1.453125" style="2" customWidth="1"/>
    <col min="3582" max="3582" width="13.54296875" style="2" customWidth="1"/>
    <col min="3583" max="3584" width="1" style="2"/>
    <col min="3585" max="3585" width="51.54296875" style="2" customWidth="1"/>
    <col min="3586" max="3586" width="8.453125" style="2" customWidth="1"/>
    <col min="3587" max="3587" width="0.54296875" style="2" customWidth="1"/>
    <col min="3588" max="3588" width="10.453125" style="2" customWidth="1"/>
    <col min="3589" max="3589" width="0.54296875" style="2" customWidth="1"/>
    <col min="3590" max="3590" width="12.453125" style="2" customWidth="1"/>
    <col min="3591" max="3591" width="0.54296875" style="2" customWidth="1"/>
    <col min="3592" max="3592" width="12.54296875" style="2" customWidth="1"/>
    <col min="3593" max="3593" width="0.54296875" style="2" customWidth="1"/>
    <col min="3594" max="3594" width="11.453125" style="2" customWidth="1"/>
    <col min="3595" max="3595" width="0.54296875" style="2" customWidth="1"/>
    <col min="3596" max="3596" width="10.54296875" style="2" customWidth="1"/>
    <col min="3597" max="3597" width="0.54296875" style="2" customWidth="1"/>
    <col min="3598" max="3598" width="11.54296875" style="2" customWidth="1"/>
    <col min="3599" max="3599" width="13.54296875" style="2" customWidth="1"/>
    <col min="3600" max="3600" width="12.54296875" style="2" bestFit="1" customWidth="1"/>
    <col min="3601" max="3601" width="1.453125" style="2" customWidth="1"/>
    <col min="3602" max="3602" width="11.453125" style="2" bestFit="1" customWidth="1"/>
    <col min="3603" max="3603" width="1.453125" style="2" customWidth="1"/>
    <col min="3604" max="3604" width="12.54296875" style="2" bestFit="1" customWidth="1"/>
    <col min="3605" max="3605" width="1.453125" style="2" customWidth="1"/>
    <col min="3606" max="3832" width="9.453125" style="2" customWidth="1"/>
    <col min="3833" max="3833" width="65.453125" style="2" customWidth="1"/>
    <col min="3834" max="3834" width="8.453125" style="2" customWidth="1"/>
    <col min="3835" max="3835" width="1.453125" style="2" customWidth="1"/>
    <col min="3836" max="3836" width="10.54296875" style="2" customWidth="1"/>
    <col min="3837" max="3837" width="1.453125" style="2" customWidth="1"/>
    <col min="3838" max="3838" width="13.54296875" style="2" customWidth="1"/>
    <col min="3839" max="3840" width="1" style="2"/>
    <col min="3841" max="3841" width="51.54296875" style="2" customWidth="1"/>
    <col min="3842" max="3842" width="8.453125" style="2" customWidth="1"/>
    <col min="3843" max="3843" width="0.54296875" style="2" customWidth="1"/>
    <col min="3844" max="3844" width="10.453125" style="2" customWidth="1"/>
    <col min="3845" max="3845" width="0.54296875" style="2" customWidth="1"/>
    <col min="3846" max="3846" width="12.453125" style="2" customWidth="1"/>
    <col min="3847" max="3847" width="0.54296875" style="2" customWidth="1"/>
    <col min="3848" max="3848" width="12.54296875" style="2" customWidth="1"/>
    <col min="3849" max="3849" width="0.54296875" style="2" customWidth="1"/>
    <col min="3850" max="3850" width="11.453125" style="2" customWidth="1"/>
    <col min="3851" max="3851" width="0.54296875" style="2" customWidth="1"/>
    <col min="3852" max="3852" width="10.54296875" style="2" customWidth="1"/>
    <col min="3853" max="3853" width="0.54296875" style="2" customWidth="1"/>
    <col min="3854" max="3854" width="11.54296875" style="2" customWidth="1"/>
    <col min="3855" max="3855" width="13.54296875" style="2" customWidth="1"/>
    <col min="3856" max="3856" width="12.54296875" style="2" bestFit="1" customWidth="1"/>
    <col min="3857" max="3857" width="1.453125" style="2" customWidth="1"/>
    <col min="3858" max="3858" width="11.453125" style="2" bestFit="1" customWidth="1"/>
    <col min="3859" max="3859" width="1.453125" style="2" customWidth="1"/>
    <col min="3860" max="3860" width="12.54296875" style="2" bestFit="1" customWidth="1"/>
    <col min="3861" max="3861" width="1.453125" style="2" customWidth="1"/>
    <col min="3862" max="4088" width="9.453125" style="2" customWidth="1"/>
    <col min="4089" max="4089" width="65.453125" style="2" customWidth="1"/>
    <col min="4090" max="4090" width="8.453125" style="2" customWidth="1"/>
    <col min="4091" max="4091" width="1.453125" style="2" customWidth="1"/>
    <col min="4092" max="4092" width="10.54296875" style="2" customWidth="1"/>
    <col min="4093" max="4093" width="1.453125" style="2" customWidth="1"/>
    <col min="4094" max="4094" width="13.54296875" style="2" customWidth="1"/>
    <col min="4095" max="4096" width="1" style="2"/>
    <col min="4097" max="4097" width="51.54296875" style="2" customWidth="1"/>
    <col min="4098" max="4098" width="8.453125" style="2" customWidth="1"/>
    <col min="4099" max="4099" width="0.54296875" style="2" customWidth="1"/>
    <col min="4100" max="4100" width="10.453125" style="2" customWidth="1"/>
    <col min="4101" max="4101" width="0.54296875" style="2" customWidth="1"/>
    <col min="4102" max="4102" width="12.453125" style="2" customWidth="1"/>
    <col min="4103" max="4103" width="0.54296875" style="2" customWidth="1"/>
    <col min="4104" max="4104" width="12.54296875" style="2" customWidth="1"/>
    <col min="4105" max="4105" width="0.54296875" style="2" customWidth="1"/>
    <col min="4106" max="4106" width="11.453125" style="2" customWidth="1"/>
    <col min="4107" max="4107" width="0.54296875" style="2" customWidth="1"/>
    <col min="4108" max="4108" width="10.54296875" style="2" customWidth="1"/>
    <col min="4109" max="4109" width="0.54296875" style="2" customWidth="1"/>
    <col min="4110" max="4110" width="11.54296875" style="2" customWidth="1"/>
    <col min="4111" max="4111" width="13.54296875" style="2" customWidth="1"/>
    <col min="4112" max="4112" width="12.54296875" style="2" bestFit="1" customWidth="1"/>
    <col min="4113" max="4113" width="1.453125" style="2" customWidth="1"/>
    <col min="4114" max="4114" width="11.453125" style="2" bestFit="1" customWidth="1"/>
    <col min="4115" max="4115" width="1.453125" style="2" customWidth="1"/>
    <col min="4116" max="4116" width="12.54296875" style="2" bestFit="1" customWidth="1"/>
    <col min="4117" max="4117" width="1.453125" style="2" customWidth="1"/>
    <col min="4118" max="4344" width="9.453125" style="2" customWidth="1"/>
    <col min="4345" max="4345" width="65.453125" style="2" customWidth="1"/>
    <col min="4346" max="4346" width="8.453125" style="2" customWidth="1"/>
    <col min="4347" max="4347" width="1.453125" style="2" customWidth="1"/>
    <col min="4348" max="4348" width="10.54296875" style="2" customWidth="1"/>
    <col min="4349" max="4349" width="1.453125" style="2" customWidth="1"/>
    <col min="4350" max="4350" width="13.54296875" style="2" customWidth="1"/>
    <col min="4351" max="4352" width="1" style="2"/>
    <col min="4353" max="4353" width="51.54296875" style="2" customWidth="1"/>
    <col min="4354" max="4354" width="8.453125" style="2" customWidth="1"/>
    <col min="4355" max="4355" width="0.54296875" style="2" customWidth="1"/>
    <col min="4356" max="4356" width="10.453125" style="2" customWidth="1"/>
    <col min="4357" max="4357" width="0.54296875" style="2" customWidth="1"/>
    <col min="4358" max="4358" width="12.453125" style="2" customWidth="1"/>
    <col min="4359" max="4359" width="0.54296875" style="2" customWidth="1"/>
    <col min="4360" max="4360" width="12.54296875" style="2" customWidth="1"/>
    <col min="4361" max="4361" width="0.54296875" style="2" customWidth="1"/>
    <col min="4362" max="4362" width="11.453125" style="2" customWidth="1"/>
    <col min="4363" max="4363" width="0.54296875" style="2" customWidth="1"/>
    <col min="4364" max="4364" width="10.54296875" style="2" customWidth="1"/>
    <col min="4365" max="4365" width="0.54296875" style="2" customWidth="1"/>
    <col min="4366" max="4366" width="11.54296875" style="2" customWidth="1"/>
    <col min="4367" max="4367" width="13.54296875" style="2" customWidth="1"/>
    <col min="4368" max="4368" width="12.54296875" style="2" bestFit="1" customWidth="1"/>
    <col min="4369" max="4369" width="1.453125" style="2" customWidth="1"/>
    <col min="4370" max="4370" width="11.453125" style="2" bestFit="1" customWidth="1"/>
    <col min="4371" max="4371" width="1.453125" style="2" customWidth="1"/>
    <col min="4372" max="4372" width="12.54296875" style="2" bestFit="1" customWidth="1"/>
    <col min="4373" max="4373" width="1.453125" style="2" customWidth="1"/>
    <col min="4374" max="4600" width="9.453125" style="2" customWidth="1"/>
    <col min="4601" max="4601" width="65.453125" style="2" customWidth="1"/>
    <col min="4602" max="4602" width="8.453125" style="2" customWidth="1"/>
    <col min="4603" max="4603" width="1.453125" style="2" customWidth="1"/>
    <col min="4604" max="4604" width="10.54296875" style="2" customWidth="1"/>
    <col min="4605" max="4605" width="1.453125" style="2" customWidth="1"/>
    <col min="4606" max="4606" width="13.54296875" style="2" customWidth="1"/>
    <col min="4607" max="4608" width="1" style="2"/>
    <col min="4609" max="4609" width="51.54296875" style="2" customWidth="1"/>
    <col min="4610" max="4610" width="8.453125" style="2" customWidth="1"/>
    <col min="4611" max="4611" width="0.54296875" style="2" customWidth="1"/>
    <col min="4612" max="4612" width="10.453125" style="2" customWidth="1"/>
    <col min="4613" max="4613" width="0.54296875" style="2" customWidth="1"/>
    <col min="4614" max="4614" width="12.453125" style="2" customWidth="1"/>
    <col min="4615" max="4615" width="0.54296875" style="2" customWidth="1"/>
    <col min="4616" max="4616" width="12.54296875" style="2" customWidth="1"/>
    <col min="4617" max="4617" width="0.54296875" style="2" customWidth="1"/>
    <col min="4618" max="4618" width="11.453125" style="2" customWidth="1"/>
    <col min="4619" max="4619" width="0.54296875" style="2" customWidth="1"/>
    <col min="4620" max="4620" width="10.54296875" style="2" customWidth="1"/>
    <col min="4621" max="4621" width="0.54296875" style="2" customWidth="1"/>
    <col min="4622" max="4622" width="11.54296875" style="2" customWidth="1"/>
    <col min="4623" max="4623" width="13.54296875" style="2" customWidth="1"/>
    <col min="4624" max="4624" width="12.54296875" style="2" bestFit="1" customWidth="1"/>
    <col min="4625" max="4625" width="1.453125" style="2" customWidth="1"/>
    <col min="4626" max="4626" width="11.453125" style="2" bestFit="1" customWidth="1"/>
    <col min="4627" max="4627" width="1.453125" style="2" customWidth="1"/>
    <col min="4628" max="4628" width="12.54296875" style="2" bestFit="1" customWidth="1"/>
    <col min="4629" max="4629" width="1.453125" style="2" customWidth="1"/>
    <col min="4630" max="4856" width="9.453125" style="2" customWidth="1"/>
    <col min="4857" max="4857" width="65.453125" style="2" customWidth="1"/>
    <col min="4858" max="4858" width="8.453125" style="2" customWidth="1"/>
    <col min="4859" max="4859" width="1.453125" style="2" customWidth="1"/>
    <col min="4860" max="4860" width="10.54296875" style="2" customWidth="1"/>
    <col min="4861" max="4861" width="1.453125" style="2" customWidth="1"/>
    <col min="4862" max="4862" width="13.54296875" style="2" customWidth="1"/>
    <col min="4863" max="4864" width="1" style="2"/>
    <col min="4865" max="4865" width="51.54296875" style="2" customWidth="1"/>
    <col min="4866" max="4866" width="8.453125" style="2" customWidth="1"/>
    <col min="4867" max="4867" width="0.54296875" style="2" customWidth="1"/>
    <col min="4868" max="4868" width="10.453125" style="2" customWidth="1"/>
    <col min="4869" max="4869" width="0.54296875" style="2" customWidth="1"/>
    <col min="4870" max="4870" width="12.453125" style="2" customWidth="1"/>
    <col min="4871" max="4871" width="0.54296875" style="2" customWidth="1"/>
    <col min="4872" max="4872" width="12.54296875" style="2" customWidth="1"/>
    <col min="4873" max="4873" width="0.54296875" style="2" customWidth="1"/>
    <col min="4874" max="4874" width="11.453125" style="2" customWidth="1"/>
    <col min="4875" max="4875" width="0.54296875" style="2" customWidth="1"/>
    <col min="4876" max="4876" width="10.54296875" style="2" customWidth="1"/>
    <col min="4877" max="4877" width="0.54296875" style="2" customWidth="1"/>
    <col min="4878" max="4878" width="11.54296875" style="2" customWidth="1"/>
    <col min="4879" max="4879" width="13.54296875" style="2" customWidth="1"/>
    <col min="4880" max="4880" width="12.54296875" style="2" bestFit="1" customWidth="1"/>
    <col min="4881" max="4881" width="1.453125" style="2" customWidth="1"/>
    <col min="4882" max="4882" width="11.453125" style="2" bestFit="1" customWidth="1"/>
    <col min="4883" max="4883" width="1.453125" style="2" customWidth="1"/>
    <col min="4884" max="4884" width="12.54296875" style="2" bestFit="1" customWidth="1"/>
    <col min="4885" max="4885" width="1.453125" style="2" customWidth="1"/>
    <col min="4886" max="5112" width="9.453125" style="2" customWidth="1"/>
    <col min="5113" max="5113" width="65.453125" style="2" customWidth="1"/>
    <col min="5114" max="5114" width="8.453125" style="2" customWidth="1"/>
    <col min="5115" max="5115" width="1.453125" style="2" customWidth="1"/>
    <col min="5116" max="5116" width="10.54296875" style="2" customWidth="1"/>
    <col min="5117" max="5117" width="1.453125" style="2" customWidth="1"/>
    <col min="5118" max="5118" width="13.54296875" style="2" customWidth="1"/>
    <col min="5119" max="5120" width="1" style="2"/>
    <col min="5121" max="5121" width="51.54296875" style="2" customWidth="1"/>
    <col min="5122" max="5122" width="8.453125" style="2" customWidth="1"/>
    <col min="5123" max="5123" width="0.54296875" style="2" customWidth="1"/>
    <col min="5124" max="5124" width="10.453125" style="2" customWidth="1"/>
    <col min="5125" max="5125" width="0.54296875" style="2" customWidth="1"/>
    <col min="5126" max="5126" width="12.453125" style="2" customWidth="1"/>
    <col min="5127" max="5127" width="0.54296875" style="2" customWidth="1"/>
    <col min="5128" max="5128" width="12.54296875" style="2" customWidth="1"/>
    <col min="5129" max="5129" width="0.54296875" style="2" customWidth="1"/>
    <col min="5130" max="5130" width="11.453125" style="2" customWidth="1"/>
    <col min="5131" max="5131" width="0.54296875" style="2" customWidth="1"/>
    <col min="5132" max="5132" width="10.54296875" style="2" customWidth="1"/>
    <col min="5133" max="5133" width="0.54296875" style="2" customWidth="1"/>
    <col min="5134" max="5134" width="11.54296875" style="2" customWidth="1"/>
    <col min="5135" max="5135" width="13.54296875" style="2" customWidth="1"/>
    <col min="5136" max="5136" width="12.54296875" style="2" bestFit="1" customWidth="1"/>
    <col min="5137" max="5137" width="1.453125" style="2" customWidth="1"/>
    <col min="5138" max="5138" width="11.453125" style="2" bestFit="1" customWidth="1"/>
    <col min="5139" max="5139" width="1.453125" style="2" customWidth="1"/>
    <col min="5140" max="5140" width="12.54296875" style="2" bestFit="1" customWidth="1"/>
    <col min="5141" max="5141" width="1.453125" style="2" customWidth="1"/>
    <col min="5142" max="5368" width="9.453125" style="2" customWidth="1"/>
    <col min="5369" max="5369" width="65.453125" style="2" customWidth="1"/>
    <col min="5370" max="5370" width="8.453125" style="2" customWidth="1"/>
    <col min="5371" max="5371" width="1.453125" style="2" customWidth="1"/>
    <col min="5372" max="5372" width="10.54296875" style="2" customWidth="1"/>
    <col min="5373" max="5373" width="1.453125" style="2" customWidth="1"/>
    <col min="5374" max="5374" width="13.54296875" style="2" customWidth="1"/>
    <col min="5375" max="5376" width="1" style="2"/>
    <col min="5377" max="5377" width="51.54296875" style="2" customWidth="1"/>
    <col min="5378" max="5378" width="8.453125" style="2" customWidth="1"/>
    <col min="5379" max="5379" width="0.54296875" style="2" customWidth="1"/>
    <col min="5380" max="5380" width="10.453125" style="2" customWidth="1"/>
    <col min="5381" max="5381" width="0.54296875" style="2" customWidth="1"/>
    <col min="5382" max="5382" width="12.453125" style="2" customWidth="1"/>
    <col min="5383" max="5383" width="0.54296875" style="2" customWidth="1"/>
    <col min="5384" max="5384" width="12.54296875" style="2" customWidth="1"/>
    <col min="5385" max="5385" width="0.54296875" style="2" customWidth="1"/>
    <col min="5386" max="5386" width="11.453125" style="2" customWidth="1"/>
    <col min="5387" max="5387" width="0.54296875" style="2" customWidth="1"/>
    <col min="5388" max="5388" width="10.54296875" style="2" customWidth="1"/>
    <col min="5389" max="5389" width="0.54296875" style="2" customWidth="1"/>
    <col min="5390" max="5390" width="11.54296875" style="2" customWidth="1"/>
    <col min="5391" max="5391" width="13.54296875" style="2" customWidth="1"/>
    <col min="5392" max="5392" width="12.54296875" style="2" bestFit="1" customWidth="1"/>
    <col min="5393" max="5393" width="1.453125" style="2" customWidth="1"/>
    <col min="5394" max="5394" width="11.453125" style="2" bestFit="1" customWidth="1"/>
    <col min="5395" max="5395" width="1.453125" style="2" customWidth="1"/>
    <col min="5396" max="5396" width="12.54296875" style="2" bestFit="1" customWidth="1"/>
    <col min="5397" max="5397" width="1.453125" style="2" customWidth="1"/>
    <col min="5398" max="5624" width="9.453125" style="2" customWidth="1"/>
    <col min="5625" max="5625" width="65.453125" style="2" customWidth="1"/>
    <col min="5626" max="5626" width="8.453125" style="2" customWidth="1"/>
    <col min="5627" max="5627" width="1.453125" style="2" customWidth="1"/>
    <col min="5628" max="5628" width="10.54296875" style="2" customWidth="1"/>
    <col min="5629" max="5629" width="1.453125" style="2" customWidth="1"/>
    <col min="5630" max="5630" width="13.54296875" style="2" customWidth="1"/>
    <col min="5631" max="5632" width="1" style="2"/>
    <col min="5633" max="5633" width="51.54296875" style="2" customWidth="1"/>
    <col min="5634" max="5634" width="8.453125" style="2" customWidth="1"/>
    <col min="5635" max="5635" width="0.54296875" style="2" customWidth="1"/>
    <col min="5636" max="5636" width="10.453125" style="2" customWidth="1"/>
    <col min="5637" max="5637" width="0.54296875" style="2" customWidth="1"/>
    <col min="5638" max="5638" width="12.453125" style="2" customWidth="1"/>
    <col min="5639" max="5639" width="0.54296875" style="2" customWidth="1"/>
    <col min="5640" max="5640" width="12.54296875" style="2" customWidth="1"/>
    <col min="5641" max="5641" width="0.54296875" style="2" customWidth="1"/>
    <col min="5642" max="5642" width="11.453125" style="2" customWidth="1"/>
    <col min="5643" max="5643" width="0.54296875" style="2" customWidth="1"/>
    <col min="5644" max="5644" width="10.54296875" style="2" customWidth="1"/>
    <col min="5645" max="5645" width="0.54296875" style="2" customWidth="1"/>
    <col min="5646" max="5646" width="11.54296875" style="2" customWidth="1"/>
    <col min="5647" max="5647" width="13.54296875" style="2" customWidth="1"/>
    <col min="5648" max="5648" width="12.54296875" style="2" bestFit="1" customWidth="1"/>
    <col min="5649" max="5649" width="1.453125" style="2" customWidth="1"/>
    <col min="5650" max="5650" width="11.453125" style="2" bestFit="1" customWidth="1"/>
    <col min="5651" max="5651" width="1.453125" style="2" customWidth="1"/>
    <col min="5652" max="5652" width="12.54296875" style="2" bestFit="1" customWidth="1"/>
    <col min="5653" max="5653" width="1.453125" style="2" customWidth="1"/>
    <col min="5654" max="5880" width="9.453125" style="2" customWidth="1"/>
    <col min="5881" max="5881" width="65.453125" style="2" customWidth="1"/>
    <col min="5882" max="5882" width="8.453125" style="2" customWidth="1"/>
    <col min="5883" max="5883" width="1.453125" style="2" customWidth="1"/>
    <col min="5884" max="5884" width="10.54296875" style="2" customWidth="1"/>
    <col min="5885" max="5885" width="1.453125" style="2" customWidth="1"/>
    <col min="5886" max="5886" width="13.54296875" style="2" customWidth="1"/>
    <col min="5887" max="5888" width="1" style="2"/>
    <col min="5889" max="5889" width="51.54296875" style="2" customWidth="1"/>
    <col min="5890" max="5890" width="8.453125" style="2" customWidth="1"/>
    <col min="5891" max="5891" width="0.54296875" style="2" customWidth="1"/>
    <col min="5892" max="5892" width="10.453125" style="2" customWidth="1"/>
    <col min="5893" max="5893" width="0.54296875" style="2" customWidth="1"/>
    <col min="5894" max="5894" width="12.453125" style="2" customWidth="1"/>
    <col min="5895" max="5895" width="0.54296875" style="2" customWidth="1"/>
    <col min="5896" max="5896" width="12.54296875" style="2" customWidth="1"/>
    <col min="5897" max="5897" width="0.54296875" style="2" customWidth="1"/>
    <col min="5898" max="5898" width="11.453125" style="2" customWidth="1"/>
    <col min="5899" max="5899" width="0.54296875" style="2" customWidth="1"/>
    <col min="5900" max="5900" width="10.54296875" style="2" customWidth="1"/>
    <col min="5901" max="5901" width="0.54296875" style="2" customWidth="1"/>
    <col min="5902" max="5902" width="11.54296875" style="2" customWidth="1"/>
    <col min="5903" max="5903" width="13.54296875" style="2" customWidth="1"/>
    <col min="5904" max="5904" width="12.54296875" style="2" bestFit="1" customWidth="1"/>
    <col min="5905" max="5905" width="1.453125" style="2" customWidth="1"/>
    <col min="5906" max="5906" width="11.453125" style="2" bestFit="1" customWidth="1"/>
    <col min="5907" max="5907" width="1.453125" style="2" customWidth="1"/>
    <col min="5908" max="5908" width="12.54296875" style="2" bestFit="1" customWidth="1"/>
    <col min="5909" max="5909" width="1.453125" style="2" customWidth="1"/>
    <col min="5910" max="6136" width="9.453125" style="2" customWidth="1"/>
    <col min="6137" max="6137" width="65.453125" style="2" customWidth="1"/>
    <col min="6138" max="6138" width="8.453125" style="2" customWidth="1"/>
    <col min="6139" max="6139" width="1.453125" style="2" customWidth="1"/>
    <col min="6140" max="6140" width="10.54296875" style="2" customWidth="1"/>
    <col min="6141" max="6141" width="1.453125" style="2" customWidth="1"/>
    <col min="6142" max="6142" width="13.54296875" style="2" customWidth="1"/>
    <col min="6143" max="6144" width="1" style="2"/>
    <col min="6145" max="6145" width="51.54296875" style="2" customWidth="1"/>
    <col min="6146" max="6146" width="8.453125" style="2" customWidth="1"/>
    <col min="6147" max="6147" width="0.54296875" style="2" customWidth="1"/>
    <col min="6148" max="6148" width="10.453125" style="2" customWidth="1"/>
    <col min="6149" max="6149" width="0.54296875" style="2" customWidth="1"/>
    <col min="6150" max="6150" width="12.453125" style="2" customWidth="1"/>
    <col min="6151" max="6151" width="0.54296875" style="2" customWidth="1"/>
    <col min="6152" max="6152" width="12.54296875" style="2" customWidth="1"/>
    <col min="6153" max="6153" width="0.54296875" style="2" customWidth="1"/>
    <col min="6154" max="6154" width="11.453125" style="2" customWidth="1"/>
    <col min="6155" max="6155" width="0.54296875" style="2" customWidth="1"/>
    <col min="6156" max="6156" width="10.54296875" style="2" customWidth="1"/>
    <col min="6157" max="6157" width="0.54296875" style="2" customWidth="1"/>
    <col min="6158" max="6158" width="11.54296875" style="2" customWidth="1"/>
    <col min="6159" max="6159" width="13.54296875" style="2" customWidth="1"/>
    <col min="6160" max="6160" width="12.54296875" style="2" bestFit="1" customWidth="1"/>
    <col min="6161" max="6161" width="1.453125" style="2" customWidth="1"/>
    <col min="6162" max="6162" width="11.453125" style="2" bestFit="1" customWidth="1"/>
    <col min="6163" max="6163" width="1.453125" style="2" customWidth="1"/>
    <col min="6164" max="6164" width="12.54296875" style="2" bestFit="1" customWidth="1"/>
    <col min="6165" max="6165" width="1.453125" style="2" customWidth="1"/>
    <col min="6166" max="6392" width="9.453125" style="2" customWidth="1"/>
    <col min="6393" max="6393" width="65.453125" style="2" customWidth="1"/>
    <col min="6394" max="6394" width="8.453125" style="2" customWidth="1"/>
    <col min="6395" max="6395" width="1.453125" style="2" customWidth="1"/>
    <col min="6396" max="6396" width="10.54296875" style="2" customWidth="1"/>
    <col min="6397" max="6397" width="1.453125" style="2" customWidth="1"/>
    <col min="6398" max="6398" width="13.54296875" style="2" customWidth="1"/>
    <col min="6399" max="6400" width="1" style="2"/>
    <col min="6401" max="6401" width="51.54296875" style="2" customWidth="1"/>
    <col min="6402" max="6402" width="8.453125" style="2" customWidth="1"/>
    <col min="6403" max="6403" width="0.54296875" style="2" customWidth="1"/>
    <col min="6404" max="6404" width="10.453125" style="2" customWidth="1"/>
    <col min="6405" max="6405" width="0.54296875" style="2" customWidth="1"/>
    <col min="6406" max="6406" width="12.453125" style="2" customWidth="1"/>
    <col min="6407" max="6407" width="0.54296875" style="2" customWidth="1"/>
    <col min="6408" max="6408" width="12.54296875" style="2" customWidth="1"/>
    <col min="6409" max="6409" width="0.54296875" style="2" customWidth="1"/>
    <col min="6410" max="6410" width="11.453125" style="2" customWidth="1"/>
    <col min="6411" max="6411" width="0.54296875" style="2" customWidth="1"/>
    <col min="6412" max="6412" width="10.54296875" style="2" customWidth="1"/>
    <col min="6413" max="6413" width="0.54296875" style="2" customWidth="1"/>
    <col min="6414" max="6414" width="11.54296875" style="2" customWidth="1"/>
    <col min="6415" max="6415" width="13.54296875" style="2" customWidth="1"/>
    <col min="6416" max="6416" width="12.54296875" style="2" bestFit="1" customWidth="1"/>
    <col min="6417" max="6417" width="1.453125" style="2" customWidth="1"/>
    <col min="6418" max="6418" width="11.453125" style="2" bestFit="1" customWidth="1"/>
    <col min="6419" max="6419" width="1.453125" style="2" customWidth="1"/>
    <col min="6420" max="6420" width="12.54296875" style="2" bestFit="1" customWidth="1"/>
    <col min="6421" max="6421" width="1.453125" style="2" customWidth="1"/>
    <col min="6422" max="6648" width="9.453125" style="2" customWidth="1"/>
    <col min="6649" max="6649" width="65.453125" style="2" customWidth="1"/>
    <col min="6650" max="6650" width="8.453125" style="2" customWidth="1"/>
    <col min="6651" max="6651" width="1.453125" style="2" customWidth="1"/>
    <col min="6652" max="6652" width="10.54296875" style="2" customWidth="1"/>
    <col min="6653" max="6653" width="1.453125" style="2" customWidth="1"/>
    <col min="6654" max="6654" width="13.54296875" style="2" customWidth="1"/>
    <col min="6655" max="6656" width="1" style="2"/>
    <col min="6657" max="6657" width="51.54296875" style="2" customWidth="1"/>
    <col min="6658" max="6658" width="8.453125" style="2" customWidth="1"/>
    <col min="6659" max="6659" width="0.54296875" style="2" customWidth="1"/>
    <col min="6660" max="6660" width="10.453125" style="2" customWidth="1"/>
    <col min="6661" max="6661" width="0.54296875" style="2" customWidth="1"/>
    <col min="6662" max="6662" width="12.453125" style="2" customWidth="1"/>
    <col min="6663" max="6663" width="0.54296875" style="2" customWidth="1"/>
    <col min="6664" max="6664" width="12.54296875" style="2" customWidth="1"/>
    <col min="6665" max="6665" width="0.54296875" style="2" customWidth="1"/>
    <col min="6666" max="6666" width="11.453125" style="2" customWidth="1"/>
    <col min="6667" max="6667" width="0.54296875" style="2" customWidth="1"/>
    <col min="6668" max="6668" width="10.54296875" style="2" customWidth="1"/>
    <col min="6669" max="6669" width="0.54296875" style="2" customWidth="1"/>
    <col min="6670" max="6670" width="11.54296875" style="2" customWidth="1"/>
    <col min="6671" max="6671" width="13.54296875" style="2" customWidth="1"/>
    <col min="6672" max="6672" width="12.54296875" style="2" bestFit="1" customWidth="1"/>
    <col min="6673" max="6673" width="1.453125" style="2" customWidth="1"/>
    <col min="6674" max="6674" width="11.453125" style="2" bestFit="1" customWidth="1"/>
    <col min="6675" max="6675" width="1.453125" style="2" customWidth="1"/>
    <col min="6676" max="6676" width="12.54296875" style="2" bestFit="1" customWidth="1"/>
    <col min="6677" max="6677" width="1.453125" style="2" customWidth="1"/>
    <col min="6678" max="6904" width="9.453125" style="2" customWidth="1"/>
    <col min="6905" max="6905" width="65.453125" style="2" customWidth="1"/>
    <col min="6906" max="6906" width="8.453125" style="2" customWidth="1"/>
    <col min="6907" max="6907" width="1.453125" style="2" customWidth="1"/>
    <col min="6908" max="6908" width="10.54296875" style="2" customWidth="1"/>
    <col min="6909" max="6909" width="1.453125" style="2" customWidth="1"/>
    <col min="6910" max="6910" width="13.54296875" style="2" customWidth="1"/>
    <col min="6911" max="6912" width="1" style="2"/>
    <col min="6913" max="6913" width="51.54296875" style="2" customWidth="1"/>
    <col min="6914" max="6914" width="8.453125" style="2" customWidth="1"/>
    <col min="6915" max="6915" width="0.54296875" style="2" customWidth="1"/>
    <col min="6916" max="6916" width="10.453125" style="2" customWidth="1"/>
    <col min="6917" max="6917" width="0.54296875" style="2" customWidth="1"/>
    <col min="6918" max="6918" width="12.453125" style="2" customWidth="1"/>
    <col min="6919" max="6919" width="0.54296875" style="2" customWidth="1"/>
    <col min="6920" max="6920" width="12.54296875" style="2" customWidth="1"/>
    <col min="6921" max="6921" width="0.54296875" style="2" customWidth="1"/>
    <col min="6922" max="6922" width="11.453125" style="2" customWidth="1"/>
    <col min="6923" max="6923" width="0.54296875" style="2" customWidth="1"/>
    <col min="6924" max="6924" width="10.54296875" style="2" customWidth="1"/>
    <col min="6925" max="6925" width="0.54296875" style="2" customWidth="1"/>
    <col min="6926" max="6926" width="11.54296875" style="2" customWidth="1"/>
    <col min="6927" max="6927" width="13.54296875" style="2" customWidth="1"/>
    <col min="6928" max="6928" width="12.54296875" style="2" bestFit="1" customWidth="1"/>
    <col min="6929" max="6929" width="1.453125" style="2" customWidth="1"/>
    <col min="6930" max="6930" width="11.453125" style="2" bestFit="1" customWidth="1"/>
    <col min="6931" max="6931" width="1.453125" style="2" customWidth="1"/>
    <col min="6932" max="6932" width="12.54296875" style="2" bestFit="1" customWidth="1"/>
    <col min="6933" max="6933" width="1.453125" style="2" customWidth="1"/>
    <col min="6934" max="7160" width="9.453125" style="2" customWidth="1"/>
    <col min="7161" max="7161" width="65.453125" style="2" customWidth="1"/>
    <col min="7162" max="7162" width="8.453125" style="2" customWidth="1"/>
    <col min="7163" max="7163" width="1.453125" style="2" customWidth="1"/>
    <col min="7164" max="7164" width="10.54296875" style="2" customWidth="1"/>
    <col min="7165" max="7165" width="1.453125" style="2" customWidth="1"/>
    <col min="7166" max="7166" width="13.54296875" style="2" customWidth="1"/>
    <col min="7167" max="7168" width="1" style="2"/>
    <col min="7169" max="7169" width="51.54296875" style="2" customWidth="1"/>
    <col min="7170" max="7170" width="8.453125" style="2" customWidth="1"/>
    <col min="7171" max="7171" width="0.54296875" style="2" customWidth="1"/>
    <col min="7172" max="7172" width="10.453125" style="2" customWidth="1"/>
    <col min="7173" max="7173" width="0.54296875" style="2" customWidth="1"/>
    <col min="7174" max="7174" width="12.453125" style="2" customWidth="1"/>
    <col min="7175" max="7175" width="0.54296875" style="2" customWidth="1"/>
    <col min="7176" max="7176" width="12.54296875" style="2" customWidth="1"/>
    <col min="7177" max="7177" width="0.54296875" style="2" customWidth="1"/>
    <col min="7178" max="7178" width="11.453125" style="2" customWidth="1"/>
    <col min="7179" max="7179" width="0.54296875" style="2" customWidth="1"/>
    <col min="7180" max="7180" width="10.54296875" style="2" customWidth="1"/>
    <col min="7181" max="7181" width="0.54296875" style="2" customWidth="1"/>
    <col min="7182" max="7182" width="11.54296875" style="2" customWidth="1"/>
    <col min="7183" max="7183" width="13.54296875" style="2" customWidth="1"/>
    <col min="7184" max="7184" width="12.54296875" style="2" bestFit="1" customWidth="1"/>
    <col min="7185" max="7185" width="1.453125" style="2" customWidth="1"/>
    <col min="7186" max="7186" width="11.453125" style="2" bestFit="1" customWidth="1"/>
    <col min="7187" max="7187" width="1.453125" style="2" customWidth="1"/>
    <col min="7188" max="7188" width="12.54296875" style="2" bestFit="1" customWidth="1"/>
    <col min="7189" max="7189" width="1.453125" style="2" customWidth="1"/>
    <col min="7190" max="7416" width="9.453125" style="2" customWidth="1"/>
    <col min="7417" max="7417" width="65.453125" style="2" customWidth="1"/>
    <col min="7418" max="7418" width="8.453125" style="2" customWidth="1"/>
    <col min="7419" max="7419" width="1.453125" style="2" customWidth="1"/>
    <col min="7420" max="7420" width="10.54296875" style="2" customWidth="1"/>
    <col min="7421" max="7421" width="1.453125" style="2" customWidth="1"/>
    <col min="7422" max="7422" width="13.54296875" style="2" customWidth="1"/>
    <col min="7423" max="7424" width="1" style="2"/>
    <col min="7425" max="7425" width="51.54296875" style="2" customWidth="1"/>
    <col min="7426" max="7426" width="8.453125" style="2" customWidth="1"/>
    <col min="7427" max="7427" width="0.54296875" style="2" customWidth="1"/>
    <col min="7428" max="7428" width="10.453125" style="2" customWidth="1"/>
    <col min="7429" max="7429" width="0.54296875" style="2" customWidth="1"/>
    <col min="7430" max="7430" width="12.453125" style="2" customWidth="1"/>
    <col min="7431" max="7431" width="0.54296875" style="2" customWidth="1"/>
    <col min="7432" max="7432" width="12.54296875" style="2" customWidth="1"/>
    <col min="7433" max="7433" width="0.54296875" style="2" customWidth="1"/>
    <col min="7434" max="7434" width="11.453125" style="2" customWidth="1"/>
    <col min="7435" max="7435" width="0.54296875" style="2" customWidth="1"/>
    <col min="7436" max="7436" width="10.54296875" style="2" customWidth="1"/>
    <col min="7437" max="7437" width="0.54296875" style="2" customWidth="1"/>
    <col min="7438" max="7438" width="11.54296875" style="2" customWidth="1"/>
    <col min="7439" max="7439" width="13.54296875" style="2" customWidth="1"/>
    <col min="7440" max="7440" width="12.54296875" style="2" bestFit="1" customWidth="1"/>
    <col min="7441" max="7441" width="1.453125" style="2" customWidth="1"/>
    <col min="7442" max="7442" width="11.453125" style="2" bestFit="1" customWidth="1"/>
    <col min="7443" max="7443" width="1.453125" style="2" customWidth="1"/>
    <col min="7444" max="7444" width="12.54296875" style="2" bestFit="1" customWidth="1"/>
    <col min="7445" max="7445" width="1.453125" style="2" customWidth="1"/>
    <col min="7446" max="7672" width="9.453125" style="2" customWidth="1"/>
    <col min="7673" max="7673" width="65.453125" style="2" customWidth="1"/>
    <col min="7674" max="7674" width="8.453125" style="2" customWidth="1"/>
    <col min="7675" max="7675" width="1.453125" style="2" customWidth="1"/>
    <col min="7676" max="7676" width="10.54296875" style="2" customWidth="1"/>
    <col min="7677" max="7677" width="1.453125" style="2" customWidth="1"/>
    <col min="7678" max="7678" width="13.54296875" style="2" customWidth="1"/>
    <col min="7679" max="7680" width="1" style="2"/>
    <col min="7681" max="7681" width="51.54296875" style="2" customWidth="1"/>
    <col min="7682" max="7682" width="8.453125" style="2" customWidth="1"/>
    <col min="7683" max="7683" width="0.54296875" style="2" customWidth="1"/>
    <col min="7684" max="7684" width="10.453125" style="2" customWidth="1"/>
    <col min="7685" max="7685" width="0.54296875" style="2" customWidth="1"/>
    <col min="7686" max="7686" width="12.453125" style="2" customWidth="1"/>
    <col min="7687" max="7687" width="0.54296875" style="2" customWidth="1"/>
    <col min="7688" max="7688" width="12.54296875" style="2" customWidth="1"/>
    <col min="7689" max="7689" width="0.54296875" style="2" customWidth="1"/>
    <col min="7690" max="7690" width="11.453125" style="2" customWidth="1"/>
    <col min="7691" max="7691" width="0.54296875" style="2" customWidth="1"/>
    <col min="7692" max="7692" width="10.54296875" style="2" customWidth="1"/>
    <col min="7693" max="7693" width="0.54296875" style="2" customWidth="1"/>
    <col min="7694" max="7694" width="11.54296875" style="2" customWidth="1"/>
    <col min="7695" max="7695" width="13.54296875" style="2" customWidth="1"/>
    <col min="7696" max="7696" width="12.54296875" style="2" bestFit="1" customWidth="1"/>
    <col min="7697" max="7697" width="1.453125" style="2" customWidth="1"/>
    <col min="7698" max="7698" width="11.453125" style="2" bestFit="1" customWidth="1"/>
    <col min="7699" max="7699" width="1.453125" style="2" customWidth="1"/>
    <col min="7700" max="7700" width="12.54296875" style="2" bestFit="1" customWidth="1"/>
    <col min="7701" max="7701" width="1.453125" style="2" customWidth="1"/>
    <col min="7702" max="7928" width="9.453125" style="2" customWidth="1"/>
    <col min="7929" max="7929" width="65.453125" style="2" customWidth="1"/>
    <col min="7930" max="7930" width="8.453125" style="2" customWidth="1"/>
    <col min="7931" max="7931" width="1.453125" style="2" customWidth="1"/>
    <col min="7932" max="7932" width="10.54296875" style="2" customWidth="1"/>
    <col min="7933" max="7933" width="1.453125" style="2" customWidth="1"/>
    <col min="7934" max="7934" width="13.54296875" style="2" customWidth="1"/>
    <col min="7935" max="7936" width="1" style="2"/>
    <col min="7937" max="7937" width="51.54296875" style="2" customWidth="1"/>
    <col min="7938" max="7938" width="8.453125" style="2" customWidth="1"/>
    <col min="7939" max="7939" width="0.54296875" style="2" customWidth="1"/>
    <col min="7940" max="7940" width="10.453125" style="2" customWidth="1"/>
    <col min="7941" max="7941" width="0.54296875" style="2" customWidth="1"/>
    <col min="7942" max="7942" width="12.453125" style="2" customWidth="1"/>
    <col min="7943" max="7943" width="0.54296875" style="2" customWidth="1"/>
    <col min="7944" max="7944" width="12.54296875" style="2" customWidth="1"/>
    <col min="7945" max="7945" width="0.54296875" style="2" customWidth="1"/>
    <col min="7946" max="7946" width="11.453125" style="2" customWidth="1"/>
    <col min="7947" max="7947" width="0.54296875" style="2" customWidth="1"/>
    <col min="7948" max="7948" width="10.54296875" style="2" customWidth="1"/>
    <col min="7949" max="7949" width="0.54296875" style="2" customWidth="1"/>
    <col min="7950" max="7950" width="11.54296875" style="2" customWidth="1"/>
    <col min="7951" max="7951" width="13.54296875" style="2" customWidth="1"/>
    <col min="7952" max="7952" width="12.54296875" style="2" bestFit="1" customWidth="1"/>
    <col min="7953" max="7953" width="1.453125" style="2" customWidth="1"/>
    <col min="7954" max="7954" width="11.453125" style="2" bestFit="1" customWidth="1"/>
    <col min="7955" max="7955" width="1.453125" style="2" customWidth="1"/>
    <col min="7956" max="7956" width="12.54296875" style="2" bestFit="1" customWidth="1"/>
    <col min="7957" max="7957" width="1.453125" style="2" customWidth="1"/>
    <col min="7958" max="8184" width="9.453125" style="2" customWidth="1"/>
    <col min="8185" max="8185" width="65.453125" style="2" customWidth="1"/>
    <col min="8186" max="8186" width="8.453125" style="2" customWidth="1"/>
    <col min="8187" max="8187" width="1.453125" style="2" customWidth="1"/>
    <col min="8188" max="8188" width="10.54296875" style="2" customWidth="1"/>
    <col min="8189" max="8189" width="1.453125" style="2" customWidth="1"/>
    <col min="8190" max="8190" width="13.54296875" style="2" customWidth="1"/>
    <col min="8191" max="8192" width="1" style="2"/>
    <col min="8193" max="8193" width="51.54296875" style="2" customWidth="1"/>
    <col min="8194" max="8194" width="8.453125" style="2" customWidth="1"/>
    <col min="8195" max="8195" width="0.54296875" style="2" customWidth="1"/>
    <col min="8196" max="8196" width="10.453125" style="2" customWidth="1"/>
    <col min="8197" max="8197" width="0.54296875" style="2" customWidth="1"/>
    <col min="8198" max="8198" width="12.453125" style="2" customWidth="1"/>
    <col min="8199" max="8199" width="0.54296875" style="2" customWidth="1"/>
    <col min="8200" max="8200" width="12.54296875" style="2" customWidth="1"/>
    <col min="8201" max="8201" width="0.54296875" style="2" customWidth="1"/>
    <col min="8202" max="8202" width="11.453125" style="2" customWidth="1"/>
    <col min="8203" max="8203" width="0.54296875" style="2" customWidth="1"/>
    <col min="8204" max="8204" width="10.54296875" style="2" customWidth="1"/>
    <col min="8205" max="8205" width="0.54296875" style="2" customWidth="1"/>
    <col min="8206" max="8206" width="11.54296875" style="2" customWidth="1"/>
    <col min="8207" max="8207" width="13.54296875" style="2" customWidth="1"/>
    <col min="8208" max="8208" width="12.54296875" style="2" bestFit="1" customWidth="1"/>
    <col min="8209" max="8209" width="1.453125" style="2" customWidth="1"/>
    <col min="8210" max="8210" width="11.453125" style="2" bestFit="1" customWidth="1"/>
    <col min="8211" max="8211" width="1.453125" style="2" customWidth="1"/>
    <col min="8212" max="8212" width="12.54296875" style="2" bestFit="1" customWidth="1"/>
    <col min="8213" max="8213" width="1.453125" style="2" customWidth="1"/>
    <col min="8214" max="8440" width="9.453125" style="2" customWidth="1"/>
    <col min="8441" max="8441" width="65.453125" style="2" customWidth="1"/>
    <col min="8442" max="8442" width="8.453125" style="2" customWidth="1"/>
    <col min="8443" max="8443" width="1.453125" style="2" customWidth="1"/>
    <col min="8444" max="8444" width="10.54296875" style="2" customWidth="1"/>
    <col min="8445" max="8445" width="1.453125" style="2" customWidth="1"/>
    <col min="8446" max="8446" width="13.54296875" style="2" customWidth="1"/>
    <col min="8447" max="8448" width="1" style="2"/>
    <col min="8449" max="8449" width="51.54296875" style="2" customWidth="1"/>
    <col min="8450" max="8450" width="8.453125" style="2" customWidth="1"/>
    <col min="8451" max="8451" width="0.54296875" style="2" customWidth="1"/>
    <col min="8452" max="8452" width="10.453125" style="2" customWidth="1"/>
    <col min="8453" max="8453" width="0.54296875" style="2" customWidth="1"/>
    <col min="8454" max="8454" width="12.453125" style="2" customWidth="1"/>
    <col min="8455" max="8455" width="0.54296875" style="2" customWidth="1"/>
    <col min="8456" max="8456" width="12.54296875" style="2" customWidth="1"/>
    <col min="8457" max="8457" width="0.54296875" style="2" customWidth="1"/>
    <col min="8458" max="8458" width="11.453125" style="2" customWidth="1"/>
    <col min="8459" max="8459" width="0.54296875" style="2" customWidth="1"/>
    <col min="8460" max="8460" width="10.54296875" style="2" customWidth="1"/>
    <col min="8461" max="8461" width="0.54296875" style="2" customWidth="1"/>
    <col min="8462" max="8462" width="11.54296875" style="2" customWidth="1"/>
    <col min="8463" max="8463" width="13.54296875" style="2" customWidth="1"/>
    <col min="8464" max="8464" width="12.54296875" style="2" bestFit="1" customWidth="1"/>
    <col min="8465" max="8465" width="1.453125" style="2" customWidth="1"/>
    <col min="8466" max="8466" width="11.453125" style="2" bestFit="1" customWidth="1"/>
    <col min="8467" max="8467" width="1.453125" style="2" customWidth="1"/>
    <col min="8468" max="8468" width="12.54296875" style="2" bestFit="1" customWidth="1"/>
    <col min="8469" max="8469" width="1.453125" style="2" customWidth="1"/>
    <col min="8470" max="8696" width="9.453125" style="2" customWidth="1"/>
    <col min="8697" max="8697" width="65.453125" style="2" customWidth="1"/>
    <col min="8698" max="8698" width="8.453125" style="2" customWidth="1"/>
    <col min="8699" max="8699" width="1.453125" style="2" customWidth="1"/>
    <col min="8700" max="8700" width="10.54296875" style="2" customWidth="1"/>
    <col min="8701" max="8701" width="1.453125" style="2" customWidth="1"/>
    <col min="8702" max="8702" width="13.54296875" style="2" customWidth="1"/>
    <col min="8703" max="8704" width="1" style="2"/>
    <col min="8705" max="8705" width="51.54296875" style="2" customWidth="1"/>
    <col min="8706" max="8706" width="8.453125" style="2" customWidth="1"/>
    <col min="8707" max="8707" width="0.54296875" style="2" customWidth="1"/>
    <col min="8708" max="8708" width="10.453125" style="2" customWidth="1"/>
    <col min="8709" max="8709" width="0.54296875" style="2" customWidth="1"/>
    <col min="8710" max="8710" width="12.453125" style="2" customWidth="1"/>
    <col min="8711" max="8711" width="0.54296875" style="2" customWidth="1"/>
    <col min="8712" max="8712" width="12.54296875" style="2" customWidth="1"/>
    <col min="8713" max="8713" width="0.54296875" style="2" customWidth="1"/>
    <col min="8714" max="8714" width="11.453125" style="2" customWidth="1"/>
    <col min="8715" max="8715" width="0.54296875" style="2" customWidth="1"/>
    <col min="8716" max="8716" width="10.54296875" style="2" customWidth="1"/>
    <col min="8717" max="8717" width="0.54296875" style="2" customWidth="1"/>
    <col min="8718" max="8718" width="11.54296875" style="2" customWidth="1"/>
    <col min="8719" max="8719" width="13.54296875" style="2" customWidth="1"/>
    <col min="8720" max="8720" width="12.54296875" style="2" bestFit="1" customWidth="1"/>
    <col min="8721" max="8721" width="1.453125" style="2" customWidth="1"/>
    <col min="8722" max="8722" width="11.453125" style="2" bestFit="1" customWidth="1"/>
    <col min="8723" max="8723" width="1.453125" style="2" customWidth="1"/>
    <col min="8724" max="8724" width="12.54296875" style="2" bestFit="1" customWidth="1"/>
    <col min="8725" max="8725" width="1.453125" style="2" customWidth="1"/>
    <col min="8726" max="8952" width="9.453125" style="2" customWidth="1"/>
    <col min="8953" max="8953" width="65.453125" style="2" customWidth="1"/>
    <col min="8954" max="8954" width="8.453125" style="2" customWidth="1"/>
    <col min="8955" max="8955" width="1.453125" style="2" customWidth="1"/>
    <col min="8956" max="8956" width="10.54296875" style="2" customWidth="1"/>
    <col min="8957" max="8957" width="1.453125" style="2" customWidth="1"/>
    <col min="8958" max="8958" width="13.54296875" style="2" customWidth="1"/>
    <col min="8959" max="8960" width="1" style="2"/>
    <col min="8961" max="8961" width="51.54296875" style="2" customWidth="1"/>
    <col min="8962" max="8962" width="8.453125" style="2" customWidth="1"/>
    <col min="8963" max="8963" width="0.54296875" style="2" customWidth="1"/>
    <col min="8964" max="8964" width="10.453125" style="2" customWidth="1"/>
    <col min="8965" max="8965" width="0.54296875" style="2" customWidth="1"/>
    <col min="8966" max="8966" width="12.453125" style="2" customWidth="1"/>
    <col min="8967" max="8967" width="0.54296875" style="2" customWidth="1"/>
    <col min="8968" max="8968" width="12.54296875" style="2" customWidth="1"/>
    <col min="8969" max="8969" width="0.54296875" style="2" customWidth="1"/>
    <col min="8970" max="8970" width="11.453125" style="2" customWidth="1"/>
    <col min="8971" max="8971" width="0.54296875" style="2" customWidth="1"/>
    <col min="8972" max="8972" width="10.54296875" style="2" customWidth="1"/>
    <col min="8973" max="8973" width="0.54296875" style="2" customWidth="1"/>
    <col min="8974" max="8974" width="11.54296875" style="2" customWidth="1"/>
    <col min="8975" max="8975" width="13.54296875" style="2" customWidth="1"/>
    <col min="8976" max="8976" width="12.54296875" style="2" bestFit="1" customWidth="1"/>
    <col min="8977" max="8977" width="1.453125" style="2" customWidth="1"/>
    <col min="8978" max="8978" width="11.453125" style="2" bestFit="1" customWidth="1"/>
    <col min="8979" max="8979" width="1.453125" style="2" customWidth="1"/>
    <col min="8980" max="8980" width="12.54296875" style="2" bestFit="1" customWidth="1"/>
    <col min="8981" max="8981" width="1.453125" style="2" customWidth="1"/>
    <col min="8982" max="9208" width="9.453125" style="2" customWidth="1"/>
    <col min="9209" max="9209" width="65.453125" style="2" customWidth="1"/>
    <col min="9210" max="9210" width="8.453125" style="2" customWidth="1"/>
    <col min="9211" max="9211" width="1.453125" style="2" customWidth="1"/>
    <col min="9212" max="9212" width="10.54296875" style="2" customWidth="1"/>
    <col min="9213" max="9213" width="1.453125" style="2" customWidth="1"/>
    <col min="9214" max="9214" width="13.54296875" style="2" customWidth="1"/>
    <col min="9215" max="9216" width="1" style="2"/>
    <col min="9217" max="9217" width="51.54296875" style="2" customWidth="1"/>
    <col min="9218" max="9218" width="8.453125" style="2" customWidth="1"/>
    <col min="9219" max="9219" width="0.54296875" style="2" customWidth="1"/>
    <col min="9220" max="9220" width="10.453125" style="2" customWidth="1"/>
    <col min="9221" max="9221" width="0.54296875" style="2" customWidth="1"/>
    <col min="9222" max="9222" width="12.453125" style="2" customWidth="1"/>
    <col min="9223" max="9223" width="0.54296875" style="2" customWidth="1"/>
    <col min="9224" max="9224" width="12.54296875" style="2" customWidth="1"/>
    <col min="9225" max="9225" width="0.54296875" style="2" customWidth="1"/>
    <col min="9226" max="9226" width="11.453125" style="2" customWidth="1"/>
    <col min="9227" max="9227" width="0.54296875" style="2" customWidth="1"/>
    <col min="9228" max="9228" width="10.54296875" style="2" customWidth="1"/>
    <col min="9229" max="9229" width="0.54296875" style="2" customWidth="1"/>
    <col min="9230" max="9230" width="11.54296875" style="2" customWidth="1"/>
    <col min="9231" max="9231" width="13.54296875" style="2" customWidth="1"/>
    <col min="9232" max="9232" width="12.54296875" style="2" bestFit="1" customWidth="1"/>
    <col min="9233" max="9233" width="1.453125" style="2" customWidth="1"/>
    <col min="9234" max="9234" width="11.453125" style="2" bestFit="1" customWidth="1"/>
    <col min="9235" max="9235" width="1.453125" style="2" customWidth="1"/>
    <col min="9236" max="9236" width="12.54296875" style="2" bestFit="1" customWidth="1"/>
    <col min="9237" max="9237" width="1.453125" style="2" customWidth="1"/>
    <col min="9238" max="9464" width="9.453125" style="2" customWidth="1"/>
    <col min="9465" max="9465" width="65.453125" style="2" customWidth="1"/>
    <col min="9466" max="9466" width="8.453125" style="2" customWidth="1"/>
    <col min="9467" max="9467" width="1.453125" style="2" customWidth="1"/>
    <col min="9468" max="9468" width="10.54296875" style="2" customWidth="1"/>
    <col min="9469" max="9469" width="1.453125" style="2" customWidth="1"/>
    <col min="9470" max="9470" width="13.54296875" style="2" customWidth="1"/>
    <col min="9471" max="9472" width="1" style="2"/>
    <col min="9473" max="9473" width="51.54296875" style="2" customWidth="1"/>
    <col min="9474" max="9474" width="8.453125" style="2" customWidth="1"/>
    <col min="9475" max="9475" width="0.54296875" style="2" customWidth="1"/>
    <col min="9476" max="9476" width="10.453125" style="2" customWidth="1"/>
    <col min="9477" max="9477" width="0.54296875" style="2" customWidth="1"/>
    <col min="9478" max="9478" width="12.453125" style="2" customWidth="1"/>
    <col min="9479" max="9479" width="0.54296875" style="2" customWidth="1"/>
    <col min="9480" max="9480" width="12.54296875" style="2" customWidth="1"/>
    <col min="9481" max="9481" width="0.54296875" style="2" customWidth="1"/>
    <col min="9482" max="9482" width="11.453125" style="2" customWidth="1"/>
    <col min="9483" max="9483" width="0.54296875" style="2" customWidth="1"/>
    <col min="9484" max="9484" width="10.54296875" style="2" customWidth="1"/>
    <col min="9485" max="9485" width="0.54296875" style="2" customWidth="1"/>
    <col min="9486" max="9486" width="11.54296875" style="2" customWidth="1"/>
    <col min="9487" max="9487" width="13.54296875" style="2" customWidth="1"/>
    <col min="9488" max="9488" width="12.54296875" style="2" bestFit="1" customWidth="1"/>
    <col min="9489" max="9489" width="1.453125" style="2" customWidth="1"/>
    <col min="9490" max="9490" width="11.453125" style="2" bestFit="1" customWidth="1"/>
    <col min="9491" max="9491" width="1.453125" style="2" customWidth="1"/>
    <col min="9492" max="9492" width="12.54296875" style="2" bestFit="1" customWidth="1"/>
    <col min="9493" max="9493" width="1.453125" style="2" customWidth="1"/>
    <col min="9494" max="9720" width="9.453125" style="2" customWidth="1"/>
    <col min="9721" max="9721" width="65.453125" style="2" customWidth="1"/>
    <col min="9722" max="9722" width="8.453125" style="2" customWidth="1"/>
    <col min="9723" max="9723" width="1.453125" style="2" customWidth="1"/>
    <col min="9724" max="9724" width="10.54296875" style="2" customWidth="1"/>
    <col min="9725" max="9725" width="1.453125" style="2" customWidth="1"/>
    <col min="9726" max="9726" width="13.54296875" style="2" customWidth="1"/>
    <col min="9727" max="9728" width="1" style="2"/>
    <col min="9729" max="9729" width="51.54296875" style="2" customWidth="1"/>
    <col min="9730" max="9730" width="8.453125" style="2" customWidth="1"/>
    <col min="9731" max="9731" width="0.54296875" style="2" customWidth="1"/>
    <col min="9732" max="9732" width="10.453125" style="2" customWidth="1"/>
    <col min="9733" max="9733" width="0.54296875" style="2" customWidth="1"/>
    <col min="9734" max="9734" width="12.453125" style="2" customWidth="1"/>
    <col min="9735" max="9735" width="0.54296875" style="2" customWidth="1"/>
    <col min="9736" max="9736" width="12.54296875" style="2" customWidth="1"/>
    <col min="9737" max="9737" width="0.54296875" style="2" customWidth="1"/>
    <col min="9738" max="9738" width="11.453125" style="2" customWidth="1"/>
    <col min="9739" max="9739" width="0.54296875" style="2" customWidth="1"/>
    <col min="9740" max="9740" width="10.54296875" style="2" customWidth="1"/>
    <col min="9741" max="9741" width="0.54296875" style="2" customWidth="1"/>
    <col min="9742" max="9742" width="11.54296875" style="2" customWidth="1"/>
    <col min="9743" max="9743" width="13.54296875" style="2" customWidth="1"/>
    <col min="9744" max="9744" width="12.54296875" style="2" bestFit="1" customWidth="1"/>
    <col min="9745" max="9745" width="1.453125" style="2" customWidth="1"/>
    <col min="9746" max="9746" width="11.453125" style="2" bestFit="1" customWidth="1"/>
    <col min="9747" max="9747" width="1.453125" style="2" customWidth="1"/>
    <col min="9748" max="9748" width="12.54296875" style="2" bestFit="1" customWidth="1"/>
    <col min="9749" max="9749" width="1.453125" style="2" customWidth="1"/>
    <col min="9750" max="9976" width="9.453125" style="2" customWidth="1"/>
    <col min="9977" max="9977" width="65.453125" style="2" customWidth="1"/>
    <col min="9978" max="9978" width="8.453125" style="2" customWidth="1"/>
    <col min="9979" max="9979" width="1.453125" style="2" customWidth="1"/>
    <col min="9980" max="9980" width="10.54296875" style="2" customWidth="1"/>
    <col min="9981" max="9981" width="1.453125" style="2" customWidth="1"/>
    <col min="9982" max="9982" width="13.54296875" style="2" customWidth="1"/>
    <col min="9983" max="9984" width="1" style="2"/>
    <col min="9985" max="9985" width="51.54296875" style="2" customWidth="1"/>
    <col min="9986" max="9986" width="8.453125" style="2" customWidth="1"/>
    <col min="9987" max="9987" width="0.54296875" style="2" customWidth="1"/>
    <col min="9988" max="9988" width="10.453125" style="2" customWidth="1"/>
    <col min="9989" max="9989" width="0.54296875" style="2" customWidth="1"/>
    <col min="9990" max="9990" width="12.453125" style="2" customWidth="1"/>
    <col min="9991" max="9991" width="0.54296875" style="2" customWidth="1"/>
    <col min="9992" max="9992" width="12.54296875" style="2" customWidth="1"/>
    <col min="9993" max="9993" width="0.54296875" style="2" customWidth="1"/>
    <col min="9994" max="9994" width="11.453125" style="2" customWidth="1"/>
    <col min="9995" max="9995" width="0.54296875" style="2" customWidth="1"/>
    <col min="9996" max="9996" width="10.54296875" style="2" customWidth="1"/>
    <col min="9997" max="9997" width="0.54296875" style="2" customWidth="1"/>
    <col min="9998" max="9998" width="11.54296875" style="2" customWidth="1"/>
    <col min="9999" max="9999" width="13.54296875" style="2" customWidth="1"/>
    <col min="10000" max="10000" width="12.54296875" style="2" bestFit="1" customWidth="1"/>
    <col min="10001" max="10001" width="1.453125" style="2" customWidth="1"/>
    <col min="10002" max="10002" width="11.453125" style="2" bestFit="1" customWidth="1"/>
    <col min="10003" max="10003" width="1.453125" style="2" customWidth="1"/>
    <col min="10004" max="10004" width="12.54296875" style="2" bestFit="1" customWidth="1"/>
    <col min="10005" max="10005" width="1.453125" style="2" customWidth="1"/>
    <col min="10006" max="10232" width="9.453125" style="2" customWidth="1"/>
    <col min="10233" max="10233" width="65.453125" style="2" customWidth="1"/>
    <col min="10234" max="10234" width="8.453125" style="2" customWidth="1"/>
    <col min="10235" max="10235" width="1.453125" style="2" customWidth="1"/>
    <col min="10236" max="10236" width="10.54296875" style="2" customWidth="1"/>
    <col min="10237" max="10237" width="1.453125" style="2" customWidth="1"/>
    <col min="10238" max="10238" width="13.54296875" style="2" customWidth="1"/>
    <col min="10239" max="10240" width="1" style="2"/>
    <col min="10241" max="10241" width="51.54296875" style="2" customWidth="1"/>
    <col min="10242" max="10242" width="8.453125" style="2" customWidth="1"/>
    <col min="10243" max="10243" width="0.54296875" style="2" customWidth="1"/>
    <col min="10244" max="10244" width="10.453125" style="2" customWidth="1"/>
    <col min="10245" max="10245" width="0.54296875" style="2" customWidth="1"/>
    <col min="10246" max="10246" width="12.453125" style="2" customWidth="1"/>
    <col min="10247" max="10247" width="0.54296875" style="2" customWidth="1"/>
    <col min="10248" max="10248" width="12.54296875" style="2" customWidth="1"/>
    <col min="10249" max="10249" width="0.54296875" style="2" customWidth="1"/>
    <col min="10250" max="10250" width="11.453125" style="2" customWidth="1"/>
    <col min="10251" max="10251" width="0.54296875" style="2" customWidth="1"/>
    <col min="10252" max="10252" width="10.54296875" style="2" customWidth="1"/>
    <col min="10253" max="10253" width="0.54296875" style="2" customWidth="1"/>
    <col min="10254" max="10254" width="11.54296875" style="2" customWidth="1"/>
    <col min="10255" max="10255" width="13.54296875" style="2" customWidth="1"/>
    <col min="10256" max="10256" width="12.54296875" style="2" bestFit="1" customWidth="1"/>
    <col min="10257" max="10257" width="1.453125" style="2" customWidth="1"/>
    <col min="10258" max="10258" width="11.453125" style="2" bestFit="1" customWidth="1"/>
    <col min="10259" max="10259" width="1.453125" style="2" customWidth="1"/>
    <col min="10260" max="10260" width="12.54296875" style="2" bestFit="1" customWidth="1"/>
    <col min="10261" max="10261" width="1.453125" style="2" customWidth="1"/>
    <col min="10262" max="10488" width="9.453125" style="2" customWidth="1"/>
    <col min="10489" max="10489" width="65.453125" style="2" customWidth="1"/>
    <col min="10490" max="10490" width="8.453125" style="2" customWidth="1"/>
    <col min="10491" max="10491" width="1.453125" style="2" customWidth="1"/>
    <col min="10492" max="10492" width="10.54296875" style="2" customWidth="1"/>
    <col min="10493" max="10493" width="1.453125" style="2" customWidth="1"/>
    <col min="10494" max="10494" width="13.54296875" style="2" customWidth="1"/>
    <col min="10495" max="10496" width="1" style="2"/>
    <col min="10497" max="10497" width="51.54296875" style="2" customWidth="1"/>
    <col min="10498" max="10498" width="8.453125" style="2" customWidth="1"/>
    <col min="10499" max="10499" width="0.54296875" style="2" customWidth="1"/>
    <col min="10500" max="10500" width="10.453125" style="2" customWidth="1"/>
    <col min="10501" max="10501" width="0.54296875" style="2" customWidth="1"/>
    <col min="10502" max="10502" width="12.453125" style="2" customWidth="1"/>
    <col min="10503" max="10503" width="0.54296875" style="2" customWidth="1"/>
    <col min="10504" max="10504" width="12.54296875" style="2" customWidth="1"/>
    <col min="10505" max="10505" width="0.54296875" style="2" customWidth="1"/>
    <col min="10506" max="10506" width="11.453125" style="2" customWidth="1"/>
    <col min="10507" max="10507" width="0.54296875" style="2" customWidth="1"/>
    <col min="10508" max="10508" width="10.54296875" style="2" customWidth="1"/>
    <col min="10509" max="10509" width="0.54296875" style="2" customWidth="1"/>
    <col min="10510" max="10510" width="11.54296875" style="2" customWidth="1"/>
    <col min="10511" max="10511" width="13.54296875" style="2" customWidth="1"/>
    <col min="10512" max="10512" width="12.54296875" style="2" bestFit="1" customWidth="1"/>
    <col min="10513" max="10513" width="1.453125" style="2" customWidth="1"/>
    <col min="10514" max="10514" width="11.453125" style="2" bestFit="1" customWidth="1"/>
    <col min="10515" max="10515" width="1.453125" style="2" customWidth="1"/>
    <col min="10516" max="10516" width="12.54296875" style="2" bestFit="1" customWidth="1"/>
    <col min="10517" max="10517" width="1.453125" style="2" customWidth="1"/>
    <col min="10518" max="10744" width="9.453125" style="2" customWidth="1"/>
    <col min="10745" max="10745" width="65.453125" style="2" customWidth="1"/>
    <col min="10746" max="10746" width="8.453125" style="2" customWidth="1"/>
    <col min="10747" max="10747" width="1.453125" style="2" customWidth="1"/>
    <col min="10748" max="10748" width="10.54296875" style="2" customWidth="1"/>
    <col min="10749" max="10749" width="1.453125" style="2" customWidth="1"/>
    <col min="10750" max="10750" width="13.54296875" style="2" customWidth="1"/>
    <col min="10751" max="10752" width="1" style="2"/>
    <col min="10753" max="10753" width="51.54296875" style="2" customWidth="1"/>
    <col min="10754" max="10754" width="8.453125" style="2" customWidth="1"/>
    <col min="10755" max="10755" width="0.54296875" style="2" customWidth="1"/>
    <col min="10756" max="10756" width="10.453125" style="2" customWidth="1"/>
    <col min="10757" max="10757" width="0.54296875" style="2" customWidth="1"/>
    <col min="10758" max="10758" width="12.453125" style="2" customWidth="1"/>
    <col min="10759" max="10759" width="0.54296875" style="2" customWidth="1"/>
    <col min="10760" max="10760" width="12.54296875" style="2" customWidth="1"/>
    <col min="10761" max="10761" width="0.54296875" style="2" customWidth="1"/>
    <col min="10762" max="10762" width="11.453125" style="2" customWidth="1"/>
    <col min="10763" max="10763" width="0.54296875" style="2" customWidth="1"/>
    <col min="10764" max="10764" width="10.54296875" style="2" customWidth="1"/>
    <col min="10765" max="10765" width="0.54296875" style="2" customWidth="1"/>
    <col min="10766" max="10766" width="11.54296875" style="2" customWidth="1"/>
    <col min="10767" max="10767" width="13.54296875" style="2" customWidth="1"/>
    <col min="10768" max="10768" width="12.54296875" style="2" bestFit="1" customWidth="1"/>
    <col min="10769" max="10769" width="1.453125" style="2" customWidth="1"/>
    <col min="10770" max="10770" width="11.453125" style="2" bestFit="1" customWidth="1"/>
    <col min="10771" max="10771" width="1.453125" style="2" customWidth="1"/>
    <col min="10772" max="10772" width="12.54296875" style="2" bestFit="1" customWidth="1"/>
    <col min="10773" max="10773" width="1.453125" style="2" customWidth="1"/>
    <col min="10774" max="11000" width="9.453125" style="2" customWidth="1"/>
    <col min="11001" max="11001" width="65.453125" style="2" customWidth="1"/>
    <col min="11002" max="11002" width="8.453125" style="2" customWidth="1"/>
    <col min="11003" max="11003" width="1.453125" style="2" customWidth="1"/>
    <col min="11004" max="11004" width="10.54296875" style="2" customWidth="1"/>
    <col min="11005" max="11005" width="1.453125" style="2" customWidth="1"/>
    <col min="11006" max="11006" width="13.54296875" style="2" customWidth="1"/>
    <col min="11007" max="11008" width="1" style="2"/>
    <col min="11009" max="11009" width="51.54296875" style="2" customWidth="1"/>
    <col min="11010" max="11010" width="8.453125" style="2" customWidth="1"/>
    <col min="11011" max="11011" width="0.54296875" style="2" customWidth="1"/>
    <col min="11012" max="11012" width="10.453125" style="2" customWidth="1"/>
    <col min="11013" max="11013" width="0.54296875" style="2" customWidth="1"/>
    <col min="11014" max="11014" width="12.453125" style="2" customWidth="1"/>
    <col min="11015" max="11015" width="0.54296875" style="2" customWidth="1"/>
    <col min="11016" max="11016" width="12.54296875" style="2" customWidth="1"/>
    <col min="11017" max="11017" width="0.54296875" style="2" customWidth="1"/>
    <col min="11018" max="11018" width="11.453125" style="2" customWidth="1"/>
    <col min="11019" max="11019" width="0.54296875" style="2" customWidth="1"/>
    <col min="11020" max="11020" width="10.54296875" style="2" customWidth="1"/>
    <col min="11021" max="11021" width="0.54296875" style="2" customWidth="1"/>
    <col min="11022" max="11022" width="11.54296875" style="2" customWidth="1"/>
    <col min="11023" max="11023" width="13.54296875" style="2" customWidth="1"/>
    <col min="11024" max="11024" width="12.54296875" style="2" bestFit="1" customWidth="1"/>
    <col min="11025" max="11025" width="1.453125" style="2" customWidth="1"/>
    <col min="11026" max="11026" width="11.453125" style="2" bestFit="1" customWidth="1"/>
    <col min="11027" max="11027" width="1.453125" style="2" customWidth="1"/>
    <col min="11028" max="11028" width="12.54296875" style="2" bestFit="1" customWidth="1"/>
    <col min="11029" max="11029" width="1.453125" style="2" customWidth="1"/>
    <col min="11030" max="11256" width="9.453125" style="2" customWidth="1"/>
    <col min="11257" max="11257" width="65.453125" style="2" customWidth="1"/>
    <col min="11258" max="11258" width="8.453125" style="2" customWidth="1"/>
    <col min="11259" max="11259" width="1.453125" style="2" customWidth="1"/>
    <col min="11260" max="11260" width="10.54296875" style="2" customWidth="1"/>
    <col min="11261" max="11261" width="1.453125" style="2" customWidth="1"/>
    <col min="11262" max="11262" width="13.54296875" style="2" customWidth="1"/>
    <col min="11263" max="11264" width="1" style="2"/>
    <col min="11265" max="11265" width="51.54296875" style="2" customWidth="1"/>
    <col min="11266" max="11266" width="8.453125" style="2" customWidth="1"/>
    <col min="11267" max="11267" width="0.54296875" style="2" customWidth="1"/>
    <col min="11268" max="11268" width="10.453125" style="2" customWidth="1"/>
    <col min="11269" max="11269" width="0.54296875" style="2" customWidth="1"/>
    <col min="11270" max="11270" width="12.453125" style="2" customWidth="1"/>
    <col min="11271" max="11271" width="0.54296875" style="2" customWidth="1"/>
    <col min="11272" max="11272" width="12.54296875" style="2" customWidth="1"/>
    <col min="11273" max="11273" width="0.54296875" style="2" customWidth="1"/>
    <col min="11274" max="11274" width="11.453125" style="2" customWidth="1"/>
    <col min="11275" max="11275" width="0.54296875" style="2" customWidth="1"/>
    <col min="11276" max="11276" width="10.54296875" style="2" customWidth="1"/>
    <col min="11277" max="11277" width="0.54296875" style="2" customWidth="1"/>
    <col min="11278" max="11278" width="11.54296875" style="2" customWidth="1"/>
    <col min="11279" max="11279" width="13.54296875" style="2" customWidth="1"/>
    <col min="11280" max="11280" width="12.54296875" style="2" bestFit="1" customWidth="1"/>
    <col min="11281" max="11281" width="1.453125" style="2" customWidth="1"/>
    <col min="11282" max="11282" width="11.453125" style="2" bestFit="1" customWidth="1"/>
    <col min="11283" max="11283" width="1.453125" style="2" customWidth="1"/>
    <col min="11284" max="11284" width="12.54296875" style="2" bestFit="1" customWidth="1"/>
    <col min="11285" max="11285" width="1.453125" style="2" customWidth="1"/>
    <col min="11286" max="11512" width="9.453125" style="2" customWidth="1"/>
    <col min="11513" max="11513" width="65.453125" style="2" customWidth="1"/>
    <col min="11514" max="11514" width="8.453125" style="2" customWidth="1"/>
    <col min="11515" max="11515" width="1.453125" style="2" customWidth="1"/>
    <col min="11516" max="11516" width="10.54296875" style="2" customWidth="1"/>
    <col min="11517" max="11517" width="1.453125" style="2" customWidth="1"/>
    <col min="11518" max="11518" width="13.54296875" style="2" customWidth="1"/>
    <col min="11519" max="11520" width="1" style="2"/>
    <col min="11521" max="11521" width="51.54296875" style="2" customWidth="1"/>
    <col min="11522" max="11522" width="8.453125" style="2" customWidth="1"/>
    <col min="11523" max="11523" width="0.54296875" style="2" customWidth="1"/>
    <col min="11524" max="11524" width="10.453125" style="2" customWidth="1"/>
    <col min="11525" max="11525" width="0.54296875" style="2" customWidth="1"/>
    <col min="11526" max="11526" width="12.453125" style="2" customWidth="1"/>
    <col min="11527" max="11527" width="0.54296875" style="2" customWidth="1"/>
    <col min="11528" max="11528" width="12.54296875" style="2" customWidth="1"/>
    <col min="11529" max="11529" width="0.54296875" style="2" customWidth="1"/>
    <col min="11530" max="11530" width="11.453125" style="2" customWidth="1"/>
    <col min="11531" max="11531" width="0.54296875" style="2" customWidth="1"/>
    <col min="11532" max="11532" width="10.54296875" style="2" customWidth="1"/>
    <col min="11533" max="11533" width="0.54296875" style="2" customWidth="1"/>
    <col min="11534" max="11534" width="11.54296875" style="2" customWidth="1"/>
    <col min="11535" max="11535" width="13.54296875" style="2" customWidth="1"/>
    <col min="11536" max="11536" width="12.54296875" style="2" bestFit="1" customWidth="1"/>
    <col min="11537" max="11537" width="1.453125" style="2" customWidth="1"/>
    <col min="11538" max="11538" width="11.453125" style="2" bestFit="1" customWidth="1"/>
    <col min="11539" max="11539" width="1.453125" style="2" customWidth="1"/>
    <col min="11540" max="11540" width="12.54296875" style="2" bestFit="1" customWidth="1"/>
    <col min="11541" max="11541" width="1.453125" style="2" customWidth="1"/>
    <col min="11542" max="11768" width="9.453125" style="2" customWidth="1"/>
    <col min="11769" max="11769" width="65.453125" style="2" customWidth="1"/>
    <col min="11770" max="11770" width="8.453125" style="2" customWidth="1"/>
    <col min="11771" max="11771" width="1.453125" style="2" customWidth="1"/>
    <col min="11772" max="11772" width="10.54296875" style="2" customWidth="1"/>
    <col min="11773" max="11773" width="1.453125" style="2" customWidth="1"/>
    <col min="11774" max="11774" width="13.54296875" style="2" customWidth="1"/>
    <col min="11775" max="11776" width="1" style="2"/>
    <col min="11777" max="11777" width="51.54296875" style="2" customWidth="1"/>
    <col min="11778" max="11778" width="8.453125" style="2" customWidth="1"/>
    <col min="11779" max="11779" width="0.54296875" style="2" customWidth="1"/>
    <col min="11780" max="11780" width="10.453125" style="2" customWidth="1"/>
    <col min="11781" max="11781" width="0.54296875" style="2" customWidth="1"/>
    <col min="11782" max="11782" width="12.453125" style="2" customWidth="1"/>
    <col min="11783" max="11783" width="0.54296875" style="2" customWidth="1"/>
    <col min="11784" max="11784" width="12.54296875" style="2" customWidth="1"/>
    <col min="11785" max="11785" width="0.54296875" style="2" customWidth="1"/>
    <col min="11786" max="11786" width="11.453125" style="2" customWidth="1"/>
    <col min="11787" max="11787" width="0.54296875" style="2" customWidth="1"/>
    <col min="11788" max="11788" width="10.54296875" style="2" customWidth="1"/>
    <col min="11789" max="11789" width="0.54296875" style="2" customWidth="1"/>
    <col min="11790" max="11790" width="11.54296875" style="2" customWidth="1"/>
    <col min="11791" max="11791" width="13.54296875" style="2" customWidth="1"/>
    <col min="11792" max="11792" width="12.54296875" style="2" bestFit="1" customWidth="1"/>
    <col min="11793" max="11793" width="1.453125" style="2" customWidth="1"/>
    <col min="11794" max="11794" width="11.453125" style="2" bestFit="1" customWidth="1"/>
    <col min="11795" max="11795" width="1.453125" style="2" customWidth="1"/>
    <col min="11796" max="11796" width="12.54296875" style="2" bestFit="1" customWidth="1"/>
    <col min="11797" max="11797" width="1.453125" style="2" customWidth="1"/>
    <col min="11798" max="12024" width="9.453125" style="2" customWidth="1"/>
    <col min="12025" max="12025" width="65.453125" style="2" customWidth="1"/>
    <col min="12026" max="12026" width="8.453125" style="2" customWidth="1"/>
    <col min="12027" max="12027" width="1.453125" style="2" customWidth="1"/>
    <col min="12028" max="12028" width="10.54296875" style="2" customWidth="1"/>
    <col min="12029" max="12029" width="1.453125" style="2" customWidth="1"/>
    <col min="12030" max="12030" width="13.54296875" style="2" customWidth="1"/>
    <col min="12031" max="12032" width="1" style="2"/>
    <col min="12033" max="12033" width="51.54296875" style="2" customWidth="1"/>
    <col min="12034" max="12034" width="8.453125" style="2" customWidth="1"/>
    <col min="12035" max="12035" width="0.54296875" style="2" customWidth="1"/>
    <col min="12036" max="12036" width="10.453125" style="2" customWidth="1"/>
    <col min="12037" max="12037" width="0.54296875" style="2" customWidth="1"/>
    <col min="12038" max="12038" width="12.453125" style="2" customWidth="1"/>
    <col min="12039" max="12039" width="0.54296875" style="2" customWidth="1"/>
    <col min="12040" max="12040" width="12.54296875" style="2" customWidth="1"/>
    <col min="12041" max="12041" width="0.54296875" style="2" customWidth="1"/>
    <col min="12042" max="12042" width="11.453125" style="2" customWidth="1"/>
    <col min="12043" max="12043" width="0.54296875" style="2" customWidth="1"/>
    <col min="12044" max="12044" width="10.54296875" style="2" customWidth="1"/>
    <col min="12045" max="12045" width="0.54296875" style="2" customWidth="1"/>
    <col min="12046" max="12046" width="11.54296875" style="2" customWidth="1"/>
    <col min="12047" max="12047" width="13.54296875" style="2" customWidth="1"/>
    <col min="12048" max="12048" width="12.54296875" style="2" bestFit="1" customWidth="1"/>
    <col min="12049" max="12049" width="1.453125" style="2" customWidth="1"/>
    <col min="12050" max="12050" width="11.453125" style="2" bestFit="1" customWidth="1"/>
    <col min="12051" max="12051" width="1.453125" style="2" customWidth="1"/>
    <col min="12052" max="12052" width="12.54296875" style="2" bestFit="1" customWidth="1"/>
    <col min="12053" max="12053" width="1.453125" style="2" customWidth="1"/>
    <col min="12054" max="12280" width="9.453125" style="2" customWidth="1"/>
    <col min="12281" max="12281" width="65.453125" style="2" customWidth="1"/>
    <col min="12282" max="12282" width="8.453125" style="2" customWidth="1"/>
    <col min="12283" max="12283" width="1.453125" style="2" customWidth="1"/>
    <col min="12284" max="12284" width="10.54296875" style="2" customWidth="1"/>
    <col min="12285" max="12285" width="1.453125" style="2" customWidth="1"/>
    <col min="12286" max="12286" width="13.54296875" style="2" customWidth="1"/>
    <col min="12287" max="12288" width="1" style="2"/>
    <col min="12289" max="12289" width="51.54296875" style="2" customWidth="1"/>
    <col min="12290" max="12290" width="8.453125" style="2" customWidth="1"/>
    <col min="12291" max="12291" width="0.54296875" style="2" customWidth="1"/>
    <col min="12292" max="12292" width="10.453125" style="2" customWidth="1"/>
    <col min="12293" max="12293" width="0.54296875" style="2" customWidth="1"/>
    <col min="12294" max="12294" width="12.453125" style="2" customWidth="1"/>
    <col min="12295" max="12295" width="0.54296875" style="2" customWidth="1"/>
    <col min="12296" max="12296" width="12.54296875" style="2" customWidth="1"/>
    <col min="12297" max="12297" width="0.54296875" style="2" customWidth="1"/>
    <col min="12298" max="12298" width="11.453125" style="2" customWidth="1"/>
    <col min="12299" max="12299" width="0.54296875" style="2" customWidth="1"/>
    <col min="12300" max="12300" width="10.54296875" style="2" customWidth="1"/>
    <col min="12301" max="12301" width="0.54296875" style="2" customWidth="1"/>
    <col min="12302" max="12302" width="11.54296875" style="2" customWidth="1"/>
    <col min="12303" max="12303" width="13.54296875" style="2" customWidth="1"/>
    <col min="12304" max="12304" width="12.54296875" style="2" bestFit="1" customWidth="1"/>
    <col min="12305" max="12305" width="1.453125" style="2" customWidth="1"/>
    <col min="12306" max="12306" width="11.453125" style="2" bestFit="1" customWidth="1"/>
    <col min="12307" max="12307" width="1.453125" style="2" customWidth="1"/>
    <col min="12308" max="12308" width="12.54296875" style="2" bestFit="1" customWidth="1"/>
    <col min="12309" max="12309" width="1.453125" style="2" customWidth="1"/>
    <col min="12310" max="12536" width="9.453125" style="2" customWidth="1"/>
    <col min="12537" max="12537" width="65.453125" style="2" customWidth="1"/>
    <col min="12538" max="12538" width="8.453125" style="2" customWidth="1"/>
    <col min="12539" max="12539" width="1.453125" style="2" customWidth="1"/>
    <col min="12540" max="12540" width="10.54296875" style="2" customWidth="1"/>
    <col min="12541" max="12541" width="1.453125" style="2" customWidth="1"/>
    <col min="12542" max="12542" width="13.54296875" style="2" customWidth="1"/>
    <col min="12543" max="12544" width="1" style="2"/>
    <col min="12545" max="12545" width="51.54296875" style="2" customWidth="1"/>
    <col min="12546" max="12546" width="8.453125" style="2" customWidth="1"/>
    <col min="12547" max="12547" width="0.54296875" style="2" customWidth="1"/>
    <col min="12548" max="12548" width="10.453125" style="2" customWidth="1"/>
    <col min="12549" max="12549" width="0.54296875" style="2" customWidth="1"/>
    <col min="12550" max="12550" width="12.453125" style="2" customWidth="1"/>
    <col min="12551" max="12551" width="0.54296875" style="2" customWidth="1"/>
    <col min="12552" max="12552" width="12.54296875" style="2" customWidth="1"/>
    <col min="12553" max="12553" width="0.54296875" style="2" customWidth="1"/>
    <col min="12554" max="12554" width="11.453125" style="2" customWidth="1"/>
    <col min="12555" max="12555" width="0.54296875" style="2" customWidth="1"/>
    <col min="12556" max="12556" width="10.54296875" style="2" customWidth="1"/>
    <col min="12557" max="12557" width="0.54296875" style="2" customWidth="1"/>
    <col min="12558" max="12558" width="11.54296875" style="2" customWidth="1"/>
    <col min="12559" max="12559" width="13.54296875" style="2" customWidth="1"/>
    <col min="12560" max="12560" width="12.54296875" style="2" bestFit="1" customWidth="1"/>
    <col min="12561" max="12561" width="1.453125" style="2" customWidth="1"/>
    <col min="12562" max="12562" width="11.453125" style="2" bestFit="1" customWidth="1"/>
    <col min="12563" max="12563" width="1.453125" style="2" customWidth="1"/>
    <col min="12564" max="12564" width="12.54296875" style="2" bestFit="1" customWidth="1"/>
    <col min="12565" max="12565" width="1.453125" style="2" customWidth="1"/>
    <col min="12566" max="12792" width="9.453125" style="2" customWidth="1"/>
    <col min="12793" max="12793" width="65.453125" style="2" customWidth="1"/>
    <col min="12794" max="12794" width="8.453125" style="2" customWidth="1"/>
    <col min="12795" max="12795" width="1.453125" style="2" customWidth="1"/>
    <col min="12796" max="12796" width="10.54296875" style="2" customWidth="1"/>
    <col min="12797" max="12797" width="1.453125" style="2" customWidth="1"/>
    <col min="12798" max="12798" width="13.54296875" style="2" customWidth="1"/>
    <col min="12799" max="12800" width="1" style="2"/>
    <col min="12801" max="12801" width="51.54296875" style="2" customWidth="1"/>
    <col min="12802" max="12802" width="8.453125" style="2" customWidth="1"/>
    <col min="12803" max="12803" width="0.54296875" style="2" customWidth="1"/>
    <col min="12804" max="12804" width="10.453125" style="2" customWidth="1"/>
    <col min="12805" max="12805" width="0.54296875" style="2" customWidth="1"/>
    <col min="12806" max="12806" width="12.453125" style="2" customWidth="1"/>
    <col min="12807" max="12807" width="0.54296875" style="2" customWidth="1"/>
    <col min="12808" max="12808" width="12.54296875" style="2" customWidth="1"/>
    <col min="12809" max="12809" width="0.54296875" style="2" customWidth="1"/>
    <col min="12810" max="12810" width="11.453125" style="2" customWidth="1"/>
    <col min="12811" max="12811" width="0.54296875" style="2" customWidth="1"/>
    <col min="12812" max="12812" width="10.54296875" style="2" customWidth="1"/>
    <col min="12813" max="12813" width="0.54296875" style="2" customWidth="1"/>
    <col min="12814" max="12814" width="11.54296875" style="2" customWidth="1"/>
    <col min="12815" max="12815" width="13.54296875" style="2" customWidth="1"/>
    <col min="12816" max="12816" width="12.54296875" style="2" bestFit="1" customWidth="1"/>
    <col min="12817" max="12817" width="1.453125" style="2" customWidth="1"/>
    <col min="12818" max="12818" width="11.453125" style="2" bestFit="1" customWidth="1"/>
    <col min="12819" max="12819" width="1.453125" style="2" customWidth="1"/>
    <col min="12820" max="12820" width="12.54296875" style="2" bestFit="1" customWidth="1"/>
    <col min="12821" max="12821" width="1.453125" style="2" customWidth="1"/>
    <col min="12822" max="13048" width="9.453125" style="2" customWidth="1"/>
    <col min="13049" max="13049" width="65.453125" style="2" customWidth="1"/>
    <col min="13050" max="13050" width="8.453125" style="2" customWidth="1"/>
    <col min="13051" max="13051" width="1.453125" style="2" customWidth="1"/>
    <col min="13052" max="13052" width="10.54296875" style="2" customWidth="1"/>
    <col min="13053" max="13053" width="1.453125" style="2" customWidth="1"/>
    <col min="13054" max="13054" width="13.54296875" style="2" customWidth="1"/>
    <col min="13055" max="13056" width="1" style="2"/>
    <col min="13057" max="13057" width="51.54296875" style="2" customWidth="1"/>
    <col min="13058" max="13058" width="8.453125" style="2" customWidth="1"/>
    <col min="13059" max="13059" width="0.54296875" style="2" customWidth="1"/>
    <col min="13060" max="13060" width="10.453125" style="2" customWidth="1"/>
    <col min="13061" max="13061" width="0.54296875" style="2" customWidth="1"/>
    <col min="13062" max="13062" width="12.453125" style="2" customWidth="1"/>
    <col min="13063" max="13063" width="0.54296875" style="2" customWidth="1"/>
    <col min="13064" max="13064" width="12.54296875" style="2" customWidth="1"/>
    <col min="13065" max="13065" width="0.54296875" style="2" customWidth="1"/>
    <col min="13066" max="13066" width="11.453125" style="2" customWidth="1"/>
    <col min="13067" max="13067" width="0.54296875" style="2" customWidth="1"/>
    <col min="13068" max="13068" width="10.54296875" style="2" customWidth="1"/>
    <col min="13069" max="13069" width="0.54296875" style="2" customWidth="1"/>
    <col min="13070" max="13070" width="11.54296875" style="2" customWidth="1"/>
    <col min="13071" max="13071" width="13.54296875" style="2" customWidth="1"/>
    <col min="13072" max="13072" width="12.54296875" style="2" bestFit="1" customWidth="1"/>
    <col min="13073" max="13073" width="1.453125" style="2" customWidth="1"/>
    <col min="13074" max="13074" width="11.453125" style="2" bestFit="1" customWidth="1"/>
    <col min="13075" max="13075" width="1.453125" style="2" customWidth="1"/>
    <col min="13076" max="13076" width="12.54296875" style="2" bestFit="1" customWidth="1"/>
    <col min="13077" max="13077" width="1.453125" style="2" customWidth="1"/>
    <col min="13078" max="13304" width="9.453125" style="2" customWidth="1"/>
    <col min="13305" max="13305" width="65.453125" style="2" customWidth="1"/>
    <col min="13306" max="13306" width="8.453125" style="2" customWidth="1"/>
    <col min="13307" max="13307" width="1.453125" style="2" customWidth="1"/>
    <col min="13308" max="13308" width="10.54296875" style="2" customWidth="1"/>
    <col min="13309" max="13309" width="1.453125" style="2" customWidth="1"/>
    <col min="13310" max="13310" width="13.54296875" style="2" customWidth="1"/>
    <col min="13311" max="13312" width="1" style="2"/>
    <col min="13313" max="13313" width="51.54296875" style="2" customWidth="1"/>
    <col min="13314" max="13314" width="8.453125" style="2" customWidth="1"/>
    <col min="13315" max="13315" width="0.54296875" style="2" customWidth="1"/>
    <col min="13316" max="13316" width="10.453125" style="2" customWidth="1"/>
    <col min="13317" max="13317" width="0.54296875" style="2" customWidth="1"/>
    <col min="13318" max="13318" width="12.453125" style="2" customWidth="1"/>
    <col min="13319" max="13319" width="0.54296875" style="2" customWidth="1"/>
    <col min="13320" max="13320" width="12.54296875" style="2" customWidth="1"/>
    <col min="13321" max="13321" width="0.54296875" style="2" customWidth="1"/>
    <col min="13322" max="13322" width="11.453125" style="2" customWidth="1"/>
    <col min="13323" max="13323" width="0.54296875" style="2" customWidth="1"/>
    <col min="13324" max="13324" width="10.54296875" style="2" customWidth="1"/>
    <col min="13325" max="13325" width="0.54296875" style="2" customWidth="1"/>
    <col min="13326" max="13326" width="11.54296875" style="2" customWidth="1"/>
    <col min="13327" max="13327" width="13.54296875" style="2" customWidth="1"/>
    <col min="13328" max="13328" width="12.54296875" style="2" bestFit="1" customWidth="1"/>
    <col min="13329" max="13329" width="1.453125" style="2" customWidth="1"/>
    <col min="13330" max="13330" width="11.453125" style="2" bestFit="1" customWidth="1"/>
    <col min="13331" max="13331" width="1.453125" style="2" customWidth="1"/>
    <col min="13332" max="13332" width="12.54296875" style="2" bestFit="1" customWidth="1"/>
    <col min="13333" max="13333" width="1.453125" style="2" customWidth="1"/>
    <col min="13334" max="13560" width="9.453125" style="2" customWidth="1"/>
    <col min="13561" max="13561" width="65.453125" style="2" customWidth="1"/>
    <col min="13562" max="13562" width="8.453125" style="2" customWidth="1"/>
    <col min="13563" max="13563" width="1.453125" style="2" customWidth="1"/>
    <col min="13564" max="13564" width="10.54296875" style="2" customWidth="1"/>
    <col min="13565" max="13565" width="1.453125" style="2" customWidth="1"/>
    <col min="13566" max="13566" width="13.54296875" style="2" customWidth="1"/>
    <col min="13567" max="13568" width="1" style="2"/>
    <col min="13569" max="13569" width="51.54296875" style="2" customWidth="1"/>
    <col min="13570" max="13570" width="8.453125" style="2" customWidth="1"/>
    <col min="13571" max="13571" width="0.54296875" style="2" customWidth="1"/>
    <col min="13572" max="13572" width="10.453125" style="2" customWidth="1"/>
    <col min="13573" max="13573" width="0.54296875" style="2" customWidth="1"/>
    <col min="13574" max="13574" width="12.453125" style="2" customWidth="1"/>
    <col min="13575" max="13575" width="0.54296875" style="2" customWidth="1"/>
    <col min="13576" max="13576" width="12.54296875" style="2" customWidth="1"/>
    <col min="13577" max="13577" width="0.54296875" style="2" customWidth="1"/>
    <col min="13578" max="13578" width="11.453125" style="2" customWidth="1"/>
    <col min="13579" max="13579" width="0.54296875" style="2" customWidth="1"/>
    <col min="13580" max="13580" width="10.54296875" style="2" customWidth="1"/>
    <col min="13581" max="13581" width="0.54296875" style="2" customWidth="1"/>
    <col min="13582" max="13582" width="11.54296875" style="2" customWidth="1"/>
    <col min="13583" max="13583" width="13.54296875" style="2" customWidth="1"/>
    <col min="13584" max="13584" width="12.54296875" style="2" bestFit="1" customWidth="1"/>
    <col min="13585" max="13585" width="1.453125" style="2" customWidth="1"/>
    <col min="13586" max="13586" width="11.453125" style="2" bestFit="1" customWidth="1"/>
    <col min="13587" max="13587" width="1.453125" style="2" customWidth="1"/>
    <col min="13588" max="13588" width="12.54296875" style="2" bestFit="1" customWidth="1"/>
    <col min="13589" max="13589" width="1.453125" style="2" customWidth="1"/>
    <col min="13590" max="13816" width="9.453125" style="2" customWidth="1"/>
    <col min="13817" max="13817" width="65.453125" style="2" customWidth="1"/>
    <col min="13818" max="13818" width="8.453125" style="2" customWidth="1"/>
    <col min="13819" max="13819" width="1.453125" style="2" customWidth="1"/>
    <col min="13820" max="13820" width="10.54296875" style="2" customWidth="1"/>
    <col min="13821" max="13821" width="1.453125" style="2" customWidth="1"/>
    <col min="13822" max="13822" width="13.54296875" style="2" customWidth="1"/>
    <col min="13823" max="13824" width="1" style="2"/>
    <col min="13825" max="13825" width="51.54296875" style="2" customWidth="1"/>
    <col min="13826" max="13826" width="8.453125" style="2" customWidth="1"/>
    <col min="13827" max="13827" width="0.54296875" style="2" customWidth="1"/>
    <col min="13828" max="13828" width="10.453125" style="2" customWidth="1"/>
    <col min="13829" max="13829" width="0.54296875" style="2" customWidth="1"/>
    <col min="13830" max="13830" width="12.453125" style="2" customWidth="1"/>
    <col min="13831" max="13831" width="0.54296875" style="2" customWidth="1"/>
    <col min="13832" max="13832" width="12.54296875" style="2" customWidth="1"/>
    <col min="13833" max="13833" width="0.54296875" style="2" customWidth="1"/>
    <col min="13834" max="13834" width="11.453125" style="2" customWidth="1"/>
    <col min="13835" max="13835" width="0.54296875" style="2" customWidth="1"/>
    <col min="13836" max="13836" width="10.54296875" style="2" customWidth="1"/>
    <col min="13837" max="13837" width="0.54296875" style="2" customWidth="1"/>
    <col min="13838" max="13838" width="11.54296875" style="2" customWidth="1"/>
    <col min="13839" max="13839" width="13.54296875" style="2" customWidth="1"/>
    <col min="13840" max="13840" width="12.54296875" style="2" bestFit="1" customWidth="1"/>
    <col min="13841" max="13841" width="1.453125" style="2" customWidth="1"/>
    <col min="13842" max="13842" width="11.453125" style="2" bestFit="1" customWidth="1"/>
    <col min="13843" max="13843" width="1.453125" style="2" customWidth="1"/>
    <col min="13844" max="13844" width="12.54296875" style="2" bestFit="1" customWidth="1"/>
    <col min="13845" max="13845" width="1.453125" style="2" customWidth="1"/>
    <col min="13846" max="14072" width="9.453125" style="2" customWidth="1"/>
    <col min="14073" max="14073" width="65.453125" style="2" customWidth="1"/>
    <col min="14074" max="14074" width="8.453125" style="2" customWidth="1"/>
    <col min="14075" max="14075" width="1.453125" style="2" customWidth="1"/>
    <col min="14076" max="14076" width="10.54296875" style="2" customWidth="1"/>
    <col min="14077" max="14077" width="1.453125" style="2" customWidth="1"/>
    <col min="14078" max="14078" width="13.54296875" style="2" customWidth="1"/>
    <col min="14079" max="14080" width="1" style="2"/>
    <col min="14081" max="14081" width="51.54296875" style="2" customWidth="1"/>
    <col min="14082" max="14082" width="8.453125" style="2" customWidth="1"/>
    <col min="14083" max="14083" width="0.54296875" style="2" customWidth="1"/>
    <col min="14084" max="14084" width="10.453125" style="2" customWidth="1"/>
    <col min="14085" max="14085" width="0.54296875" style="2" customWidth="1"/>
    <col min="14086" max="14086" width="12.453125" style="2" customWidth="1"/>
    <col min="14087" max="14087" width="0.54296875" style="2" customWidth="1"/>
    <col min="14088" max="14088" width="12.54296875" style="2" customWidth="1"/>
    <col min="14089" max="14089" width="0.54296875" style="2" customWidth="1"/>
    <col min="14090" max="14090" width="11.453125" style="2" customWidth="1"/>
    <col min="14091" max="14091" width="0.54296875" style="2" customWidth="1"/>
    <col min="14092" max="14092" width="10.54296875" style="2" customWidth="1"/>
    <col min="14093" max="14093" width="0.54296875" style="2" customWidth="1"/>
    <col min="14094" max="14094" width="11.54296875" style="2" customWidth="1"/>
    <col min="14095" max="14095" width="13.54296875" style="2" customWidth="1"/>
    <col min="14096" max="14096" width="12.54296875" style="2" bestFit="1" customWidth="1"/>
    <col min="14097" max="14097" width="1.453125" style="2" customWidth="1"/>
    <col min="14098" max="14098" width="11.453125" style="2" bestFit="1" customWidth="1"/>
    <col min="14099" max="14099" width="1.453125" style="2" customWidth="1"/>
    <col min="14100" max="14100" width="12.54296875" style="2" bestFit="1" customWidth="1"/>
    <col min="14101" max="14101" width="1.453125" style="2" customWidth="1"/>
    <col min="14102" max="14328" width="9.453125" style="2" customWidth="1"/>
    <col min="14329" max="14329" width="65.453125" style="2" customWidth="1"/>
    <col min="14330" max="14330" width="8.453125" style="2" customWidth="1"/>
    <col min="14331" max="14331" width="1.453125" style="2" customWidth="1"/>
    <col min="14332" max="14332" width="10.54296875" style="2" customWidth="1"/>
    <col min="14333" max="14333" width="1.453125" style="2" customWidth="1"/>
    <col min="14334" max="14334" width="13.54296875" style="2" customWidth="1"/>
    <col min="14335" max="14336" width="1" style="2"/>
    <col min="14337" max="14337" width="51.54296875" style="2" customWidth="1"/>
    <col min="14338" max="14338" width="8.453125" style="2" customWidth="1"/>
    <col min="14339" max="14339" width="0.54296875" style="2" customWidth="1"/>
    <col min="14340" max="14340" width="10.453125" style="2" customWidth="1"/>
    <col min="14341" max="14341" width="0.54296875" style="2" customWidth="1"/>
    <col min="14342" max="14342" width="12.453125" style="2" customWidth="1"/>
    <col min="14343" max="14343" width="0.54296875" style="2" customWidth="1"/>
    <col min="14344" max="14344" width="12.54296875" style="2" customWidth="1"/>
    <col min="14345" max="14345" width="0.54296875" style="2" customWidth="1"/>
    <col min="14346" max="14346" width="11.453125" style="2" customWidth="1"/>
    <col min="14347" max="14347" width="0.54296875" style="2" customWidth="1"/>
    <col min="14348" max="14348" width="10.54296875" style="2" customWidth="1"/>
    <col min="14349" max="14349" width="0.54296875" style="2" customWidth="1"/>
    <col min="14350" max="14350" width="11.54296875" style="2" customWidth="1"/>
    <col min="14351" max="14351" width="13.54296875" style="2" customWidth="1"/>
    <col min="14352" max="14352" width="12.54296875" style="2" bestFit="1" customWidth="1"/>
    <col min="14353" max="14353" width="1.453125" style="2" customWidth="1"/>
    <col min="14354" max="14354" width="11.453125" style="2" bestFit="1" customWidth="1"/>
    <col min="14355" max="14355" width="1.453125" style="2" customWidth="1"/>
    <col min="14356" max="14356" width="12.54296875" style="2" bestFit="1" customWidth="1"/>
    <col min="14357" max="14357" width="1.453125" style="2" customWidth="1"/>
    <col min="14358" max="14584" width="9.453125" style="2" customWidth="1"/>
    <col min="14585" max="14585" width="65.453125" style="2" customWidth="1"/>
    <col min="14586" max="14586" width="8.453125" style="2" customWidth="1"/>
    <col min="14587" max="14587" width="1.453125" style="2" customWidth="1"/>
    <col min="14588" max="14588" width="10.54296875" style="2" customWidth="1"/>
    <col min="14589" max="14589" width="1.453125" style="2" customWidth="1"/>
    <col min="14590" max="14590" width="13.54296875" style="2" customWidth="1"/>
    <col min="14591" max="14592" width="1" style="2"/>
    <col min="14593" max="14593" width="51.54296875" style="2" customWidth="1"/>
    <col min="14594" max="14594" width="8.453125" style="2" customWidth="1"/>
    <col min="14595" max="14595" width="0.54296875" style="2" customWidth="1"/>
    <col min="14596" max="14596" width="10.453125" style="2" customWidth="1"/>
    <col min="14597" max="14597" width="0.54296875" style="2" customWidth="1"/>
    <col min="14598" max="14598" width="12.453125" style="2" customWidth="1"/>
    <col min="14599" max="14599" width="0.54296875" style="2" customWidth="1"/>
    <col min="14600" max="14600" width="12.54296875" style="2" customWidth="1"/>
    <col min="14601" max="14601" width="0.54296875" style="2" customWidth="1"/>
    <col min="14602" max="14602" width="11.453125" style="2" customWidth="1"/>
    <col min="14603" max="14603" width="0.54296875" style="2" customWidth="1"/>
    <col min="14604" max="14604" width="10.54296875" style="2" customWidth="1"/>
    <col min="14605" max="14605" width="0.54296875" style="2" customWidth="1"/>
    <col min="14606" max="14606" width="11.54296875" style="2" customWidth="1"/>
    <col min="14607" max="14607" width="13.54296875" style="2" customWidth="1"/>
    <col min="14608" max="14608" width="12.54296875" style="2" bestFit="1" customWidth="1"/>
    <col min="14609" max="14609" width="1.453125" style="2" customWidth="1"/>
    <col min="14610" max="14610" width="11.453125" style="2" bestFit="1" customWidth="1"/>
    <col min="14611" max="14611" width="1.453125" style="2" customWidth="1"/>
    <col min="14612" max="14612" width="12.54296875" style="2" bestFit="1" customWidth="1"/>
    <col min="14613" max="14613" width="1.453125" style="2" customWidth="1"/>
    <col min="14614" max="14840" width="9.453125" style="2" customWidth="1"/>
    <col min="14841" max="14841" width="65.453125" style="2" customWidth="1"/>
    <col min="14842" max="14842" width="8.453125" style="2" customWidth="1"/>
    <col min="14843" max="14843" width="1.453125" style="2" customWidth="1"/>
    <col min="14844" max="14844" width="10.54296875" style="2" customWidth="1"/>
    <col min="14845" max="14845" width="1.453125" style="2" customWidth="1"/>
    <col min="14846" max="14846" width="13.54296875" style="2" customWidth="1"/>
    <col min="14847" max="14848" width="1" style="2"/>
    <col min="14849" max="14849" width="51.54296875" style="2" customWidth="1"/>
    <col min="14850" max="14850" width="8.453125" style="2" customWidth="1"/>
    <col min="14851" max="14851" width="0.54296875" style="2" customWidth="1"/>
    <col min="14852" max="14852" width="10.453125" style="2" customWidth="1"/>
    <col min="14853" max="14853" width="0.54296875" style="2" customWidth="1"/>
    <col min="14854" max="14854" width="12.453125" style="2" customWidth="1"/>
    <col min="14855" max="14855" width="0.54296875" style="2" customWidth="1"/>
    <col min="14856" max="14856" width="12.54296875" style="2" customWidth="1"/>
    <col min="14857" max="14857" width="0.54296875" style="2" customWidth="1"/>
    <col min="14858" max="14858" width="11.453125" style="2" customWidth="1"/>
    <col min="14859" max="14859" width="0.54296875" style="2" customWidth="1"/>
    <col min="14860" max="14860" width="10.54296875" style="2" customWidth="1"/>
    <col min="14861" max="14861" width="0.54296875" style="2" customWidth="1"/>
    <col min="14862" max="14862" width="11.54296875" style="2" customWidth="1"/>
    <col min="14863" max="14863" width="13.54296875" style="2" customWidth="1"/>
    <col min="14864" max="14864" width="12.54296875" style="2" bestFit="1" customWidth="1"/>
    <col min="14865" max="14865" width="1.453125" style="2" customWidth="1"/>
    <col min="14866" max="14866" width="11.453125" style="2" bestFit="1" customWidth="1"/>
    <col min="14867" max="14867" width="1.453125" style="2" customWidth="1"/>
    <col min="14868" max="14868" width="12.54296875" style="2" bestFit="1" customWidth="1"/>
    <col min="14869" max="14869" width="1.453125" style="2" customWidth="1"/>
    <col min="14870" max="15096" width="9.453125" style="2" customWidth="1"/>
    <col min="15097" max="15097" width="65.453125" style="2" customWidth="1"/>
    <col min="15098" max="15098" width="8.453125" style="2" customWidth="1"/>
    <col min="15099" max="15099" width="1.453125" style="2" customWidth="1"/>
    <col min="15100" max="15100" width="10.54296875" style="2" customWidth="1"/>
    <col min="15101" max="15101" width="1.453125" style="2" customWidth="1"/>
    <col min="15102" max="15102" width="13.54296875" style="2" customWidth="1"/>
    <col min="15103" max="15104" width="1" style="2"/>
    <col min="15105" max="15105" width="51.54296875" style="2" customWidth="1"/>
    <col min="15106" max="15106" width="8.453125" style="2" customWidth="1"/>
    <col min="15107" max="15107" width="0.54296875" style="2" customWidth="1"/>
    <col min="15108" max="15108" width="10.453125" style="2" customWidth="1"/>
    <col min="15109" max="15109" width="0.54296875" style="2" customWidth="1"/>
    <col min="15110" max="15110" width="12.453125" style="2" customWidth="1"/>
    <col min="15111" max="15111" width="0.54296875" style="2" customWidth="1"/>
    <col min="15112" max="15112" width="12.54296875" style="2" customWidth="1"/>
    <col min="15113" max="15113" width="0.54296875" style="2" customWidth="1"/>
    <col min="15114" max="15114" width="11.453125" style="2" customWidth="1"/>
    <col min="15115" max="15115" width="0.54296875" style="2" customWidth="1"/>
    <col min="15116" max="15116" width="10.54296875" style="2" customWidth="1"/>
    <col min="15117" max="15117" width="0.54296875" style="2" customWidth="1"/>
    <col min="15118" max="15118" width="11.54296875" style="2" customWidth="1"/>
    <col min="15119" max="15119" width="13.54296875" style="2" customWidth="1"/>
    <col min="15120" max="15120" width="12.54296875" style="2" bestFit="1" customWidth="1"/>
    <col min="15121" max="15121" width="1.453125" style="2" customWidth="1"/>
    <col min="15122" max="15122" width="11.453125" style="2" bestFit="1" customWidth="1"/>
    <col min="15123" max="15123" width="1.453125" style="2" customWidth="1"/>
    <col min="15124" max="15124" width="12.54296875" style="2" bestFit="1" customWidth="1"/>
    <col min="15125" max="15125" width="1.453125" style="2" customWidth="1"/>
    <col min="15126" max="15352" width="9.453125" style="2" customWidth="1"/>
    <col min="15353" max="15353" width="65.453125" style="2" customWidth="1"/>
    <col min="15354" max="15354" width="8.453125" style="2" customWidth="1"/>
    <col min="15355" max="15355" width="1.453125" style="2" customWidth="1"/>
    <col min="15356" max="15356" width="10.54296875" style="2" customWidth="1"/>
    <col min="15357" max="15357" width="1.453125" style="2" customWidth="1"/>
    <col min="15358" max="15358" width="13.54296875" style="2" customWidth="1"/>
    <col min="15359" max="15360" width="1" style="2"/>
    <col min="15361" max="15361" width="51.54296875" style="2" customWidth="1"/>
    <col min="15362" max="15362" width="8.453125" style="2" customWidth="1"/>
    <col min="15363" max="15363" width="0.54296875" style="2" customWidth="1"/>
    <col min="15364" max="15364" width="10.453125" style="2" customWidth="1"/>
    <col min="15365" max="15365" width="0.54296875" style="2" customWidth="1"/>
    <col min="15366" max="15366" width="12.453125" style="2" customWidth="1"/>
    <col min="15367" max="15367" width="0.54296875" style="2" customWidth="1"/>
    <col min="15368" max="15368" width="12.54296875" style="2" customWidth="1"/>
    <col min="15369" max="15369" width="0.54296875" style="2" customWidth="1"/>
    <col min="15370" max="15370" width="11.453125" style="2" customWidth="1"/>
    <col min="15371" max="15371" width="0.54296875" style="2" customWidth="1"/>
    <col min="15372" max="15372" width="10.54296875" style="2" customWidth="1"/>
    <col min="15373" max="15373" width="0.54296875" style="2" customWidth="1"/>
    <col min="15374" max="15374" width="11.54296875" style="2" customWidth="1"/>
    <col min="15375" max="15375" width="13.54296875" style="2" customWidth="1"/>
    <col min="15376" max="15376" width="12.54296875" style="2" bestFit="1" customWidth="1"/>
    <col min="15377" max="15377" width="1.453125" style="2" customWidth="1"/>
    <col min="15378" max="15378" width="11.453125" style="2" bestFit="1" customWidth="1"/>
    <col min="15379" max="15379" width="1.453125" style="2" customWidth="1"/>
    <col min="15380" max="15380" width="12.54296875" style="2" bestFit="1" customWidth="1"/>
    <col min="15381" max="15381" width="1.453125" style="2" customWidth="1"/>
    <col min="15382" max="15608" width="9.453125" style="2" customWidth="1"/>
    <col min="15609" max="15609" width="65.453125" style="2" customWidth="1"/>
    <col min="15610" max="15610" width="8.453125" style="2" customWidth="1"/>
    <col min="15611" max="15611" width="1.453125" style="2" customWidth="1"/>
    <col min="15612" max="15612" width="10.54296875" style="2" customWidth="1"/>
    <col min="15613" max="15613" width="1.453125" style="2" customWidth="1"/>
    <col min="15614" max="15614" width="13.54296875" style="2" customWidth="1"/>
    <col min="15615" max="15616" width="1" style="2"/>
    <col min="15617" max="15617" width="51.54296875" style="2" customWidth="1"/>
    <col min="15618" max="15618" width="8.453125" style="2" customWidth="1"/>
    <col min="15619" max="15619" width="0.54296875" style="2" customWidth="1"/>
    <col min="15620" max="15620" width="10.453125" style="2" customWidth="1"/>
    <col min="15621" max="15621" width="0.54296875" style="2" customWidth="1"/>
    <col min="15622" max="15622" width="12.453125" style="2" customWidth="1"/>
    <col min="15623" max="15623" width="0.54296875" style="2" customWidth="1"/>
    <col min="15624" max="15624" width="12.54296875" style="2" customWidth="1"/>
    <col min="15625" max="15625" width="0.54296875" style="2" customWidth="1"/>
    <col min="15626" max="15626" width="11.453125" style="2" customWidth="1"/>
    <col min="15627" max="15627" width="0.54296875" style="2" customWidth="1"/>
    <col min="15628" max="15628" width="10.54296875" style="2" customWidth="1"/>
    <col min="15629" max="15629" width="0.54296875" style="2" customWidth="1"/>
    <col min="15630" max="15630" width="11.54296875" style="2" customWidth="1"/>
    <col min="15631" max="15631" width="13.54296875" style="2" customWidth="1"/>
    <col min="15632" max="15632" width="12.54296875" style="2" bestFit="1" customWidth="1"/>
    <col min="15633" max="15633" width="1.453125" style="2" customWidth="1"/>
    <col min="15634" max="15634" width="11.453125" style="2" bestFit="1" customWidth="1"/>
    <col min="15635" max="15635" width="1.453125" style="2" customWidth="1"/>
    <col min="15636" max="15636" width="12.54296875" style="2" bestFit="1" customWidth="1"/>
    <col min="15637" max="15637" width="1.453125" style="2" customWidth="1"/>
    <col min="15638" max="15864" width="9.453125" style="2" customWidth="1"/>
    <col min="15865" max="15865" width="65.453125" style="2" customWidth="1"/>
    <col min="15866" max="15866" width="8.453125" style="2" customWidth="1"/>
    <col min="15867" max="15867" width="1.453125" style="2" customWidth="1"/>
    <col min="15868" max="15868" width="10.54296875" style="2" customWidth="1"/>
    <col min="15869" max="15869" width="1.453125" style="2" customWidth="1"/>
    <col min="15870" max="15870" width="13.54296875" style="2" customWidth="1"/>
    <col min="15871" max="15872" width="1" style="2"/>
    <col min="15873" max="15873" width="51.54296875" style="2" customWidth="1"/>
    <col min="15874" max="15874" width="8.453125" style="2" customWidth="1"/>
    <col min="15875" max="15875" width="0.54296875" style="2" customWidth="1"/>
    <col min="15876" max="15876" width="10.453125" style="2" customWidth="1"/>
    <col min="15877" max="15877" width="0.54296875" style="2" customWidth="1"/>
    <col min="15878" max="15878" width="12.453125" style="2" customWidth="1"/>
    <col min="15879" max="15879" width="0.54296875" style="2" customWidth="1"/>
    <col min="15880" max="15880" width="12.54296875" style="2" customWidth="1"/>
    <col min="15881" max="15881" width="0.54296875" style="2" customWidth="1"/>
    <col min="15882" max="15882" width="11.453125" style="2" customWidth="1"/>
    <col min="15883" max="15883" width="0.54296875" style="2" customWidth="1"/>
    <col min="15884" max="15884" width="10.54296875" style="2" customWidth="1"/>
    <col min="15885" max="15885" width="0.54296875" style="2" customWidth="1"/>
    <col min="15886" max="15886" width="11.54296875" style="2" customWidth="1"/>
    <col min="15887" max="15887" width="13.54296875" style="2" customWidth="1"/>
    <col min="15888" max="15888" width="12.54296875" style="2" bestFit="1" customWidth="1"/>
    <col min="15889" max="15889" width="1.453125" style="2" customWidth="1"/>
    <col min="15890" max="15890" width="11.453125" style="2" bestFit="1" customWidth="1"/>
    <col min="15891" max="15891" width="1.453125" style="2" customWidth="1"/>
    <col min="15892" max="15892" width="12.54296875" style="2" bestFit="1" customWidth="1"/>
    <col min="15893" max="15893" width="1.453125" style="2" customWidth="1"/>
    <col min="15894" max="16120" width="9.453125" style="2" customWidth="1"/>
    <col min="16121" max="16121" width="65.453125" style="2" customWidth="1"/>
    <col min="16122" max="16122" width="8.453125" style="2" customWidth="1"/>
    <col min="16123" max="16123" width="1.453125" style="2" customWidth="1"/>
    <col min="16124" max="16124" width="10.54296875" style="2" customWidth="1"/>
    <col min="16125" max="16125" width="1.453125" style="2" customWidth="1"/>
    <col min="16126" max="16126" width="13.54296875" style="2" customWidth="1"/>
    <col min="16127" max="16128" width="1" style="2"/>
    <col min="16129" max="16129" width="51.54296875" style="2" customWidth="1"/>
    <col min="16130" max="16130" width="8.453125" style="2" customWidth="1"/>
    <col min="16131" max="16131" width="0.54296875" style="2" customWidth="1"/>
    <col min="16132" max="16132" width="10.453125" style="2" customWidth="1"/>
    <col min="16133" max="16133" width="0.54296875" style="2" customWidth="1"/>
    <col min="16134" max="16134" width="12.453125" style="2" customWidth="1"/>
    <col min="16135" max="16135" width="0.54296875" style="2" customWidth="1"/>
    <col min="16136" max="16136" width="12.54296875" style="2" customWidth="1"/>
    <col min="16137" max="16137" width="0.54296875" style="2" customWidth="1"/>
    <col min="16138" max="16138" width="11.453125" style="2" customWidth="1"/>
    <col min="16139" max="16139" width="0.54296875" style="2" customWidth="1"/>
    <col min="16140" max="16140" width="10.54296875" style="2" customWidth="1"/>
    <col min="16141" max="16141" width="0.54296875" style="2" customWidth="1"/>
    <col min="16142" max="16142" width="11.54296875" style="2" customWidth="1"/>
    <col min="16143" max="16143" width="13.54296875" style="2" customWidth="1"/>
    <col min="16144" max="16144" width="12.54296875" style="2" bestFit="1" customWidth="1"/>
    <col min="16145" max="16145" width="1.453125" style="2" customWidth="1"/>
    <col min="16146" max="16146" width="11.453125" style="2" bestFit="1" customWidth="1"/>
    <col min="16147" max="16147" width="1.453125" style="2" customWidth="1"/>
    <col min="16148" max="16148" width="12.54296875" style="2" bestFit="1" customWidth="1"/>
    <col min="16149" max="16149" width="1.453125" style="2" customWidth="1"/>
    <col min="16150" max="16376" width="9.453125" style="2" customWidth="1"/>
    <col min="16377" max="16377" width="65.453125" style="2" customWidth="1"/>
    <col min="16378" max="16378" width="8.453125" style="2" customWidth="1"/>
    <col min="16379" max="16379" width="1.453125" style="2" customWidth="1"/>
    <col min="16380" max="16380" width="10.54296875" style="2" customWidth="1"/>
    <col min="16381" max="16381" width="1.453125" style="2" customWidth="1"/>
    <col min="16382" max="16382" width="13.54296875" style="2" customWidth="1"/>
    <col min="16383" max="16384" width="1" style="2"/>
  </cols>
  <sheetData>
    <row r="1" spans="1:22" ht="22.5" customHeight="1">
      <c r="A1" s="1" t="s">
        <v>92</v>
      </c>
    </row>
    <row r="2" spans="1:22" ht="22.5" customHeight="1">
      <c r="A2" s="1" t="s">
        <v>79</v>
      </c>
    </row>
    <row r="3" spans="1:22" ht="9.65" customHeight="1">
      <c r="A3" s="1"/>
    </row>
    <row r="4" spans="1:22" ht="22" customHeight="1">
      <c r="D4" s="345" t="s">
        <v>31</v>
      </c>
      <c r="E4" s="345"/>
      <c r="F4" s="345"/>
      <c r="G4" s="345"/>
      <c r="H4" s="345"/>
      <c r="I4" s="345"/>
      <c r="J4" s="345"/>
      <c r="K4" s="345"/>
      <c r="L4" s="345"/>
      <c r="M4" s="345"/>
      <c r="N4" s="345"/>
      <c r="S4" s="2"/>
    </row>
    <row r="5" spans="1:22" s="19" customFormat="1" ht="22" customHeight="1">
      <c r="A5" s="5"/>
      <c r="B5" s="84"/>
      <c r="C5" s="84"/>
      <c r="D5" s="2"/>
      <c r="J5" s="346" t="s">
        <v>71</v>
      </c>
      <c r="K5" s="346"/>
      <c r="L5" s="346"/>
      <c r="P5" s="2"/>
      <c r="R5" s="2"/>
      <c r="T5" s="2"/>
      <c r="U5" s="2"/>
      <c r="V5" s="2"/>
    </row>
    <row r="6" spans="1:22" ht="22" customHeight="1">
      <c r="B6" s="79"/>
      <c r="C6" s="79"/>
      <c r="D6" s="95" t="s">
        <v>19</v>
      </c>
      <c r="F6" s="14"/>
      <c r="H6" s="95" t="s">
        <v>100</v>
      </c>
      <c r="K6" s="24"/>
      <c r="L6" s="25"/>
      <c r="M6" s="24"/>
    </row>
    <row r="7" spans="1:22" ht="22" customHeight="1">
      <c r="B7" s="79"/>
      <c r="C7" s="79"/>
      <c r="D7" s="95" t="s">
        <v>45</v>
      </c>
      <c r="E7" s="24"/>
      <c r="F7" s="78" t="s">
        <v>108</v>
      </c>
      <c r="G7" s="24"/>
      <c r="H7" s="95" t="s">
        <v>102</v>
      </c>
      <c r="I7" s="24"/>
      <c r="J7" s="24" t="s">
        <v>90</v>
      </c>
      <c r="K7" s="24"/>
      <c r="L7" s="24" t="s">
        <v>42</v>
      </c>
      <c r="M7" s="24"/>
      <c r="N7" s="95" t="s">
        <v>43</v>
      </c>
      <c r="P7" s="5"/>
    </row>
    <row r="8" spans="1:22" ht="22" customHeight="1">
      <c r="B8" s="93" t="s">
        <v>28</v>
      </c>
      <c r="C8" s="93"/>
      <c r="D8" s="95" t="s">
        <v>48</v>
      </c>
      <c r="E8" s="24"/>
      <c r="F8" s="95" t="s">
        <v>103</v>
      </c>
      <c r="G8" s="24"/>
      <c r="H8" s="78" t="s">
        <v>137</v>
      </c>
      <c r="I8" s="24"/>
      <c r="J8" s="24" t="s">
        <v>91</v>
      </c>
      <c r="K8" s="24"/>
      <c r="L8" s="95" t="s">
        <v>46</v>
      </c>
      <c r="M8" s="24"/>
      <c r="N8" s="95" t="s">
        <v>47</v>
      </c>
    </row>
    <row r="9" spans="1:22" ht="23.15" customHeight="1">
      <c r="A9" s="23" t="s">
        <v>150</v>
      </c>
      <c r="B9" s="146"/>
      <c r="C9" s="146"/>
      <c r="D9" s="336" t="s">
        <v>29</v>
      </c>
      <c r="E9" s="336"/>
      <c r="F9" s="336"/>
      <c r="G9" s="336"/>
      <c r="H9" s="336"/>
      <c r="I9" s="336"/>
      <c r="J9" s="336"/>
      <c r="K9" s="336"/>
      <c r="L9" s="336"/>
      <c r="M9" s="336"/>
      <c r="N9" s="336"/>
    </row>
    <row r="10" spans="1:22" ht="22" customHeight="1">
      <c r="A10" s="23" t="s">
        <v>151</v>
      </c>
      <c r="B10" s="84"/>
      <c r="C10" s="84"/>
      <c r="D10" s="182">
        <v>304368</v>
      </c>
      <c r="E10" s="182"/>
      <c r="F10" s="182">
        <v>975343</v>
      </c>
      <c r="G10" s="182"/>
      <c r="H10" s="182">
        <v>9069</v>
      </c>
      <c r="I10" s="182"/>
      <c r="J10" s="182">
        <v>30844</v>
      </c>
      <c r="K10" s="182"/>
      <c r="L10" s="182">
        <v>1147406</v>
      </c>
      <c r="M10" s="182"/>
      <c r="N10" s="182">
        <f>SUM(D10:L10)</f>
        <v>2467030</v>
      </c>
    </row>
    <row r="11" spans="1:22" ht="10.4" customHeight="1">
      <c r="A11" s="48"/>
      <c r="B11" s="84"/>
      <c r="C11" s="84"/>
      <c r="D11" s="124"/>
      <c r="E11" s="49"/>
      <c r="F11" s="124"/>
      <c r="G11" s="49"/>
      <c r="H11" s="124"/>
      <c r="I11" s="49"/>
      <c r="J11" s="124"/>
      <c r="K11" s="49"/>
      <c r="L11" s="124"/>
      <c r="M11" s="49"/>
      <c r="N11" s="124"/>
    </row>
    <row r="12" spans="1:22" ht="22" customHeight="1">
      <c r="A12" s="48" t="s">
        <v>105</v>
      </c>
      <c r="B12" s="84"/>
      <c r="C12" s="84"/>
      <c r="D12" s="124"/>
      <c r="E12" s="49"/>
      <c r="F12" s="124"/>
      <c r="G12" s="49"/>
      <c r="H12" s="124"/>
      <c r="I12" s="49"/>
      <c r="J12" s="124"/>
      <c r="K12" s="49"/>
      <c r="L12" s="124"/>
      <c r="M12" s="49"/>
      <c r="N12" s="124"/>
    </row>
    <row r="13" spans="1:22" ht="22" customHeight="1">
      <c r="A13" s="80" t="s">
        <v>124</v>
      </c>
      <c r="B13" s="84"/>
      <c r="C13" s="84"/>
      <c r="D13" s="124"/>
      <c r="E13" s="49"/>
      <c r="F13" s="124"/>
      <c r="G13" s="49"/>
      <c r="H13" s="124"/>
      <c r="I13" s="49"/>
      <c r="J13" s="124"/>
      <c r="K13" s="49"/>
      <c r="L13" s="124"/>
      <c r="M13" s="49"/>
      <c r="N13" s="124"/>
    </row>
    <row r="14" spans="1:22" ht="22" customHeight="1">
      <c r="A14" s="32" t="s">
        <v>125</v>
      </c>
      <c r="B14" s="215"/>
      <c r="C14" s="146"/>
      <c r="D14" s="40">
        <v>10</v>
      </c>
      <c r="E14" s="81"/>
      <c r="F14" s="40">
        <v>264</v>
      </c>
      <c r="G14" s="81"/>
      <c r="H14" s="40">
        <v>-69</v>
      </c>
      <c r="I14" s="81"/>
      <c r="J14" s="40">
        <v>0</v>
      </c>
      <c r="K14" s="81"/>
      <c r="L14" s="40">
        <v>0</v>
      </c>
      <c r="M14" s="81"/>
      <c r="N14" s="125">
        <f>SUM(D14:L14)</f>
        <v>205</v>
      </c>
    </row>
    <row r="15" spans="1:22" ht="22" customHeight="1">
      <c r="A15" s="32" t="s">
        <v>126</v>
      </c>
      <c r="B15" s="254">
        <v>10</v>
      </c>
      <c r="C15" s="215"/>
      <c r="D15" s="40">
        <v>0</v>
      </c>
      <c r="E15" s="81"/>
      <c r="F15" s="40">
        <v>0</v>
      </c>
      <c r="G15" s="81"/>
      <c r="H15" s="40">
        <v>8924</v>
      </c>
      <c r="I15" s="81"/>
      <c r="J15" s="40">
        <v>0</v>
      </c>
      <c r="K15" s="81"/>
      <c r="L15" s="40">
        <v>0</v>
      </c>
      <c r="M15" s="81"/>
      <c r="N15" s="125">
        <f t="shared" ref="N15:N16" si="0">SUM(D15:L15)</f>
        <v>8924</v>
      </c>
      <c r="P15" s="82"/>
    </row>
    <row r="16" spans="1:22" ht="22" customHeight="1">
      <c r="A16" s="32" t="s">
        <v>127</v>
      </c>
      <c r="B16" s="254">
        <v>13</v>
      </c>
      <c r="C16" s="215"/>
      <c r="D16" s="43">
        <v>0</v>
      </c>
      <c r="E16" s="81"/>
      <c r="F16" s="43">
        <v>0</v>
      </c>
      <c r="G16" s="81"/>
      <c r="H16" s="43">
        <v>0</v>
      </c>
      <c r="I16" s="81"/>
      <c r="J16" s="43">
        <v>0</v>
      </c>
      <c r="K16" s="81"/>
      <c r="L16" s="43">
        <v>-200830</v>
      </c>
      <c r="M16" s="81"/>
      <c r="N16" s="125">
        <f t="shared" si="0"/>
        <v>-200830</v>
      </c>
    </row>
    <row r="17" spans="1:15" ht="22" customHeight="1">
      <c r="A17" s="80" t="s">
        <v>128</v>
      </c>
      <c r="B17" s="215"/>
      <c r="C17" s="215"/>
      <c r="D17" s="86">
        <f>SUM(D14:D16)</f>
        <v>10</v>
      </c>
      <c r="E17" s="49"/>
      <c r="F17" s="86">
        <f>SUM(F14:F16)</f>
        <v>264</v>
      </c>
      <c r="G17" s="49"/>
      <c r="H17" s="86">
        <f>SUM(H14:H16)</f>
        <v>8855</v>
      </c>
      <c r="I17" s="49"/>
      <c r="J17" s="86">
        <f>SUM(J14:J16)</f>
        <v>0</v>
      </c>
      <c r="K17" s="49"/>
      <c r="L17" s="86">
        <f>SUM(L14:L16)</f>
        <v>-200830</v>
      </c>
      <c r="M17" s="49"/>
      <c r="N17" s="86">
        <f>SUM(N14:N16)</f>
        <v>-191701</v>
      </c>
    </row>
    <row r="18" spans="1:15" ht="10.4" customHeight="1">
      <c r="A18" s="48"/>
      <c r="B18" s="215"/>
      <c r="C18" s="215"/>
      <c r="D18" s="124"/>
      <c r="E18" s="49"/>
      <c r="F18" s="124"/>
      <c r="G18" s="49"/>
      <c r="H18" s="124"/>
      <c r="I18" s="49"/>
      <c r="J18" s="124"/>
      <c r="K18" s="49"/>
      <c r="L18" s="124"/>
      <c r="M18" s="49"/>
      <c r="N18" s="124"/>
    </row>
    <row r="19" spans="1:15" ht="22" customHeight="1">
      <c r="A19" s="23" t="s">
        <v>161</v>
      </c>
      <c r="B19" s="46"/>
      <c r="C19" s="46"/>
      <c r="D19" s="40"/>
      <c r="E19" s="81"/>
      <c r="F19" s="40"/>
      <c r="G19" s="81"/>
      <c r="H19" s="40"/>
      <c r="I19" s="81"/>
      <c r="J19" s="40"/>
      <c r="K19" s="81"/>
      <c r="L19" s="40"/>
      <c r="M19" s="81"/>
      <c r="N19" s="40"/>
    </row>
    <row r="20" spans="1:15" ht="22" customHeight="1">
      <c r="A20" s="5" t="s">
        <v>183</v>
      </c>
      <c r="B20" s="46"/>
      <c r="C20" s="46"/>
      <c r="D20" s="40">
        <v>0</v>
      </c>
      <c r="E20" s="81"/>
      <c r="F20" s="40">
        <v>0</v>
      </c>
      <c r="G20" s="81"/>
      <c r="H20" s="40">
        <v>0</v>
      </c>
      <c r="I20" s="81"/>
      <c r="J20" s="40">
        <v>0</v>
      </c>
      <c r="K20" s="81"/>
      <c r="L20" s="40">
        <v>364438</v>
      </c>
      <c r="M20" s="81"/>
      <c r="N20" s="125">
        <f t="shared" ref="N20:N21" si="1">SUM(D20:L20)</f>
        <v>364438</v>
      </c>
      <c r="O20" s="56">
        <f>N20-'PL-6-9'!L92</f>
        <v>0</v>
      </c>
    </row>
    <row r="21" spans="1:15" ht="22" customHeight="1">
      <c r="A21" s="5" t="s">
        <v>184</v>
      </c>
      <c r="B21" s="46"/>
      <c r="C21" s="46"/>
      <c r="D21" s="40">
        <v>0</v>
      </c>
      <c r="E21" s="81"/>
      <c r="F21" s="40">
        <v>0</v>
      </c>
      <c r="G21" s="81"/>
      <c r="H21" s="40">
        <v>0</v>
      </c>
      <c r="I21" s="81"/>
      <c r="J21" s="40">
        <v>0</v>
      </c>
      <c r="K21" s="81"/>
      <c r="L21" s="40">
        <v>525</v>
      </c>
      <c r="M21" s="81"/>
      <c r="N21" s="125">
        <f t="shared" si="1"/>
        <v>525</v>
      </c>
      <c r="O21" s="56"/>
    </row>
    <row r="22" spans="1:15" ht="22" customHeight="1">
      <c r="A22" s="23" t="s">
        <v>162</v>
      </c>
      <c r="B22" s="46"/>
      <c r="C22" s="46"/>
      <c r="D22" s="86">
        <f>SUM(D20:D21)</f>
        <v>0</v>
      </c>
      <c r="E22" s="49"/>
      <c r="F22" s="86">
        <f>SUM(F20:F21)</f>
        <v>0</v>
      </c>
      <c r="G22" s="49"/>
      <c r="H22" s="86">
        <f>SUM(H20:H21)</f>
        <v>0</v>
      </c>
      <c r="I22" s="49"/>
      <c r="J22" s="86">
        <f>SUM(J20:J21)</f>
        <v>0</v>
      </c>
      <c r="K22" s="49"/>
      <c r="L22" s="86">
        <f>SUM(L20:L21)</f>
        <v>364963</v>
      </c>
      <c r="M22" s="49"/>
      <c r="N22" s="86">
        <f>SUM(N20:N21)</f>
        <v>364963</v>
      </c>
      <c r="O22" s="56">
        <f>N22-'PL-6-9'!L123</f>
        <v>0</v>
      </c>
    </row>
    <row r="23" spans="1:15" ht="10.4" customHeight="1">
      <c r="A23" s="23"/>
      <c r="B23" s="46"/>
      <c r="C23" s="46"/>
      <c r="D23" s="126"/>
      <c r="E23" s="49"/>
      <c r="F23" s="126"/>
      <c r="G23" s="49"/>
      <c r="H23" s="126"/>
      <c r="I23" s="49"/>
      <c r="J23" s="126"/>
      <c r="K23" s="49"/>
      <c r="L23" s="126"/>
      <c r="M23" s="49"/>
      <c r="N23" s="126"/>
    </row>
    <row r="24" spans="1:15" ht="22" customHeight="1" thickBot="1">
      <c r="A24" s="127" t="s">
        <v>152</v>
      </c>
      <c r="B24" s="14"/>
      <c r="C24" s="14"/>
      <c r="D24" s="117">
        <f>SUM(D10,D17,D22)</f>
        <v>304378</v>
      </c>
      <c r="E24" s="123"/>
      <c r="F24" s="117">
        <f>SUM(F10,F17,F22)</f>
        <v>975607</v>
      </c>
      <c r="G24" s="123"/>
      <c r="H24" s="117">
        <f>SUM(H10,H17,H22)</f>
        <v>17924</v>
      </c>
      <c r="I24" s="123"/>
      <c r="J24" s="117">
        <f>SUM(J10,J17,J22)</f>
        <v>30844</v>
      </c>
      <c r="K24" s="123"/>
      <c r="L24" s="117">
        <f>SUM(L10,L17,L22)</f>
        <v>1311539</v>
      </c>
      <c r="M24" s="123"/>
      <c r="N24" s="117">
        <f>SUM(N10,N17,N22)</f>
        <v>2640292</v>
      </c>
    </row>
    <row r="25" spans="1:15" ht="23.25" customHeight="1" thickTop="1">
      <c r="A25" s="1"/>
      <c r="B25" s="12"/>
    </row>
    <row r="26" spans="1:15" ht="21.75" customHeight="1">
      <c r="A26" s="1" t="s">
        <v>92</v>
      </c>
    </row>
    <row r="27" spans="1:15" ht="21.75" customHeight="1">
      <c r="A27" s="1" t="s">
        <v>79</v>
      </c>
    </row>
    <row r="28" spans="1:15" ht="12.65" customHeight="1">
      <c r="A28" s="1"/>
    </row>
    <row r="29" spans="1:15" ht="20.149999999999999" customHeight="1">
      <c r="D29" s="345" t="s">
        <v>31</v>
      </c>
      <c r="E29" s="345"/>
      <c r="F29" s="345"/>
      <c r="G29" s="345"/>
      <c r="H29" s="345"/>
      <c r="I29" s="345"/>
      <c r="J29" s="345"/>
      <c r="K29" s="345"/>
      <c r="L29" s="345"/>
      <c r="M29" s="345"/>
      <c r="N29" s="345"/>
    </row>
    <row r="30" spans="1:15" ht="20.149999999999999" customHeight="1">
      <c r="B30" s="84"/>
      <c r="C30" s="84"/>
      <c r="F30" s="19"/>
      <c r="H30" s="19"/>
      <c r="J30" s="346" t="s">
        <v>71</v>
      </c>
      <c r="K30" s="346"/>
      <c r="L30" s="346"/>
      <c r="N30" s="19"/>
    </row>
    <row r="31" spans="1:15" ht="21.5">
      <c r="B31" s="79"/>
      <c r="C31" s="79"/>
      <c r="D31" s="95" t="s">
        <v>19</v>
      </c>
      <c r="F31" s="14"/>
      <c r="H31" s="95" t="s">
        <v>100</v>
      </c>
      <c r="K31" s="24"/>
      <c r="L31" s="25"/>
      <c r="M31" s="24"/>
    </row>
    <row r="32" spans="1:15" ht="21.5">
      <c r="B32" s="79"/>
      <c r="C32" s="79"/>
      <c r="D32" s="95" t="s">
        <v>45</v>
      </c>
      <c r="E32" s="24"/>
      <c r="F32" s="78" t="s">
        <v>108</v>
      </c>
      <c r="G32" s="24"/>
      <c r="H32" s="95" t="s">
        <v>102</v>
      </c>
      <c r="I32" s="24"/>
      <c r="J32" s="24" t="s">
        <v>90</v>
      </c>
      <c r="K32" s="24"/>
      <c r="L32" s="24" t="s">
        <v>42</v>
      </c>
      <c r="M32" s="24"/>
      <c r="N32" s="95" t="s">
        <v>43</v>
      </c>
    </row>
    <row r="33" spans="1:16" ht="21.5">
      <c r="B33" s="93" t="s">
        <v>28</v>
      </c>
      <c r="C33" s="93"/>
      <c r="D33" s="95" t="s">
        <v>48</v>
      </c>
      <c r="E33" s="24"/>
      <c r="F33" s="95" t="s">
        <v>103</v>
      </c>
      <c r="G33" s="24"/>
      <c r="H33" s="78" t="s">
        <v>137</v>
      </c>
      <c r="I33" s="24"/>
      <c r="J33" s="24" t="s">
        <v>91</v>
      </c>
      <c r="K33" s="24"/>
      <c r="L33" s="95" t="s">
        <v>46</v>
      </c>
      <c r="M33" s="24"/>
      <c r="N33" s="95" t="s">
        <v>47</v>
      </c>
    </row>
    <row r="34" spans="1:16" ht="23.5" customHeight="1">
      <c r="A34" s="23" t="s">
        <v>214</v>
      </c>
      <c r="B34" s="79"/>
      <c r="C34" s="79"/>
      <c r="D34" s="336" t="s">
        <v>29</v>
      </c>
      <c r="E34" s="336"/>
      <c r="F34" s="336"/>
      <c r="G34" s="336"/>
      <c r="H34" s="336"/>
      <c r="I34" s="336"/>
      <c r="J34" s="336"/>
      <c r="K34" s="336"/>
      <c r="L34" s="336"/>
      <c r="M34" s="336"/>
      <c r="N34" s="336"/>
    </row>
    <row r="35" spans="1:16" ht="22">
      <c r="A35" s="279" t="s">
        <v>248</v>
      </c>
      <c r="B35" s="280"/>
      <c r="C35" s="84"/>
      <c r="D35" s="282">
        <v>304378</v>
      </c>
      <c r="E35" s="282"/>
      <c r="F35" s="282">
        <v>975608</v>
      </c>
      <c r="G35" s="282"/>
      <c r="H35" s="282">
        <v>20931</v>
      </c>
      <c r="I35" s="282"/>
      <c r="J35" s="282">
        <v>30844</v>
      </c>
      <c r="K35" s="282"/>
      <c r="L35" s="282">
        <v>1365996</v>
      </c>
      <c r="M35" s="282"/>
      <c r="N35" s="282">
        <f>SUM(D35:L35)</f>
        <v>2697757</v>
      </c>
    </row>
    <row r="36" spans="1:16" ht="22">
      <c r="A36" s="249" t="s">
        <v>251</v>
      </c>
      <c r="B36" s="281">
        <v>3</v>
      </c>
      <c r="C36" s="84"/>
      <c r="D36" s="283">
        <v>0</v>
      </c>
      <c r="E36" s="283"/>
      <c r="F36" s="283">
        <v>0</v>
      </c>
      <c r="G36" s="283"/>
      <c r="H36" s="283">
        <v>0</v>
      </c>
      <c r="I36" s="283"/>
      <c r="J36" s="283">
        <v>0</v>
      </c>
      <c r="K36" s="283"/>
      <c r="L36" s="283">
        <v>-7319</v>
      </c>
      <c r="M36" s="282"/>
      <c r="N36" s="283">
        <f>SUM(D36:L36)</f>
        <v>-7319</v>
      </c>
    </row>
    <row r="37" spans="1:16" ht="22">
      <c r="A37" s="266" t="s">
        <v>215</v>
      </c>
      <c r="B37" s="281"/>
      <c r="C37" s="84"/>
      <c r="D37" s="284">
        <f>SUM(D35:D36)</f>
        <v>304378</v>
      </c>
      <c r="E37" s="285"/>
      <c r="F37" s="284">
        <f>SUM(F35:F36)</f>
        <v>975608</v>
      </c>
      <c r="G37" s="285"/>
      <c r="H37" s="284">
        <f>SUM(H35:H36)</f>
        <v>20931</v>
      </c>
      <c r="I37" s="285"/>
      <c r="J37" s="284">
        <f>SUM(J35:J36)</f>
        <v>30844</v>
      </c>
      <c r="K37" s="285"/>
      <c r="L37" s="284">
        <f>SUM(L35:L36)</f>
        <v>1358677</v>
      </c>
      <c r="M37" s="285"/>
      <c r="N37" s="284">
        <f>SUM(N35:N36)</f>
        <v>2690438</v>
      </c>
    </row>
    <row r="38" spans="1:16" ht="10.4" customHeight="1">
      <c r="A38" s="48"/>
      <c r="B38" s="84"/>
      <c r="C38" s="84"/>
      <c r="D38" s="124"/>
      <c r="E38" s="49"/>
      <c r="F38" s="124"/>
      <c r="G38" s="49"/>
      <c r="H38" s="124"/>
      <c r="I38" s="49"/>
      <c r="J38" s="124"/>
      <c r="K38" s="49"/>
      <c r="L38" s="124"/>
      <c r="M38" s="49"/>
      <c r="N38" s="124"/>
    </row>
    <row r="39" spans="1:16" ht="22">
      <c r="A39" s="48" t="s">
        <v>105</v>
      </c>
      <c r="B39" s="84"/>
      <c r="C39" s="84"/>
      <c r="D39" s="124"/>
      <c r="E39" s="49"/>
      <c r="F39" s="124"/>
      <c r="G39" s="49"/>
      <c r="H39" s="124"/>
      <c r="I39" s="49"/>
      <c r="J39" s="124"/>
      <c r="K39" s="49"/>
      <c r="L39" s="124"/>
      <c r="M39" s="49"/>
      <c r="N39" s="124"/>
    </row>
    <row r="40" spans="1:16" ht="22">
      <c r="A40" s="80" t="s">
        <v>124</v>
      </c>
      <c r="B40" s="84"/>
      <c r="C40" s="84"/>
      <c r="D40" s="124"/>
      <c r="E40" s="49"/>
      <c r="F40" s="124"/>
      <c r="G40" s="49"/>
      <c r="H40" s="124"/>
      <c r="I40" s="49"/>
      <c r="J40" s="124"/>
      <c r="K40" s="49"/>
      <c r="L40" s="124"/>
      <c r="M40" s="49"/>
      <c r="N40" s="124"/>
    </row>
    <row r="41" spans="1:16" ht="21.5">
      <c r="A41" s="32" t="s">
        <v>126</v>
      </c>
      <c r="B41" s="254">
        <v>10</v>
      </c>
      <c r="C41" s="93"/>
      <c r="D41" s="40">
        <v>0</v>
      </c>
      <c r="E41" s="81"/>
      <c r="F41" s="40">
        <v>0</v>
      </c>
      <c r="G41" s="81"/>
      <c r="H41" s="40">
        <v>5144</v>
      </c>
      <c r="I41" s="81"/>
      <c r="J41" s="40">
        <v>0</v>
      </c>
      <c r="K41" s="81"/>
      <c r="L41" s="40">
        <v>0</v>
      </c>
      <c r="M41" s="81"/>
      <c r="N41" s="125">
        <f t="shared" ref="N41:N42" si="2">SUM(D41:L41)</f>
        <v>5144</v>
      </c>
      <c r="P41" s="82"/>
    </row>
    <row r="42" spans="1:16" ht="21.5">
      <c r="A42" s="32" t="s">
        <v>127</v>
      </c>
      <c r="B42" s="254">
        <v>13</v>
      </c>
      <c r="C42" s="93"/>
      <c r="D42" s="43">
        <v>0</v>
      </c>
      <c r="E42" s="81"/>
      <c r="F42" s="43">
        <v>0</v>
      </c>
      <c r="G42" s="81"/>
      <c r="H42" s="43">
        <v>0</v>
      </c>
      <c r="I42" s="81"/>
      <c r="J42" s="43">
        <v>0</v>
      </c>
      <c r="K42" s="81"/>
      <c r="L42" s="43">
        <v>-252567</v>
      </c>
      <c r="M42" s="81"/>
      <c r="N42" s="125">
        <f t="shared" si="2"/>
        <v>-252567</v>
      </c>
    </row>
    <row r="43" spans="1:16" ht="22">
      <c r="A43" s="80" t="s">
        <v>128</v>
      </c>
      <c r="B43" s="93"/>
      <c r="C43" s="93"/>
      <c r="D43" s="86">
        <f>SUM(D41:D42)</f>
        <v>0</v>
      </c>
      <c r="E43" s="49"/>
      <c r="F43" s="86">
        <f>SUM(F41:F42)</f>
        <v>0</v>
      </c>
      <c r="G43" s="49"/>
      <c r="H43" s="86">
        <f>SUM(H41:H42)</f>
        <v>5144</v>
      </c>
      <c r="I43" s="49"/>
      <c r="J43" s="86">
        <f>SUM(J41:J42)</f>
        <v>0</v>
      </c>
      <c r="K43" s="49"/>
      <c r="L43" s="86">
        <f>SUM(L41:L42)</f>
        <v>-252567</v>
      </c>
      <c r="M43" s="49"/>
      <c r="N43" s="86">
        <f>SUM(N41:N42)</f>
        <v>-247423</v>
      </c>
    </row>
    <row r="44" spans="1:16" ht="10.4" customHeight="1">
      <c r="A44" s="48"/>
      <c r="B44" s="93"/>
      <c r="C44" s="93"/>
      <c r="D44" s="124"/>
      <c r="E44" s="49"/>
      <c r="F44" s="124"/>
      <c r="G44" s="49"/>
      <c r="H44" s="124"/>
      <c r="I44" s="49"/>
      <c r="J44" s="124"/>
      <c r="K44" s="49"/>
      <c r="L44" s="124"/>
      <c r="M44" s="49"/>
      <c r="N44" s="124"/>
    </row>
    <row r="45" spans="1:16" ht="22">
      <c r="A45" s="23" t="s">
        <v>161</v>
      </c>
      <c r="B45" s="46"/>
      <c r="C45" s="46"/>
      <c r="D45" s="40"/>
      <c r="E45" s="81"/>
      <c r="F45" s="40"/>
      <c r="G45" s="81"/>
      <c r="H45" s="40"/>
      <c r="I45" s="81"/>
      <c r="J45" s="40"/>
      <c r="K45" s="81"/>
      <c r="L45" s="40"/>
      <c r="M45" s="81"/>
      <c r="N45" s="40"/>
    </row>
    <row r="46" spans="1:16" ht="22">
      <c r="A46" s="5" t="s">
        <v>183</v>
      </c>
      <c r="B46" s="46"/>
      <c r="C46" s="46"/>
      <c r="D46" s="40">
        <v>0</v>
      </c>
      <c r="E46" s="81"/>
      <c r="F46" s="40">
        <v>0</v>
      </c>
      <c r="G46" s="81"/>
      <c r="H46" s="40">
        <v>0</v>
      </c>
      <c r="I46" s="81"/>
      <c r="J46" s="40">
        <v>0</v>
      </c>
      <c r="K46" s="81"/>
      <c r="L46" s="40">
        <f>'PL-6-9'!J92</f>
        <v>307295</v>
      </c>
      <c r="M46" s="81"/>
      <c r="N46" s="125">
        <f t="shared" ref="N46" si="3">SUM(D46:L46)</f>
        <v>307295</v>
      </c>
      <c r="O46" s="56">
        <f>N46-'PL-6-9'!J111</f>
        <v>0</v>
      </c>
    </row>
    <row r="47" spans="1:16" ht="22">
      <c r="A47" s="23" t="s">
        <v>162</v>
      </c>
      <c r="B47" s="46"/>
      <c r="C47" s="46"/>
      <c r="D47" s="86">
        <f>SUM(D46:D46)</f>
        <v>0</v>
      </c>
      <c r="E47" s="49"/>
      <c r="F47" s="86">
        <f>SUM(F46:F46)</f>
        <v>0</v>
      </c>
      <c r="G47" s="49"/>
      <c r="H47" s="86">
        <f>SUM(H46:H46)</f>
        <v>0</v>
      </c>
      <c r="I47" s="49"/>
      <c r="J47" s="86">
        <f>SUM(J46:J46)</f>
        <v>0</v>
      </c>
      <c r="K47" s="49"/>
      <c r="L47" s="86">
        <f>SUM(L46:L46)</f>
        <v>307295</v>
      </c>
      <c r="M47" s="49"/>
      <c r="N47" s="86">
        <f>SUM(N46:N46)</f>
        <v>307295</v>
      </c>
      <c r="O47" s="56">
        <f>N47-'PL-6-9'!J123</f>
        <v>0</v>
      </c>
    </row>
    <row r="48" spans="1:16" ht="10.4" customHeight="1">
      <c r="A48" s="23"/>
      <c r="B48" s="46"/>
      <c r="C48" s="46"/>
      <c r="D48" s="126"/>
      <c r="E48" s="49"/>
      <c r="F48" s="126"/>
      <c r="G48" s="49"/>
      <c r="H48" s="126"/>
      <c r="I48" s="49"/>
      <c r="J48" s="126"/>
      <c r="K48" s="49"/>
      <c r="L48" s="126"/>
      <c r="M48" s="49"/>
      <c r="N48" s="126"/>
    </row>
    <row r="49" spans="1:15" ht="22.5" thickBot="1">
      <c r="A49" s="127" t="s">
        <v>216</v>
      </c>
      <c r="B49" s="14"/>
      <c r="C49" s="14"/>
      <c r="D49" s="117">
        <f>SUM(D37,D43,D47)</f>
        <v>304378</v>
      </c>
      <c r="E49" s="123"/>
      <c r="F49" s="117">
        <f>SUM(F37,F43,F47)</f>
        <v>975608</v>
      </c>
      <c r="G49" s="123"/>
      <c r="H49" s="117">
        <f>SUM(H37,H43,H47)</f>
        <v>26075</v>
      </c>
      <c r="I49" s="123"/>
      <c r="J49" s="117">
        <f>SUM(J37,J43,J47)</f>
        <v>30844</v>
      </c>
      <c r="K49" s="123"/>
      <c r="L49" s="117">
        <f>SUM(L37,L43,L47)</f>
        <v>1413405</v>
      </c>
      <c r="M49" s="123"/>
      <c r="N49" s="117">
        <f>SUM(N37,N43,N47)</f>
        <v>2750310</v>
      </c>
    </row>
    <row r="50" spans="1:15" ht="22" thickTop="1"/>
    <row r="51" spans="1:15" ht="21.75" customHeight="1">
      <c r="D51" s="26">
        <f>D49-'BS-3-5'!H79</f>
        <v>0</v>
      </c>
      <c r="F51" s="26">
        <f>F49-'BS-3-5'!H80</f>
        <v>0</v>
      </c>
      <c r="H51" s="26">
        <f>H49-'BS-3-5'!H81</f>
        <v>0</v>
      </c>
      <c r="J51" s="26">
        <f>J49-'BS-3-5'!H83</f>
        <v>0</v>
      </c>
      <c r="L51" s="26">
        <f>L49-'BS-3-5'!H85</f>
        <v>0</v>
      </c>
      <c r="N51" s="26">
        <f>N49-'BS-3-5'!H90</f>
        <v>0</v>
      </c>
      <c r="O51" s="181">
        <v>44104</v>
      </c>
    </row>
    <row r="52" spans="1:15" ht="21.75" customHeight="1">
      <c r="D52" s="26">
        <f>D35-'BS-3-5'!J79</f>
        <v>0</v>
      </c>
      <c r="F52" s="26">
        <f>F35-'BS-3-5'!J80</f>
        <v>0</v>
      </c>
      <c r="H52" s="26">
        <f>H35-'BS-3-5'!J81</f>
        <v>0</v>
      </c>
      <c r="J52" s="26">
        <f>J35-'BS-3-5'!J83</f>
        <v>0</v>
      </c>
      <c r="L52" s="26">
        <f>L35-'BS-3-5'!J85</f>
        <v>0</v>
      </c>
      <c r="N52" s="26">
        <f>N35-'BS-3-5'!J90</f>
        <v>0</v>
      </c>
      <c r="O52" s="181">
        <v>43830</v>
      </c>
    </row>
    <row r="57" spans="1:15" ht="21.75" customHeight="1">
      <c r="A57" s="133"/>
    </row>
    <row r="58" spans="1:15" ht="21.75" customHeight="1">
      <c r="A58" s="133"/>
    </row>
    <row r="59" spans="1:15" ht="21.75" customHeight="1">
      <c r="A59" s="133"/>
    </row>
    <row r="60" spans="1:15" ht="21.75" customHeight="1">
      <c r="A60" s="133"/>
    </row>
    <row r="61" spans="1:15" ht="21.75" customHeight="1">
      <c r="A61" s="134"/>
    </row>
  </sheetData>
  <mergeCells count="6">
    <mergeCell ref="D29:N29"/>
    <mergeCell ref="J30:L30"/>
    <mergeCell ref="D34:N34"/>
    <mergeCell ref="D4:N4"/>
    <mergeCell ref="J5:L5"/>
    <mergeCell ref="D9:N9"/>
  </mergeCells>
  <pageMargins left="0.7" right="0.4" top="0.48" bottom="0.5" header="0.3" footer="0.3"/>
  <pageSetup paperSize="9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B621-4871-4453-A1AF-D3B4DD4EBB32}">
  <sheetPr>
    <pageSetUpPr fitToPage="1"/>
  </sheetPr>
  <dimension ref="A1:IW125"/>
  <sheetViews>
    <sheetView view="pageBreakPreview" zoomScaleNormal="100" zoomScaleSheetLayoutView="100" workbookViewId="0">
      <selection activeCell="B8" sqref="B8"/>
    </sheetView>
  </sheetViews>
  <sheetFormatPr defaultColWidth="35" defaultRowHeight="23.25" customHeight="1"/>
  <cols>
    <col min="1" max="1" width="43.6328125" style="183" customWidth="1"/>
    <col min="2" max="2" width="8.54296875" style="183" customWidth="1"/>
    <col min="3" max="3" width="10.54296875" style="212" customWidth="1"/>
    <col min="4" max="4" width="1" style="213" customWidth="1"/>
    <col min="5" max="5" width="10.54296875" style="212" customWidth="1"/>
    <col min="6" max="6" width="1" style="213" customWidth="1"/>
    <col min="7" max="7" width="10.54296875" style="183" customWidth="1"/>
    <col min="8" max="8" width="1" style="213" customWidth="1"/>
    <col min="9" max="9" width="10.54296875" style="183" customWidth="1"/>
    <col min="10" max="10" width="6.54296875" style="183" customWidth="1"/>
    <col min="11" max="11" width="10.453125" style="183" customWidth="1"/>
    <col min="12" max="12" width="8.453125" style="183" customWidth="1"/>
    <col min="13" max="17" width="10.453125" style="183" customWidth="1"/>
    <col min="18" max="257" width="35" style="183"/>
    <col min="258" max="258" width="52.54296875" style="183" customWidth="1"/>
    <col min="259" max="259" width="11" style="183" customWidth="1"/>
    <col min="260" max="260" width="0.54296875" style="183" customWidth="1"/>
    <col min="261" max="261" width="11" style="183" customWidth="1"/>
    <col min="262" max="262" width="0.54296875" style="183" customWidth="1"/>
    <col min="263" max="263" width="11" style="183" customWidth="1"/>
    <col min="264" max="264" width="0.54296875" style="183" customWidth="1"/>
    <col min="265" max="265" width="11" style="183" customWidth="1"/>
    <col min="266" max="266" width="6.54296875" style="183" customWidth="1"/>
    <col min="267" max="267" width="10.453125" style="183" customWidth="1"/>
    <col min="268" max="268" width="8.453125" style="183" customWidth="1"/>
    <col min="269" max="273" width="10.453125" style="183" customWidth="1"/>
    <col min="274" max="513" width="35" style="183"/>
    <col min="514" max="514" width="52.54296875" style="183" customWidth="1"/>
    <col min="515" max="515" width="11" style="183" customWidth="1"/>
    <col min="516" max="516" width="0.54296875" style="183" customWidth="1"/>
    <col min="517" max="517" width="11" style="183" customWidth="1"/>
    <col min="518" max="518" width="0.54296875" style="183" customWidth="1"/>
    <col min="519" max="519" width="11" style="183" customWidth="1"/>
    <col min="520" max="520" width="0.54296875" style="183" customWidth="1"/>
    <col min="521" max="521" width="11" style="183" customWidth="1"/>
    <col min="522" max="522" width="6.54296875" style="183" customWidth="1"/>
    <col min="523" max="523" width="10.453125" style="183" customWidth="1"/>
    <col min="524" max="524" width="8.453125" style="183" customWidth="1"/>
    <col min="525" max="529" width="10.453125" style="183" customWidth="1"/>
    <col min="530" max="769" width="35" style="183"/>
    <col min="770" max="770" width="52.54296875" style="183" customWidth="1"/>
    <col min="771" max="771" width="11" style="183" customWidth="1"/>
    <col min="772" max="772" width="0.54296875" style="183" customWidth="1"/>
    <col min="773" max="773" width="11" style="183" customWidth="1"/>
    <col min="774" max="774" width="0.54296875" style="183" customWidth="1"/>
    <col min="775" max="775" width="11" style="183" customWidth="1"/>
    <col min="776" max="776" width="0.54296875" style="183" customWidth="1"/>
    <col min="777" max="777" width="11" style="183" customWidth="1"/>
    <col min="778" max="778" width="6.54296875" style="183" customWidth="1"/>
    <col min="779" max="779" width="10.453125" style="183" customWidth="1"/>
    <col min="780" max="780" width="8.453125" style="183" customWidth="1"/>
    <col min="781" max="785" width="10.453125" style="183" customWidth="1"/>
    <col min="786" max="1025" width="35" style="183"/>
    <col min="1026" max="1026" width="52.54296875" style="183" customWidth="1"/>
    <col min="1027" max="1027" width="11" style="183" customWidth="1"/>
    <col min="1028" max="1028" width="0.54296875" style="183" customWidth="1"/>
    <col min="1029" max="1029" width="11" style="183" customWidth="1"/>
    <col min="1030" max="1030" width="0.54296875" style="183" customWidth="1"/>
    <col min="1031" max="1031" width="11" style="183" customWidth="1"/>
    <col min="1032" max="1032" width="0.54296875" style="183" customWidth="1"/>
    <col min="1033" max="1033" width="11" style="183" customWidth="1"/>
    <col min="1034" max="1034" width="6.54296875" style="183" customWidth="1"/>
    <col min="1035" max="1035" width="10.453125" style="183" customWidth="1"/>
    <col min="1036" max="1036" width="8.453125" style="183" customWidth="1"/>
    <col min="1037" max="1041" width="10.453125" style="183" customWidth="1"/>
    <col min="1042" max="1281" width="35" style="183"/>
    <col min="1282" max="1282" width="52.54296875" style="183" customWidth="1"/>
    <col min="1283" max="1283" width="11" style="183" customWidth="1"/>
    <col min="1284" max="1284" width="0.54296875" style="183" customWidth="1"/>
    <col min="1285" max="1285" width="11" style="183" customWidth="1"/>
    <col min="1286" max="1286" width="0.54296875" style="183" customWidth="1"/>
    <col min="1287" max="1287" width="11" style="183" customWidth="1"/>
    <col min="1288" max="1288" width="0.54296875" style="183" customWidth="1"/>
    <col min="1289" max="1289" width="11" style="183" customWidth="1"/>
    <col min="1290" max="1290" width="6.54296875" style="183" customWidth="1"/>
    <col min="1291" max="1291" width="10.453125" style="183" customWidth="1"/>
    <col min="1292" max="1292" width="8.453125" style="183" customWidth="1"/>
    <col min="1293" max="1297" width="10.453125" style="183" customWidth="1"/>
    <col min="1298" max="1537" width="35" style="183"/>
    <col min="1538" max="1538" width="52.54296875" style="183" customWidth="1"/>
    <col min="1539" max="1539" width="11" style="183" customWidth="1"/>
    <col min="1540" max="1540" width="0.54296875" style="183" customWidth="1"/>
    <col min="1541" max="1541" width="11" style="183" customWidth="1"/>
    <col min="1542" max="1542" width="0.54296875" style="183" customWidth="1"/>
    <col min="1543" max="1543" width="11" style="183" customWidth="1"/>
    <col min="1544" max="1544" width="0.54296875" style="183" customWidth="1"/>
    <col min="1545" max="1545" width="11" style="183" customWidth="1"/>
    <col min="1546" max="1546" width="6.54296875" style="183" customWidth="1"/>
    <col min="1547" max="1547" width="10.453125" style="183" customWidth="1"/>
    <col min="1548" max="1548" width="8.453125" style="183" customWidth="1"/>
    <col min="1549" max="1553" width="10.453125" style="183" customWidth="1"/>
    <col min="1554" max="1793" width="35" style="183"/>
    <col min="1794" max="1794" width="52.54296875" style="183" customWidth="1"/>
    <col min="1795" max="1795" width="11" style="183" customWidth="1"/>
    <col min="1796" max="1796" width="0.54296875" style="183" customWidth="1"/>
    <col min="1797" max="1797" width="11" style="183" customWidth="1"/>
    <col min="1798" max="1798" width="0.54296875" style="183" customWidth="1"/>
    <col min="1799" max="1799" width="11" style="183" customWidth="1"/>
    <col min="1800" max="1800" width="0.54296875" style="183" customWidth="1"/>
    <col min="1801" max="1801" width="11" style="183" customWidth="1"/>
    <col min="1802" max="1802" width="6.54296875" style="183" customWidth="1"/>
    <col min="1803" max="1803" width="10.453125" style="183" customWidth="1"/>
    <col min="1804" max="1804" width="8.453125" style="183" customWidth="1"/>
    <col min="1805" max="1809" width="10.453125" style="183" customWidth="1"/>
    <col min="1810" max="2049" width="35" style="183"/>
    <col min="2050" max="2050" width="52.54296875" style="183" customWidth="1"/>
    <col min="2051" max="2051" width="11" style="183" customWidth="1"/>
    <col min="2052" max="2052" width="0.54296875" style="183" customWidth="1"/>
    <col min="2053" max="2053" width="11" style="183" customWidth="1"/>
    <col min="2054" max="2054" width="0.54296875" style="183" customWidth="1"/>
    <col min="2055" max="2055" width="11" style="183" customWidth="1"/>
    <col min="2056" max="2056" width="0.54296875" style="183" customWidth="1"/>
    <col min="2057" max="2057" width="11" style="183" customWidth="1"/>
    <col min="2058" max="2058" width="6.54296875" style="183" customWidth="1"/>
    <col min="2059" max="2059" width="10.453125" style="183" customWidth="1"/>
    <col min="2060" max="2060" width="8.453125" style="183" customWidth="1"/>
    <col min="2061" max="2065" width="10.453125" style="183" customWidth="1"/>
    <col min="2066" max="2305" width="35" style="183"/>
    <col min="2306" max="2306" width="52.54296875" style="183" customWidth="1"/>
    <col min="2307" max="2307" width="11" style="183" customWidth="1"/>
    <col min="2308" max="2308" width="0.54296875" style="183" customWidth="1"/>
    <col min="2309" max="2309" width="11" style="183" customWidth="1"/>
    <col min="2310" max="2310" width="0.54296875" style="183" customWidth="1"/>
    <col min="2311" max="2311" width="11" style="183" customWidth="1"/>
    <col min="2312" max="2312" width="0.54296875" style="183" customWidth="1"/>
    <col min="2313" max="2313" width="11" style="183" customWidth="1"/>
    <col min="2314" max="2314" width="6.54296875" style="183" customWidth="1"/>
    <col min="2315" max="2315" width="10.453125" style="183" customWidth="1"/>
    <col min="2316" max="2316" width="8.453125" style="183" customWidth="1"/>
    <col min="2317" max="2321" width="10.453125" style="183" customWidth="1"/>
    <col min="2322" max="2561" width="35" style="183"/>
    <col min="2562" max="2562" width="52.54296875" style="183" customWidth="1"/>
    <col min="2563" max="2563" width="11" style="183" customWidth="1"/>
    <col min="2564" max="2564" width="0.54296875" style="183" customWidth="1"/>
    <col min="2565" max="2565" width="11" style="183" customWidth="1"/>
    <col min="2566" max="2566" width="0.54296875" style="183" customWidth="1"/>
    <col min="2567" max="2567" width="11" style="183" customWidth="1"/>
    <col min="2568" max="2568" width="0.54296875" style="183" customWidth="1"/>
    <col min="2569" max="2569" width="11" style="183" customWidth="1"/>
    <col min="2570" max="2570" width="6.54296875" style="183" customWidth="1"/>
    <col min="2571" max="2571" width="10.453125" style="183" customWidth="1"/>
    <col min="2572" max="2572" width="8.453125" style="183" customWidth="1"/>
    <col min="2573" max="2577" width="10.453125" style="183" customWidth="1"/>
    <col min="2578" max="2817" width="35" style="183"/>
    <col min="2818" max="2818" width="52.54296875" style="183" customWidth="1"/>
    <col min="2819" max="2819" width="11" style="183" customWidth="1"/>
    <col min="2820" max="2820" width="0.54296875" style="183" customWidth="1"/>
    <col min="2821" max="2821" width="11" style="183" customWidth="1"/>
    <col min="2822" max="2822" width="0.54296875" style="183" customWidth="1"/>
    <col min="2823" max="2823" width="11" style="183" customWidth="1"/>
    <col min="2824" max="2824" width="0.54296875" style="183" customWidth="1"/>
    <col min="2825" max="2825" width="11" style="183" customWidth="1"/>
    <col min="2826" max="2826" width="6.54296875" style="183" customWidth="1"/>
    <col min="2827" max="2827" width="10.453125" style="183" customWidth="1"/>
    <col min="2828" max="2828" width="8.453125" style="183" customWidth="1"/>
    <col min="2829" max="2833" width="10.453125" style="183" customWidth="1"/>
    <col min="2834" max="3073" width="35" style="183"/>
    <col min="3074" max="3074" width="52.54296875" style="183" customWidth="1"/>
    <col min="3075" max="3075" width="11" style="183" customWidth="1"/>
    <col min="3076" max="3076" width="0.54296875" style="183" customWidth="1"/>
    <col min="3077" max="3077" width="11" style="183" customWidth="1"/>
    <col min="3078" max="3078" width="0.54296875" style="183" customWidth="1"/>
    <col min="3079" max="3079" width="11" style="183" customWidth="1"/>
    <col min="3080" max="3080" width="0.54296875" style="183" customWidth="1"/>
    <col min="3081" max="3081" width="11" style="183" customWidth="1"/>
    <col min="3082" max="3082" width="6.54296875" style="183" customWidth="1"/>
    <col min="3083" max="3083" width="10.453125" style="183" customWidth="1"/>
    <col min="3084" max="3084" width="8.453125" style="183" customWidth="1"/>
    <col min="3085" max="3089" width="10.453125" style="183" customWidth="1"/>
    <col min="3090" max="3329" width="35" style="183"/>
    <col min="3330" max="3330" width="52.54296875" style="183" customWidth="1"/>
    <col min="3331" max="3331" width="11" style="183" customWidth="1"/>
    <col min="3332" max="3332" width="0.54296875" style="183" customWidth="1"/>
    <col min="3333" max="3333" width="11" style="183" customWidth="1"/>
    <col min="3334" max="3334" width="0.54296875" style="183" customWidth="1"/>
    <col min="3335" max="3335" width="11" style="183" customWidth="1"/>
    <col min="3336" max="3336" width="0.54296875" style="183" customWidth="1"/>
    <col min="3337" max="3337" width="11" style="183" customWidth="1"/>
    <col min="3338" max="3338" width="6.54296875" style="183" customWidth="1"/>
    <col min="3339" max="3339" width="10.453125" style="183" customWidth="1"/>
    <col min="3340" max="3340" width="8.453125" style="183" customWidth="1"/>
    <col min="3341" max="3345" width="10.453125" style="183" customWidth="1"/>
    <col min="3346" max="3585" width="35" style="183"/>
    <col min="3586" max="3586" width="52.54296875" style="183" customWidth="1"/>
    <col min="3587" max="3587" width="11" style="183" customWidth="1"/>
    <col min="3588" max="3588" width="0.54296875" style="183" customWidth="1"/>
    <col min="3589" max="3589" width="11" style="183" customWidth="1"/>
    <col min="3590" max="3590" width="0.54296875" style="183" customWidth="1"/>
    <col min="3591" max="3591" width="11" style="183" customWidth="1"/>
    <col min="3592" max="3592" width="0.54296875" style="183" customWidth="1"/>
    <col min="3593" max="3593" width="11" style="183" customWidth="1"/>
    <col min="3594" max="3594" width="6.54296875" style="183" customWidth="1"/>
    <col min="3595" max="3595" width="10.453125" style="183" customWidth="1"/>
    <col min="3596" max="3596" width="8.453125" style="183" customWidth="1"/>
    <col min="3597" max="3601" width="10.453125" style="183" customWidth="1"/>
    <col min="3602" max="3841" width="35" style="183"/>
    <col min="3842" max="3842" width="52.54296875" style="183" customWidth="1"/>
    <col min="3843" max="3843" width="11" style="183" customWidth="1"/>
    <col min="3844" max="3844" width="0.54296875" style="183" customWidth="1"/>
    <col min="3845" max="3845" width="11" style="183" customWidth="1"/>
    <col min="3846" max="3846" width="0.54296875" style="183" customWidth="1"/>
    <col min="3847" max="3847" width="11" style="183" customWidth="1"/>
    <col min="3848" max="3848" width="0.54296875" style="183" customWidth="1"/>
    <col min="3849" max="3849" width="11" style="183" customWidth="1"/>
    <col min="3850" max="3850" width="6.54296875" style="183" customWidth="1"/>
    <col min="3851" max="3851" width="10.453125" style="183" customWidth="1"/>
    <col min="3852" max="3852" width="8.453125" style="183" customWidth="1"/>
    <col min="3853" max="3857" width="10.453125" style="183" customWidth="1"/>
    <col min="3858" max="4097" width="35" style="183"/>
    <col min="4098" max="4098" width="52.54296875" style="183" customWidth="1"/>
    <col min="4099" max="4099" width="11" style="183" customWidth="1"/>
    <col min="4100" max="4100" width="0.54296875" style="183" customWidth="1"/>
    <col min="4101" max="4101" width="11" style="183" customWidth="1"/>
    <col min="4102" max="4102" width="0.54296875" style="183" customWidth="1"/>
    <col min="4103" max="4103" width="11" style="183" customWidth="1"/>
    <col min="4104" max="4104" width="0.54296875" style="183" customWidth="1"/>
    <col min="4105" max="4105" width="11" style="183" customWidth="1"/>
    <col min="4106" max="4106" width="6.54296875" style="183" customWidth="1"/>
    <col min="4107" max="4107" width="10.453125" style="183" customWidth="1"/>
    <col min="4108" max="4108" width="8.453125" style="183" customWidth="1"/>
    <col min="4109" max="4113" width="10.453125" style="183" customWidth="1"/>
    <col min="4114" max="4353" width="35" style="183"/>
    <col min="4354" max="4354" width="52.54296875" style="183" customWidth="1"/>
    <col min="4355" max="4355" width="11" style="183" customWidth="1"/>
    <col min="4356" max="4356" width="0.54296875" style="183" customWidth="1"/>
    <col min="4357" max="4357" width="11" style="183" customWidth="1"/>
    <col min="4358" max="4358" width="0.54296875" style="183" customWidth="1"/>
    <col min="4359" max="4359" width="11" style="183" customWidth="1"/>
    <col min="4360" max="4360" width="0.54296875" style="183" customWidth="1"/>
    <col min="4361" max="4361" width="11" style="183" customWidth="1"/>
    <col min="4362" max="4362" width="6.54296875" style="183" customWidth="1"/>
    <col min="4363" max="4363" width="10.453125" style="183" customWidth="1"/>
    <col min="4364" max="4364" width="8.453125" style="183" customWidth="1"/>
    <col min="4365" max="4369" width="10.453125" style="183" customWidth="1"/>
    <col min="4370" max="4609" width="35" style="183"/>
    <col min="4610" max="4610" width="52.54296875" style="183" customWidth="1"/>
    <col min="4611" max="4611" width="11" style="183" customWidth="1"/>
    <col min="4612" max="4612" width="0.54296875" style="183" customWidth="1"/>
    <col min="4613" max="4613" width="11" style="183" customWidth="1"/>
    <col min="4614" max="4614" width="0.54296875" style="183" customWidth="1"/>
    <col min="4615" max="4615" width="11" style="183" customWidth="1"/>
    <col min="4616" max="4616" width="0.54296875" style="183" customWidth="1"/>
    <col min="4617" max="4617" width="11" style="183" customWidth="1"/>
    <col min="4618" max="4618" width="6.54296875" style="183" customWidth="1"/>
    <col min="4619" max="4619" width="10.453125" style="183" customWidth="1"/>
    <col min="4620" max="4620" width="8.453125" style="183" customWidth="1"/>
    <col min="4621" max="4625" width="10.453125" style="183" customWidth="1"/>
    <col min="4626" max="4865" width="35" style="183"/>
    <col min="4866" max="4866" width="52.54296875" style="183" customWidth="1"/>
    <col min="4867" max="4867" width="11" style="183" customWidth="1"/>
    <col min="4868" max="4868" width="0.54296875" style="183" customWidth="1"/>
    <col min="4869" max="4869" width="11" style="183" customWidth="1"/>
    <col min="4870" max="4870" width="0.54296875" style="183" customWidth="1"/>
    <col min="4871" max="4871" width="11" style="183" customWidth="1"/>
    <col min="4872" max="4872" width="0.54296875" style="183" customWidth="1"/>
    <col min="4873" max="4873" width="11" style="183" customWidth="1"/>
    <col min="4874" max="4874" width="6.54296875" style="183" customWidth="1"/>
    <col min="4875" max="4875" width="10.453125" style="183" customWidth="1"/>
    <col min="4876" max="4876" width="8.453125" style="183" customWidth="1"/>
    <col min="4877" max="4881" width="10.453125" style="183" customWidth="1"/>
    <col min="4882" max="5121" width="35" style="183"/>
    <col min="5122" max="5122" width="52.54296875" style="183" customWidth="1"/>
    <col min="5123" max="5123" width="11" style="183" customWidth="1"/>
    <col min="5124" max="5124" width="0.54296875" style="183" customWidth="1"/>
    <col min="5125" max="5125" width="11" style="183" customWidth="1"/>
    <col min="5126" max="5126" width="0.54296875" style="183" customWidth="1"/>
    <col min="5127" max="5127" width="11" style="183" customWidth="1"/>
    <col min="5128" max="5128" width="0.54296875" style="183" customWidth="1"/>
    <col min="5129" max="5129" width="11" style="183" customWidth="1"/>
    <col min="5130" max="5130" width="6.54296875" style="183" customWidth="1"/>
    <col min="5131" max="5131" width="10.453125" style="183" customWidth="1"/>
    <col min="5132" max="5132" width="8.453125" style="183" customWidth="1"/>
    <col min="5133" max="5137" width="10.453125" style="183" customWidth="1"/>
    <col min="5138" max="5377" width="35" style="183"/>
    <col min="5378" max="5378" width="52.54296875" style="183" customWidth="1"/>
    <col min="5379" max="5379" width="11" style="183" customWidth="1"/>
    <col min="5380" max="5380" width="0.54296875" style="183" customWidth="1"/>
    <col min="5381" max="5381" width="11" style="183" customWidth="1"/>
    <col min="5382" max="5382" width="0.54296875" style="183" customWidth="1"/>
    <col min="5383" max="5383" width="11" style="183" customWidth="1"/>
    <col min="5384" max="5384" width="0.54296875" style="183" customWidth="1"/>
    <col min="5385" max="5385" width="11" style="183" customWidth="1"/>
    <col min="5386" max="5386" width="6.54296875" style="183" customWidth="1"/>
    <col min="5387" max="5387" width="10.453125" style="183" customWidth="1"/>
    <col min="5388" max="5388" width="8.453125" style="183" customWidth="1"/>
    <col min="5389" max="5393" width="10.453125" style="183" customWidth="1"/>
    <col min="5394" max="5633" width="35" style="183"/>
    <col min="5634" max="5634" width="52.54296875" style="183" customWidth="1"/>
    <col min="5635" max="5635" width="11" style="183" customWidth="1"/>
    <col min="5636" max="5636" width="0.54296875" style="183" customWidth="1"/>
    <col min="5637" max="5637" width="11" style="183" customWidth="1"/>
    <col min="5638" max="5638" width="0.54296875" style="183" customWidth="1"/>
    <col min="5639" max="5639" width="11" style="183" customWidth="1"/>
    <col min="5640" max="5640" width="0.54296875" style="183" customWidth="1"/>
    <col min="5641" max="5641" width="11" style="183" customWidth="1"/>
    <col min="5642" max="5642" width="6.54296875" style="183" customWidth="1"/>
    <col min="5643" max="5643" width="10.453125" style="183" customWidth="1"/>
    <col min="5644" max="5644" width="8.453125" style="183" customWidth="1"/>
    <col min="5645" max="5649" width="10.453125" style="183" customWidth="1"/>
    <col min="5650" max="5889" width="35" style="183"/>
    <col min="5890" max="5890" width="52.54296875" style="183" customWidth="1"/>
    <col min="5891" max="5891" width="11" style="183" customWidth="1"/>
    <col min="5892" max="5892" width="0.54296875" style="183" customWidth="1"/>
    <col min="5893" max="5893" width="11" style="183" customWidth="1"/>
    <col min="5894" max="5894" width="0.54296875" style="183" customWidth="1"/>
    <col min="5895" max="5895" width="11" style="183" customWidth="1"/>
    <col min="5896" max="5896" width="0.54296875" style="183" customWidth="1"/>
    <col min="5897" max="5897" width="11" style="183" customWidth="1"/>
    <col min="5898" max="5898" width="6.54296875" style="183" customWidth="1"/>
    <col min="5899" max="5899" width="10.453125" style="183" customWidth="1"/>
    <col min="5900" max="5900" width="8.453125" style="183" customWidth="1"/>
    <col min="5901" max="5905" width="10.453125" style="183" customWidth="1"/>
    <col min="5906" max="6145" width="35" style="183"/>
    <col min="6146" max="6146" width="52.54296875" style="183" customWidth="1"/>
    <col min="6147" max="6147" width="11" style="183" customWidth="1"/>
    <col min="6148" max="6148" width="0.54296875" style="183" customWidth="1"/>
    <col min="6149" max="6149" width="11" style="183" customWidth="1"/>
    <col min="6150" max="6150" width="0.54296875" style="183" customWidth="1"/>
    <col min="6151" max="6151" width="11" style="183" customWidth="1"/>
    <col min="6152" max="6152" width="0.54296875" style="183" customWidth="1"/>
    <col min="6153" max="6153" width="11" style="183" customWidth="1"/>
    <col min="6154" max="6154" width="6.54296875" style="183" customWidth="1"/>
    <col min="6155" max="6155" width="10.453125" style="183" customWidth="1"/>
    <col min="6156" max="6156" width="8.453125" style="183" customWidth="1"/>
    <col min="6157" max="6161" width="10.453125" style="183" customWidth="1"/>
    <col min="6162" max="6401" width="35" style="183"/>
    <col min="6402" max="6402" width="52.54296875" style="183" customWidth="1"/>
    <col min="6403" max="6403" width="11" style="183" customWidth="1"/>
    <col min="6404" max="6404" width="0.54296875" style="183" customWidth="1"/>
    <col min="6405" max="6405" width="11" style="183" customWidth="1"/>
    <col min="6406" max="6406" width="0.54296875" style="183" customWidth="1"/>
    <col min="6407" max="6407" width="11" style="183" customWidth="1"/>
    <col min="6408" max="6408" width="0.54296875" style="183" customWidth="1"/>
    <col min="6409" max="6409" width="11" style="183" customWidth="1"/>
    <col min="6410" max="6410" width="6.54296875" style="183" customWidth="1"/>
    <col min="6411" max="6411" width="10.453125" style="183" customWidth="1"/>
    <col min="6412" max="6412" width="8.453125" style="183" customWidth="1"/>
    <col min="6413" max="6417" width="10.453125" style="183" customWidth="1"/>
    <col min="6418" max="6657" width="35" style="183"/>
    <col min="6658" max="6658" width="52.54296875" style="183" customWidth="1"/>
    <col min="6659" max="6659" width="11" style="183" customWidth="1"/>
    <col min="6660" max="6660" width="0.54296875" style="183" customWidth="1"/>
    <col min="6661" max="6661" width="11" style="183" customWidth="1"/>
    <col min="6662" max="6662" width="0.54296875" style="183" customWidth="1"/>
    <col min="6663" max="6663" width="11" style="183" customWidth="1"/>
    <col min="6664" max="6664" width="0.54296875" style="183" customWidth="1"/>
    <col min="6665" max="6665" width="11" style="183" customWidth="1"/>
    <col min="6666" max="6666" width="6.54296875" style="183" customWidth="1"/>
    <col min="6667" max="6667" width="10.453125" style="183" customWidth="1"/>
    <col min="6668" max="6668" width="8.453125" style="183" customWidth="1"/>
    <col min="6669" max="6673" width="10.453125" style="183" customWidth="1"/>
    <col min="6674" max="6913" width="35" style="183"/>
    <col min="6914" max="6914" width="52.54296875" style="183" customWidth="1"/>
    <col min="6915" max="6915" width="11" style="183" customWidth="1"/>
    <col min="6916" max="6916" width="0.54296875" style="183" customWidth="1"/>
    <col min="6917" max="6917" width="11" style="183" customWidth="1"/>
    <col min="6918" max="6918" width="0.54296875" style="183" customWidth="1"/>
    <col min="6919" max="6919" width="11" style="183" customWidth="1"/>
    <col min="6920" max="6920" width="0.54296875" style="183" customWidth="1"/>
    <col min="6921" max="6921" width="11" style="183" customWidth="1"/>
    <col min="6922" max="6922" width="6.54296875" style="183" customWidth="1"/>
    <col min="6923" max="6923" width="10.453125" style="183" customWidth="1"/>
    <col min="6924" max="6924" width="8.453125" style="183" customWidth="1"/>
    <col min="6925" max="6929" width="10.453125" style="183" customWidth="1"/>
    <col min="6930" max="7169" width="35" style="183"/>
    <col min="7170" max="7170" width="52.54296875" style="183" customWidth="1"/>
    <col min="7171" max="7171" width="11" style="183" customWidth="1"/>
    <col min="7172" max="7172" width="0.54296875" style="183" customWidth="1"/>
    <col min="7173" max="7173" width="11" style="183" customWidth="1"/>
    <col min="7174" max="7174" width="0.54296875" style="183" customWidth="1"/>
    <col min="7175" max="7175" width="11" style="183" customWidth="1"/>
    <col min="7176" max="7176" width="0.54296875" style="183" customWidth="1"/>
    <col min="7177" max="7177" width="11" style="183" customWidth="1"/>
    <col min="7178" max="7178" width="6.54296875" style="183" customWidth="1"/>
    <col min="7179" max="7179" width="10.453125" style="183" customWidth="1"/>
    <col min="7180" max="7180" width="8.453125" style="183" customWidth="1"/>
    <col min="7181" max="7185" width="10.453125" style="183" customWidth="1"/>
    <col min="7186" max="7425" width="35" style="183"/>
    <col min="7426" max="7426" width="52.54296875" style="183" customWidth="1"/>
    <col min="7427" max="7427" width="11" style="183" customWidth="1"/>
    <col min="7428" max="7428" width="0.54296875" style="183" customWidth="1"/>
    <col min="7429" max="7429" width="11" style="183" customWidth="1"/>
    <col min="7430" max="7430" width="0.54296875" style="183" customWidth="1"/>
    <col min="7431" max="7431" width="11" style="183" customWidth="1"/>
    <col min="7432" max="7432" width="0.54296875" style="183" customWidth="1"/>
    <col min="7433" max="7433" width="11" style="183" customWidth="1"/>
    <col min="7434" max="7434" width="6.54296875" style="183" customWidth="1"/>
    <col min="7435" max="7435" width="10.453125" style="183" customWidth="1"/>
    <col min="7436" max="7436" width="8.453125" style="183" customWidth="1"/>
    <col min="7437" max="7441" width="10.453125" style="183" customWidth="1"/>
    <col min="7442" max="7681" width="35" style="183"/>
    <col min="7682" max="7682" width="52.54296875" style="183" customWidth="1"/>
    <col min="7683" max="7683" width="11" style="183" customWidth="1"/>
    <col min="7684" max="7684" width="0.54296875" style="183" customWidth="1"/>
    <col min="7685" max="7685" width="11" style="183" customWidth="1"/>
    <col min="7686" max="7686" width="0.54296875" style="183" customWidth="1"/>
    <col min="7687" max="7687" width="11" style="183" customWidth="1"/>
    <col min="7688" max="7688" width="0.54296875" style="183" customWidth="1"/>
    <col min="7689" max="7689" width="11" style="183" customWidth="1"/>
    <col min="7690" max="7690" width="6.54296875" style="183" customWidth="1"/>
    <col min="7691" max="7691" width="10.453125" style="183" customWidth="1"/>
    <col min="7692" max="7692" width="8.453125" style="183" customWidth="1"/>
    <col min="7693" max="7697" width="10.453125" style="183" customWidth="1"/>
    <col min="7698" max="7937" width="35" style="183"/>
    <col min="7938" max="7938" width="52.54296875" style="183" customWidth="1"/>
    <col min="7939" max="7939" width="11" style="183" customWidth="1"/>
    <col min="7940" max="7940" width="0.54296875" style="183" customWidth="1"/>
    <col min="7941" max="7941" width="11" style="183" customWidth="1"/>
    <col min="7942" max="7942" width="0.54296875" style="183" customWidth="1"/>
    <col min="7943" max="7943" width="11" style="183" customWidth="1"/>
    <col min="7944" max="7944" width="0.54296875" style="183" customWidth="1"/>
    <col min="7945" max="7945" width="11" style="183" customWidth="1"/>
    <col min="7946" max="7946" width="6.54296875" style="183" customWidth="1"/>
    <col min="7947" max="7947" width="10.453125" style="183" customWidth="1"/>
    <col min="7948" max="7948" width="8.453125" style="183" customWidth="1"/>
    <col min="7949" max="7953" width="10.453125" style="183" customWidth="1"/>
    <col min="7954" max="8193" width="35" style="183"/>
    <col min="8194" max="8194" width="52.54296875" style="183" customWidth="1"/>
    <col min="8195" max="8195" width="11" style="183" customWidth="1"/>
    <col min="8196" max="8196" width="0.54296875" style="183" customWidth="1"/>
    <col min="8197" max="8197" width="11" style="183" customWidth="1"/>
    <col min="8198" max="8198" width="0.54296875" style="183" customWidth="1"/>
    <col min="8199" max="8199" width="11" style="183" customWidth="1"/>
    <col min="8200" max="8200" width="0.54296875" style="183" customWidth="1"/>
    <col min="8201" max="8201" width="11" style="183" customWidth="1"/>
    <col min="8202" max="8202" width="6.54296875" style="183" customWidth="1"/>
    <col min="8203" max="8203" width="10.453125" style="183" customWidth="1"/>
    <col min="8204" max="8204" width="8.453125" style="183" customWidth="1"/>
    <col min="8205" max="8209" width="10.453125" style="183" customWidth="1"/>
    <col min="8210" max="8449" width="35" style="183"/>
    <col min="8450" max="8450" width="52.54296875" style="183" customWidth="1"/>
    <col min="8451" max="8451" width="11" style="183" customWidth="1"/>
    <col min="8452" max="8452" width="0.54296875" style="183" customWidth="1"/>
    <col min="8453" max="8453" width="11" style="183" customWidth="1"/>
    <col min="8454" max="8454" width="0.54296875" style="183" customWidth="1"/>
    <col min="8455" max="8455" width="11" style="183" customWidth="1"/>
    <col min="8456" max="8456" width="0.54296875" style="183" customWidth="1"/>
    <col min="8457" max="8457" width="11" style="183" customWidth="1"/>
    <col min="8458" max="8458" width="6.54296875" style="183" customWidth="1"/>
    <col min="8459" max="8459" width="10.453125" style="183" customWidth="1"/>
    <col min="8460" max="8460" width="8.453125" style="183" customWidth="1"/>
    <col min="8461" max="8465" width="10.453125" style="183" customWidth="1"/>
    <col min="8466" max="8705" width="35" style="183"/>
    <col min="8706" max="8706" width="52.54296875" style="183" customWidth="1"/>
    <col min="8707" max="8707" width="11" style="183" customWidth="1"/>
    <col min="8708" max="8708" width="0.54296875" style="183" customWidth="1"/>
    <col min="8709" max="8709" width="11" style="183" customWidth="1"/>
    <col min="8710" max="8710" width="0.54296875" style="183" customWidth="1"/>
    <col min="8711" max="8711" width="11" style="183" customWidth="1"/>
    <col min="8712" max="8712" width="0.54296875" style="183" customWidth="1"/>
    <col min="8713" max="8713" width="11" style="183" customWidth="1"/>
    <col min="8714" max="8714" width="6.54296875" style="183" customWidth="1"/>
    <col min="8715" max="8715" width="10.453125" style="183" customWidth="1"/>
    <col min="8716" max="8716" width="8.453125" style="183" customWidth="1"/>
    <col min="8717" max="8721" width="10.453125" style="183" customWidth="1"/>
    <col min="8722" max="8961" width="35" style="183"/>
    <col min="8962" max="8962" width="52.54296875" style="183" customWidth="1"/>
    <col min="8963" max="8963" width="11" style="183" customWidth="1"/>
    <col min="8964" max="8964" width="0.54296875" style="183" customWidth="1"/>
    <col min="8965" max="8965" width="11" style="183" customWidth="1"/>
    <col min="8966" max="8966" width="0.54296875" style="183" customWidth="1"/>
    <col min="8967" max="8967" width="11" style="183" customWidth="1"/>
    <col min="8968" max="8968" width="0.54296875" style="183" customWidth="1"/>
    <col min="8969" max="8969" width="11" style="183" customWidth="1"/>
    <col min="8970" max="8970" width="6.54296875" style="183" customWidth="1"/>
    <col min="8971" max="8971" width="10.453125" style="183" customWidth="1"/>
    <col min="8972" max="8972" width="8.453125" style="183" customWidth="1"/>
    <col min="8973" max="8977" width="10.453125" style="183" customWidth="1"/>
    <col min="8978" max="9217" width="35" style="183"/>
    <col min="9218" max="9218" width="52.54296875" style="183" customWidth="1"/>
    <col min="9219" max="9219" width="11" style="183" customWidth="1"/>
    <col min="9220" max="9220" width="0.54296875" style="183" customWidth="1"/>
    <col min="9221" max="9221" width="11" style="183" customWidth="1"/>
    <col min="9222" max="9222" width="0.54296875" style="183" customWidth="1"/>
    <col min="9223" max="9223" width="11" style="183" customWidth="1"/>
    <col min="9224" max="9224" width="0.54296875" style="183" customWidth="1"/>
    <col min="9225" max="9225" width="11" style="183" customWidth="1"/>
    <col min="9226" max="9226" width="6.54296875" style="183" customWidth="1"/>
    <col min="9227" max="9227" width="10.453125" style="183" customWidth="1"/>
    <col min="9228" max="9228" width="8.453125" style="183" customWidth="1"/>
    <col min="9229" max="9233" width="10.453125" style="183" customWidth="1"/>
    <col min="9234" max="9473" width="35" style="183"/>
    <col min="9474" max="9474" width="52.54296875" style="183" customWidth="1"/>
    <col min="9475" max="9475" width="11" style="183" customWidth="1"/>
    <col min="9476" max="9476" width="0.54296875" style="183" customWidth="1"/>
    <col min="9477" max="9477" width="11" style="183" customWidth="1"/>
    <col min="9478" max="9478" width="0.54296875" style="183" customWidth="1"/>
    <col min="9479" max="9479" width="11" style="183" customWidth="1"/>
    <col min="9480" max="9480" width="0.54296875" style="183" customWidth="1"/>
    <col min="9481" max="9481" width="11" style="183" customWidth="1"/>
    <col min="9482" max="9482" width="6.54296875" style="183" customWidth="1"/>
    <col min="9483" max="9483" width="10.453125" style="183" customWidth="1"/>
    <col min="9484" max="9484" width="8.453125" style="183" customWidth="1"/>
    <col min="9485" max="9489" width="10.453125" style="183" customWidth="1"/>
    <col min="9490" max="9729" width="35" style="183"/>
    <col min="9730" max="9730" width="52.54296875" style="183" customWidth="1"/>
    <col min="9731" max="9731" width="11" style="183" customWidth="1"/>
    <col min="9732" max="9732" width="0.54296875" style="183" customWidth="1"/>
    <col min="9733" max="9733" width="11" style="183" customWidth="1"/>
    <col min="9734" max="9734" width="0.54296875" style="183" customWidth="1"/>
    <col min="9735" max="9735" width="11" style="183" customWidth="1"/>
    <col min="9736" max="9736" width="0.54296875" style="183" customWidth="1"/>
    <col min="9737" max="9737" width="11" style="183" customWidth="1"/>
    <col min="9738" max="9738" width="6.54296875" style="183" customWidth="1"/>
    <col min="9739" max="9739" width="10.453125" style="183" customWidth="1"/>
    <col min="9740" max="9740" width="8.453125" style="183" customWidth="1"/>
    <col min="9741" max="9745" width="10.453125" style="183" customWidth="1"/>
    <col min="9746" max="9985" width="35" style="183"/>
    <col min="9986" max="9986" width="52.54296875" style="183" customWidth="1"/>
    <col min="9987" max="9987" width="11" style="183" customWidth="1"/>
    <col min="9988" max="9988" width="0.54296875" style="183" customWidth="1"/>
    <col min="9989" max="9989" width="11" style="183" customWidth="1"/>
    <col min="9990" max="9990" width="0.54296875" style="183" customWidth="1"/>
    <col min="9991" max="9991" width="11" style="183" customWidth="1"/>
    <col min="9992" max="9992" width="0.54296875" style="183" customWidth="1"/>
    <col min="9993" max="9993" width="11" style="183" customWidth="1"/>
    <col min="9994" max="9994" width="6.54296875" style="183" customWidth="1"/>
    <col min="9995" max="9995" width="10.453125" style="183" customWidth="1"/>
    <col min="9996" max="9996" width="8.453125" style="183" customWidth="1"/>
    <col min="9997" max="10001" width="10.453125" style="183" customWidth="1"/>
    <col min="10002" max="10241" width="35" style="183"/>
    <col min="10242" max="10242" width="52.54296875" style="183" customWidth="1"/>
    <col min="10243" max="10243" width="11" style="183" customWidth="1"/>
    <col min="10244" max="10244" width="0.54296875" style="183" customWidth="1"/>
    <col min="10245" max="10245" width="11" style="183" customWidth="1"/>
    <col min="10246" max="10246" width="0.54296875" style="183" customWidth="1"/>
    <col min="10247" max="10247" width="11" style="183" customWidth="1"/>
    <col min="10248" max="10248" width="0.54296875" style="183" customWidth="1"/>
    <col min="10249" max="10249" width="11" style="183" customWidth="1"/>
    <col min="10250" max="10250" width="6.54296875" style="183" customWidth="1"/>
    <col min="10251" max="10251" width="10.453125" style="183" customWidth="1"/>
    <col min="10252" max="10252" width="8.453125" style="183" customWidth="1"/>
    <col min="10253" max="10257" width="10.453125" style="183" customWidth="1"/>
    <col min="10258" max="10497" width="35" style="183"/>
    <col min="10498" max="10498" width="52.54296875" style="183" customWidth="1"/>
    <col min="10499" max="10499" width="11" style="183" customWidth="1"/>
    <col min="10500" max="10500" width="0.54296875" style="183" customWidth="1"/>
    <col min="10501" max="10501" width="11" style="183" customWidth="1"/>
    <col min="10502" max="10502" width="0.54296875" style="183" customWidth="1"/>
    <col min="10503" max="10503" width="11" style="183" customWidth="1"/>
    <col min="10504" max="10504" width="0.54296875" style="183" customWidth="1"/>
    <col min="10505" max="10505" width="11" style="183" customWidth="1"/>
    <col min="10506" max="10506" width="6.54296875" style="183" customWidth="1"/>
    <col min="10507" max="10507" width="10.453125" style="183" customWidth="1"/>
    <col min="10508" max="10508" width="8.453125" style="183" customWidth="1"/>
    <col min="10509" max="10513" width="10.453125" style="183" customWidth="1"/>
    <col min="10514" max="10753" width="35" style="183"/>
    <col min="10754" max="10754" width="52.54296875" style="183" customWidth="1"/>
    <col min="10755" max="10755" width="11" style="183" customWidth="1"/>
    <col min="10756" max="10756" width="0.54296875" style="183" customWidth="1"/>
    <col min="10757" max="10757" width="11" style="183" customWidth="1"/>
    <col min="10758" max="10758" width="0.54296875" style="183" customWidth="1"/>
    <col min="10759" max="10759" width="11" style="183" customWidth="1"/>
    <col min="10760" max="10760" width="0.54296875" style="183" customWidth="1"/>
    <col min="10761" max="10761" width="11" style="183" customWidth="1"/>
    <col min="10762" max="10762" width="6.54296875" style="183" customWidth="1"/>
    <col min="10763" max="10763" width="10.453125" style="183" customWidth="1"/>
    <col min="10764" max="10764" width="8.453125" style="183" customWidth="1"/>
    <col min="10765" max="10769" width="10.453125" style="183" customWidth="1"/>
    <col min="10770" max="11009" width="35" style="183"/>
    <col min="11010" max="11010" width="52.54296875" style="183" customWidth="1"/>
    <col min="11011" max="11011" width="11" style="183" customWidth="1"/>
    <col min="11012" max="11012" width="0.54296875" style="183" customWidth="1"/>
    <col min="11013" max="11013" width="11" style="183" customWidth="1"/>
    <col min="11014" max="11014" width="0.54296875" style="183" customWidth="1"/>
    <col min="11015" max="11015" width="11" style="183" customWidth="1"/>
    <col min="11016" max="11016" width="0.54296875" style="183" customWidth="1"/>
    <col min="11017" max="11017" width="11" style="183" customWidth="1"/>
    <col min="11018" max="11018" width="6.54296875" style="183" customWidth="1"/>
    <col min="11019" max="11019" width="10.453125" style="183" customWidth="1"/>
    <col min="11020" max="11020" width="8.453125" style="183" customWidth="1"/>
    <col min="11021" max="11025" width="10.453125" style="183" customWidth="1"/>
    <col min="11026" max="11265" width="35" style="183"/>
    <col min="11266" max="11266" width="52.54296875" style="183" customWidth="1"/>
    <col min="11267" max="11267" width="11" style="183" customWidth="1"/>
    <col min="11268" max="11268" width="0.54296875" style="183" customWidth="1"/>
    <col min="11269" max="11269" width="11" style="183" customWidth="1"/>
    <col min="11270" max="11270" width="0.54296875" style="183" customWidth="1"/>
    <col min="11271" max="11271" width="11" style="183" customWidth="1"/>
    <col min="11272" max="11272" width="0.54296875" style="183" customWidth="1"/>
    <col min="11273" max="11273" width="11" style="183" customWidth="1"/>
    <col min="11274" max="11274" width="6.54296875" style="183" customWidth="1"/>
    <col min="11275" max="11275" width="10.453125" style="183" customWidth="1"/>
    <col min="11276" max="11276" width="8.453125" style="183" customWidth="1"/>
    <col min="11277" max="11281" width="10.453125" style="183" customWidth="1"/>
    <col min="11282" max="11521" width="35" style="183"/>
    <col min="11522" max="11522" width="52.54296875" style="183" customWidth="1"/>
    <col min="11523" max="11523" width="11" style="183" customWidth="1"/>
    <col min="11524" max="11524" width="0.54296875" style="183" customWidth="1"/>
    <col min="11525" max="11525" width="11" style="183" customWidth="1"/>
    <col min="11526" max="11526" width="0.54296875" style="183" customWidth="1"/>
    <col min="11527" max="11527" width="11" style="183" customWidth="1"/>
    <col min="11528" max="11528" width="0.54296875" style="183" customWidth="1"/>
    <col min="11529" max="11529" width="11" style="183" customWidth="1"/>
    <col min="11530" max="11530" width="6.54296875" style="183" customWidth="1"/>
    <col min="11531" max="11531" width="10.453125" style="183" customWidth="1"/>
    <col min="11532" max="11532" width="8.453125" style="183" customWidth="1"/>
    <col min="11533" max="11537" width="10.453125" style="183" customWidth="1"/>
    <col min="11538" max="11777" width="35" style="183"/>
    <col min="11778" max="11778" width="52.54296875" style="183" customWidth="1"/>
    <col min="11779" max="11779" width="11" style="183" customWidth="1"/>
    <col min="11780" max="11780" width="0.54296875" style="183" customWidth="1"/>
    <col min="11781" max="11781" width="11" style="183" customWidth="1"/>
    <col min="11782" max="11782" width="0.54296875" style="183" customWidth="1"/>
    <col min="11783" max="11783" width="11" style="183" customWidth="1"/>
    <col min="11784" max="11784" width="0.54296875" style="183" customWidth="1"/>
    <col min="11785" max="11785" width="11" style="183" customWidth="1"/>
    <col min="11786" max="11786" width="6.54296875" style="183" customWidth="1"/>
    <col min="11787" max="11787" width="10.453125" style="183" customWidth="1"/>
    <col min="11788" max="11788" width="8.453125" style="183" customWidth="1"/>
    <col min="11789" max="11793" width="10.453125" style="183" customWidth="1"/>
    <col min="11794" max="12033" width="35" style="183"/>
    <col min="12034" max="12034" width="52.54296875" style="183" customWidth="1"/>
    <col min="12035" max="12035" width="11" style="183" customWidth="1"/>
    <col min="12036" max="12036" width="0.54296875" style="183" customWidth="1"/>
    <col min="12037" max="12037" width="11" style="183" customWidth="1"/>
    <col min="12038" max="12038" width="0.54296875" style="183" customWidth="1"/>
    <col min="12039" max="12039" width="11" style="183" customWidth="1"/>
    <col min="12040" max="12040" width="0.54296875" style="183" customWidth="1"/>
    <col min="12041" max="12041" width="11" style="183" customWidth="1"/>
    <col min="12042" max="12042" width="6.54296875" style="183" customWidth="1"/>
    <col min="12043" max="12043" width="10.453125" style="183" customWidth="1"/>
    <col min="12044" max="12044" width="8.453125" style="183" customWidth="1"/>
    <col min="12045" max="12049" width="10.453125" style="183" customWidth="1"/>
    <col min="12050" max="12289" width="35" style="183"/>
    <col min="12290" max="12290" width="52.54296875" style="183" customWidth="1"/>
    <col min="12291" max="12291" width="11" style="183" customWidth="1"/>
    <col min="12292" max="12292" width="0.54296875" style="183" customWidth="1"/>
    <col min="12293" max="12293" width="11" style="183" customWidth="1"/>
    <col min="12294" max="12294" width="0.54296875" style="183" customWidth="1"/>
    <col min="12295" max="12295" width="11" style="183" customWidth="1"/>
    <col min="12296" max="12296" width="0.54296875" style="183" customWidth="1"/>
    <col min="12297" max="12297" width="11" style="183" customWidth="1"/>
    <col min="12298" max="12298" width="6.54296875" style="183" customWidth="1"/>
    <col min="12299" max="12299" width="10.453125" style="183" customWidth="1"/>
    <col min="12300" max="12300" width="8.453125" style="183" customWidth="1"/>
    <col min="12301" max="12305" width="10.453125" style="183" customWidth="1"/>
    <col min="12306" max="12545" width="35" style="183"/>
    <col min="12546" max="12546" width="52.54296875" style="183" customWidth="1"/>
    <col min="12547" max="12547" width="11" style="183" customWidth="1"/>
    <col min="12548" max="12548" width="0.54296875" style="183" customWidth="1"/>
    <col min="12549" max="12549" width="11" style="183" customWidth="1"/>
    <col min="12550" max="12550" width="0.54296875" style="183" customWidth="1"/>
    <col min="12551" max="12551" width="11" style="183" customWidth="1"/>
    <col min="12552" max="12552" width="0.54296875" style="183" customWidth="1"/>
    <col min="12553" max="12553" width="11" style="183" customWidth="1"/>
    <col min="12554" max="12554" width="6.54296875" style="183" customWidth="1"/>
    <col min="12555" max="12555" width="10.453125" style="183" customWidth="1"/>
    <col min="12556" max="12556" width="8.453125" style="183" customWidth="1"/>
    <col min="12557" max="12561" width="10.453125" style="183" customWidth="1"/>
    <col min="12562" max="12801" width="35" style="183"/>
    <col min="12802" max="12802" width="52.54296875" style="183" customWidth="1"/>
    <col min="12803" max="12803" width="11" style="183" customWidth="1"/>
    <col min="12804" max="12804" width="0.54296875" style="183" customWidth="1"/>
    <col min="12805" max="12805" width="11" style="183" customWidth="1"/>
    <col min="12806" max="12806" width="0.54296875" style="183" customWidth="1"/>
    <col min="12807" max="12807" width="11" style="183" customWidth="1"/>
    <col min="12808" max="12808" width="0.54296875" style="183" customWidth="1"/>
    <col min="12809" max="12809" width="11" style="183" customWidth="1"/>
    <col min="12810" max="12810" width="6.54296875" style="183" customWidth="1"/>
    <col min="12811" max="12811" width="10.453125" style="183" customWidth="1"/>
    <col min="12812" max="12812" width="8.453125" style="183" customWidth="1"/>
    <col min="12813" max="12817" width="10.453125" style="183" customWidth="1"/>
    <col min="12818" max="13057" width="35" style="183"/>
    <col min="13058" max="13058" width="52.54296875" style="183" customWidth="1"/>
    <col min="13059" max="13059" width="11" style="183" customWidth="1"/>
    <col min="13060" max="13060" width="0.54296875" style="183" customWidth="1"/>
    <col min="13061" max="13061" width="11" style="183" customWidth="1"/>
    <col min="13062" max="13062" width="0.54296875" style="183" customWidth="1"/>
    <col min="13063" max="13063" width="11" style="183" customWidth="1"/>
    <col min="13064" max="13064" width="0.54296875" style="183" customWidth="1"/>
    <col min="13065" max="13065" width="11" style="183" customWidth="1"/>
    <col min="13066" max="13066" width="6.54296875" style="183" customWidth="1"/>
    <col min="13067" max="13067" width="10.453125" style="183" customWidth="1"/>
    <col min="13068" max="13068" width="8.453125" style="183" customWidth="1"/>
    <col min="13069" max="13073" width="10.453125" style="183" customWidth="1"/>
    <col min="13074" max="13313" width="35" style="183"/>
    <col min="13314" max="13314" width="52.54296875" style="183" customWidth="1"/>
    <col min="13315" max="13315" width="11" style="183" customWidth="1"/>
    <col min="13316" max="13316" width="0.54296875" style="183" customWidth="1"/>
    <col min="13317" max="13317" width="11" style="183" customWidth="1"/>
    <col min="13318" max="13318" width="0.54296875" style="183" customWidth="1"/>
    <col min="13319" max="13319" width="11" style="183" customWidth="1"/>
    <col min="13320" max="13320" width="0.54296875" style="183" customWidth="1"/>
    <col min="13321" max="13321" width="11" style="183" customWidth="1"/>
    <col min="13322" max="13322" width="6.54296875" style="183" customWidth="1"/>
    <col min="13323" max="13323" width="10.453125" style="183" customWidth="1"/>
    <col min="13324" max="13324" width="8.453125" style="183" customWidth="1"/>
    <col min="13325" max="13329" width="10.453125" style="183" customWidth="1"/>
    <col min="13330" max="13569" width="35" style="183"/>
    <col min="13570" max="13570" width="52.54296875" style="183" customWidth="1"/>
    <col min="13571" max="13571" width="11" style="183" customWidth="1"/>
    <col min="13572" max="13572" width="0.54296875" style="183" customWidth="1"/>
    <col min="13573" max="13573" width="11" style="183" customWidth="1"/>
    <col min="13574" max="13574" width="0.54296875" style="183" customWidth="1"/>
    <col min="13575" max="13575" width="11" style="183" customWidth="1"/>
    <col min="13576" max="13576" width="0.54296875" style="183" customWidth="1"/>
    <col min="13577" max="13577" width="11" style="183" customWidth="1"/>
    <col min="13578" max="13578" width="6.54296875" style="183" customWidth="1"/>
    <col min="13579" max="13579" width="10.453125" style="183" customWidth="1"/>
    <col min="13580" max="13580" width="8.453125" style="183" customWidth="1"/>
    <col min="13581" max="13585" width="10.453125" style="183" customWidth="1"/>
    <col min="13586" max="13825" width="35" style="183"/>
    <col min="13826" max="13826" width="52.54296875" style="183" customWidth="1"/>
    <col min="13827" max="13827" width="11" style="183" customWidth="1"/>
    <col min="13828" max="13828" width="0.54296875" style="183" customWidth="1"/>
    <col min="13829" max="13829" width="11" style="183" customWidth="1"/>
    <col min="13830" max="13830" width="0.54296875" style="183" customWidth="1"/>
    <col min="13831" max="13831" width="11" style="183" customWidth="1"/>
    <col min="13832" max="13832" width="0.54296875" style="183" customWidth="1"/>
    <col min="13833" max="13833" width="11" style="183" customWidth="1"/>
    <col min="13834" max="13834" width="6.54296875" style="183" customWidth="1"/>
    <col min="13835" max="13835" width="10.453125" style="183" customWidth="1"/>
    <col min="13836" max="13836" width="8.453125" style="183" customWidth="1"/>
    <col min="13837" max="13841" width="10.453125" style="183" customWidth="1"/>
    <col min="13842" max="14081" width="35" style="183"/>
    <col min="14082" max="14082" width="52.54296875" style="183" customWidth="1"/>
    <col min="14083" max="14083" width="11" style="183" customWidth="1"/>
    <col min="14084" max="14084" width="0.54296875" style="183" customWidth="1"/>
    <col min="14085" max="14085" width="11" style="183" customWidth="1"/>
    <col min="14086" max="14086" width="0.54296875" style="183" customWidth="1"/>
    <col min="14087" max="14087" width="11" style="183" customWidth="1"/>
    <col min="14088" max="14088" width="0.54296875" style="183" customWidth="1"/>
    <col min="14089" max="14089" width="11" style="183" customWidth="1"/>
    <col min="14090" max="14090" width="6.54296875" style="183" customWidth="1"/>
    <col min="14091" max="14091" width="10.453125" style="183" customWidth="1"/>
    <col min="14092" max="14092" width="8.453125" style="183" customWidth="1"/>
    <col min="14093" max="14097" width="10.453125" style="183" customWidth="1"/>
    <col min="14098" max="14337" width="35" style="183"/>
    <col min="14338" max="14338" width="52.54296875" style="183" customWidth="1"/>
    <col min="14339" max="14339" width="11" style="183" customWidth="1"/>
    <col min="14340" max="14340" width="0.54296875" style="183" customWidth="1"/>
    <col min="14341" max="14341" width="11" style="183" customWidth="1"/>
    <col min="14342" max="14342" width="0.54296875" style="183" customWidth="1"/>
    <col min="14343" max="14343" width="11" style="183" customWidth="1"/>
    <col min="14344" max="14344" width="0.54296875" style="183" customWidth="1"/>
    <col min="14345" max="14345" width="11" style="183" customWidth="1"/>
    <col min="14346" max="14346" width="6.54296875" style="183" customWidth="1"/>
    <col min="14347" max="14347" width="10.453125" style="183" customWidth="1"/>
    <col min="14348" max="14348" width="8.453125" style="183" customWidth="1"/>
    <col min="14349" max="14353" width="10.453125" style="183" customWidth="1"/>
    <col min="14354" max="14593" width="35" style="183"/>
    <col min="14594" max="14594" width="52.54296875" style="183" customWidth="1"/>
    <col min="14595" max="14595" width="11" style="183" customWidth="1"/>
    <col min="14596" max="14596" width="0.54296875" style="183" customWidth="1"/>
    <col min="14597" max="14597" width="11" style="183" customWidth="1"/>
    <col min="14598" max="14598" width="0.54296875" style="183" customWidth="1"/>
    <col min="14599" max="14599" width="11" style="183" customWidth="1"/>
    <col min="14600" max="14600" width="0.54296875" style="183" customWidth="1"/>
    <col min="14601" max="14601" width="11" style="183" customWidth="1"/>
    <col min="14602" max="14602" width="6.54296875" style="183" customWidth="1"/>
    <col min="14603" max="14603" width="10.453125" style="183" customWidth="1"/>
    <col min="14604" max="14604" width="8.453125" style="183" customWidth="1"/>
    <col min="14605" max="14609" width="10.453125" style="183" customWidth="1"/>
    <col min="14610" max="14849" width="35" style="183"/>
    <col min="14850" max="14850" width="52.54296875" style="183" customWidth="1"/>
    <col min="14851" max="14851" width="11" style="183" customWidth="1"/>
    <col min="14852" max="14852" width="0.54296875" style="183" customWidth="1"/>
    <col min="14853" max="14853" width="11" style="183" customWidth="1"/>
    <col min="14854" max="14854" width="0.54296875" style="183" customWidth="1"/>
    <col min="14855" max="14855" width="11" style="183" customWidth="1"/>
    <col min="14856" max="14856" width="0.54296875" style="183" customWidth="1"/>
    <col min="14857" max="14857" width="11" style="183" customWidth="1"/>
    <col min="14858" max="14858" width="6.54296875" style="183" customWidth="1"/>
    <col min="14859" max="14859" width="10.453125" style="183" customWidth="1"/>
    <col min="14860" max="14860" width="8.453125" style="183" customWidth="1"/>
    <col min="14861" max="14865" width="10.453125" style="183" customWidth="1"/>
    <col min="14866" max="15105" width="35" style="183"/>
    <col min="15106" max="15106" width="52.54296875" style="183" customWidth="1"/>
    <col min="15107" max="15107" width="11" style="183" customWidth="1"/>
    <col min="15108" max="15108" width="0.54296875" style="183" customWidth="1"/>
    <col min="15109" max="15109" width="11" style="183" customWidth="1"/>
    <col min="15110" max="15110" width="0.54296875" style="183" customWidth="1"/>
    <col min="15111" max="15111" width="11" style="183" customWidth="1"/>
    <col min="15112" max="15112" width="0.54296875" style="183" customWidth="1"/>
    <col min="15113" max="15113" width="11" style="183" customWidth="1"/>
    <col min="15114" max="15114" width="6.54296875" style="183" customWidth="1"/>
    <col min="15115" max="15115" width="10.453125" style="183" customWidth="1"/>
    <col min="15116" max="15116" width="8.453125" style="183" customWidth="1"/>
    <col min="15117" max="15121" width="10.453125" style="183" customWidth="1"/>
    <col min="15122" max="15361" width="35" style="183"/>
    <col min="15362" max="15362" width="52.54296875" style="183" customWidth="1"/>
    <col min="15363" max="15363" width="11" style="183" customWidth="1"/>
    <col min="15364" max="15364" width="0.54296875" style="183" customWidth="1"/>
    <col min="15365" max="15365" width="11" style="183" customWidth="1"/>
    <col min="15366" max="15366" width="0.54296875" style="183" customWidth="1"/>
    <col min="15367" max="15367" width="11" style="183" customWidth="1"/>
    <col min="15368" max="15368" width="0.54296875" style="183" customWidth="1"/>
    <col min="15369" max="15369" width="11" style="183" customWidth="1"/>
    <col min="15370" max="15370" width="6.54296875" style="183" customWidth="1"/>
    <col min="15371" max="15371" width="10.453125" style="183" customWidth="1"/>
    <col min="15372" max="15372" width="8.453125" style="183" customWidth="1"/>
    <col min="15373" max="15377" width="10.453125" style="183" customWidth="1"/>
    <col min="15378" max="15617" width="35" style="183"/>
    <col min="15618" max="15618" width="52.54296875" style="183" customWidth="1"/>
    <col min="15619" max="15619" width="11" style="183" customWidth="1"/>
    <col min="15620" max="15620" width="0.54296875" style="183" customWidth="1"/>
    <col min="15621" max="15621" width="11" style="183" customWidth="1"/>
    <col min="15622" max="15622" width="0.54296875" style="183" customWidth="1"/>
    <col min="15623" max="15623" width="11" style="183" customWidth="1"/>
    <col min="15624" max="15624" width="0.54296875" style="183" customWidth="1"/>
    <col min="15625" max="15625" width="11" style="183" customWidth="1"/>
    <col min="15626" max="15626" width="6.54296875" style="183" customWidth="1"/>
    <col min="15627" max="15627" width="10.453125" style="183" customWidth="1"/>
    <col min="15628" max="15628" width="8.453125" style="183" customWidth="1"/>
    <col min="15629" max="15633" width="10.453125" style="183" customWidth="1"/>
    <col min="15634" max="15873" width="35" style="183"/>
    <col min="15874" max="15874" width="52.54296875" style="183" customWidth="1"/>
    <col min="15875" max="15875" width="11" style="183" customWidth="1"/>
    <col min="15876" max="15876" width="0.54296875" style="183" customWidth="1"/>
    <col min="15877" max="15877" width="11" style="183" customWidth="1"/>
    <col min="15878" max="15878" width="0.54296875" style="183" customWidth="1"/>
    <col min="15879" max="15879" width="11" style="183" customWidth="1"/>
    <col min="15880" max="15880" width="0.54296875" style="183" customWidth="1"/>
    <col min="15881" max="15881" width="11" style="183" customWidth="1"/>
    <col min="15882" max="15882" width="6.54296875" style="183" customWidth="1"/>
    <col min="15883" max="15883" width="10.453125" style="183" customWidth="1"/>
    <col min="15884" max="15884" width="8.453125" style="183" customWidth="1"/>
    <col min="15885" max="15889" width="10.453125" style="183" customWidth="1"/>
    <col min="15890" max="16129" width="35" style="183"/>
    <col min="16130" max="16130" width="52.54296875" style="183" customWidth="1"/>
    <col min="16131" max="16131" width="11" style="183" customWidth="1"/>
    <col min="16132" max="16132" width="0.54296875" style="183" customWidth="1"/>
    <col min="16133" max="16133" width="11" style="183" customWidth="1"/>
    <col min="16134" max="16134" width="0.54296875" style="183" customWidth="1"/>
    <col min="16135" max="16135" width="11" style="183" customWidth="1"/>
    <col min="16136" max="16136" width="0.54296875" style="183" customWidth="1"/>
    <col min="16137" max="16137" width="11" style="183" customWidth="1"/>
    <col min="16138" max="16138" width="6.54296875" style="183" customWidth="1"/>
    <col min="16139" max="16139" width="10.453125" style="183" customWidth="1"/>
    <col min="16140" max="16140" width="8.453125" style="183" customWidth="1"/>
    <col min="16141" max="16145" width="10.453125" style="183" customWidth="1"/>
    <col min="16146" max="16384" width="35" style="183"/>
  </cols>
  <sheetData>
    <row r="1" spans="1:12" ht="22.5" customHeight="1">
      <c r="A1" s="1" t="s">
        <v>92</v>
      </c>
      <c r="B1" s="1"/>
      <c r="C1" s="128"/>
      <c r="D1" s="19"/>
      <c r="E1" s="128"/>
      <c r="F1" s="19"/>
      <c r="G1" s="2"/>
      <c r="H1" s="19"/>
      <c r="I1" s="2"/>
    </row>
    <row r="2" spans="1:12" ht="22.5" customHeight="1">
      <c r="A2" s="131" t="s">
        <v>80</v>
      </c>
      <c r="B2" s="131"/>
      <c r="C2" s="128"/>
      <c r="D2" s="19"/>
      <c r="E2" s="128"/>
      <c r="F2" s="19"/>
      <c r="G2" s="2"/>
      <c r="H2" s="19"/>
      <c r="I2" s="2"/>
    </row>
    <row r="3" spans="1:12" s="185" customFormat="1" ht="18.649999999999999" customHeight="1">
      <c r="A3" s="34"/>
      <c r="B3" s="34"/>
      <c r="C3" s="347" t="s">
        <v>30</v>
      </c>
      <c r="D3" s="347"/>
      <c r="E3" s="347"/>
      <c r="F3" s="139"/>
      <c r="G3" s="347" t="s">
        <v>145</v>
      </c>
      <c r="H3" s="347"/>
      <c r="I3" s="347"/>
      <c r="J3" s="184"/>
      <c r="K3" s="184"/>
      <c r="L3" s="184"/>
    </row>
    <row r="4" spans="1:12" ht="22.5" customHeight="1">
      <c r="A4" s="2"/>
      <c r="B4" s="2"/>
      <c r="C4" s="338" t="s">
        <v>133</v>
      </c>
      <c r="D4" s="338"/>
      <c r="E4" s="338"/>
      <c r="F4" s="2"/>
      <c r="G4" s="338" t="s">
        <v>133</v>
      </c>
      <c r="H4" s="338"/>
      <c r="I4" s="338"/>
      <c r="J4" s="186"/>
      <c r="K4" s="187"/>
      <c r="L4" s="187"/>
    </row>
    <row r="5" spans="1:12" ht="22" customHeight="1">
      <c r="A5" s="2"/>
      <c r="B5" s="2"/>
      <c r="C5" s="338" t="s">
        <v>132</v>
      </c>
      <c r="D5" s="338"/>
      <c r="E5" s="338"/>
      <c r="F5" s="2"/>
      <c r="G5" s="338" t="s">
        <v>132</v>
      </c>
      <c r="H5" s="338"/>
      <c r="I5" s="338"/>
      <c r="J5" s="186"/>
      <c r="K5" s="187"/>
      <c r="L5" s="187"/>
    </row>
    <row r="6" spans="1:12" ht="21.65" customHeight="1">
      <c r="A6" s="2"/>
      <c r="B6" s="255" t="s">
        <v>28</v>
      </c>
      <c r="C6" s="228">
        <v>2563</v>
      </c>
      <c r="D6" s="228"/>
      <c r="E6" s="228">
        <v>2562</v>
      </c>
      <c r="F6" s="228"/>
      <c r="G6" s="228">
        <v>2563</v>
      </c>
      <c r="H6" s="228"/>
      <c r="I6" s="228">
        <v>2562</v>
      </c>
      <c r="J6" s="188"/>
      <c r="K6" s="188"/>
      <c r="L6" s="188"/>
    </row>
    <row r="7" spans="1:12" s="185" customFormat="1" ht="19" customHeight="1">
      <c r="A7" s="34"/>
      <c r="B7" s="34"/>
      <c r="C7" s="348" t="s">
        <v>29</v>
      </c>
      <c r="D7" s="348"/>
      <c r="E7" s="348"/>
      <c r="F7" s="348"/>
      <c r="G7" s="348"/>
      <c r="H7" s="348"/>
      <c r="I7" s="348"/>
      <c r="J7" s="189"/>
      <c r="K7" s="189"/>
      <c r="L7" s="190"/>
    </row>
    <row r="8" spans="1:12" s="185" customFormat="1" ht="20.149999999999999" customHeight="1">
      <c r="A8" s="191" t="s">
        <v>50</v>
      </c>
      <c r="B8" s="191"/>
      <c r="C8" s="192"/>
      <c r="D8" s="193"/>
      <c r="E8" s="192"/>
      <c r="F8" s="193"/>
      <c r="G8" s="194"/>
      <c r="H8" s="193"/>
      <c r="I8" s="194"/>
    </row>
    <row r="9" spans="1:12" ht="22.5" customHeight="1">
      <c r="A9" s="2" t="s">
        <v>77</v>
      </c>
      <c r="B9" s="2"/>
      <c r="C9" s="40">
        <f>'PL-6-9'!F92</f>
        <v>299214</v>
      </c>
      <c r="D9" s="40">
        <v>339075</v>
      </c>
      <c r="E9" s="40">
        <f>'PL-6-9'!H92</f>
        <v>352845</v>
      </c>
      <c r="F9" s="40">
        <f>'PL-6-9'!I92</f>
        <v>0</v>
      </c>
      <c r="G9" s="40">
        <f>'PL-6-9'!J92</f>
        <v>307295</v>
      </c>
      <c r="H9" s="40">
        <f>'PL-6-9'!K92</f>
        <v>0</v>
      </c>
      <c r="I9" s="40">
        <f>'PL-6-9'!L92</f>
        <v>364438</v>
      </c>
    </row>
    <row r="10" spans="1:12" ht="22.5" customHeight="1">
      <c r="A10" s="12" t="s">
        <v>111</v>
      </c>
      <c r="B10" s="12"/>
      <c r="C10" s="58"/>
      <c r="D10" s="56"/>
      <c r="E10" s="58"/>
      <c r="F10" s="56"/>
      <c r="G10" s="26"/>
      <c r="H10" s="56"/>
      <c r="I10" s="26"/>
    </row>
    <row r="11" spans="1:12" ht="22.5" customHeight="1">
      <c r="A11" s="2" t="s">
        <v>252</v>
      </c>
      <c r="B11" s="2"/>
      <c r="C11" s="58">
        <v>76290</v>
      </c>
      <c r="D11" s="56"/>
      <c r="E11" s="58">
        <v>91410</v>
      </c>
      <c r="F11" s="56"/>
      <c r="G11" s="26">
        <v>75225</v>
      </c>
      <c r="H11" s="56"/>
      <c r="I11" s="26">
        <v>90967</v>
      </c>
      <c r="J11" s="195"/>
    </row>
    <row r="12" spans="1:12" ht="22.5" customHeight="1">
      <c r="A12" s="5" t="s">
        <v>23</v>
      </c>
      <c r="B12" s="5"/>
      <c r="C12" s="58">
        <v>2443</v>
      </c>
      <c r="D12" s="56"/>
      <c r="E12" s="58">
        <v>875</v>
      </c>
      <c r="F12" s="56"/>
      <c r="G12" s="26">
        <v>1598</v>
      </c>
      <c r="H12" s="56"/>
      <c r="I12" s="26">
        <v>0</v>
      </c>
      <c r="J12" s="195"/>
    </row>
    <row r="13" spans="1:12" ht="22.5" customHeight="1">
      <c r="A13" s="2" t="s">
        <v>51</v>
      </c>
      <c r="B13" s="2"/>
      <c r="C13" s="58">
        <v>149679</v>
      </c>
      <c r="D13" s="56"/>
      <c r="E13" s="58">
        <v>135826</v>
      </c>
      <c r="F13" s="56"/>
      <c r="G13" s="26">
        <v>131073</v>
      </c>
      <c r="H13" s="56"/>
      <c r="I13" s="26">
        <v>120878</v>
      </c>
      <c r="J13" s="195"/>
    </row>
    <row r="14" spans="1:12" ht="22.5" customHeight="1">
      <c r="A14" s="2" t="s">
        <v>253</v>
      </c>
      <c r="B14" s="2"/>
      <c r="C14" s="58">
        <v>4723</v>
      </c>
      <c r="D14" s="56"/>
      <c r="E14" s="58">
        <v>5644</v>
      </c>
      <c r="F14" s="56"/>
      <c r="G14" s="26">
        <v>4613</v>
      </c>
      <c r="H14" s="56"/>
      <c r="I14" s="26">
        <v>5559</v>
      </c>
      <c r="J14" s="195"/>
    </row>
    <row r="15" spans="1:12" ht="22.5" customHeight="1">
      <c r="A15" s="223" t="s">
        <v>255</v>
      </c>
      <c r="B15" s="2"/>
      <c r="C15" s="58"/>
      <c r="D15" s="56"/>
      <c r="E15" s="58"/>
      <c r="F15" s="56"/>
      <c r="G15" s="26"/>
      <c r="H15" s="56"/>
      <c r="I15" s="26"/>
      <c r="J15" s="195"/>
    </row>
    <row r="16" spans="1:12" ht="22.5" customHeight="1">
      <c r="A16" s="223" t="s">
        <v>256</v>
      </c>
      <c r="B16" s="255">
        <v>14</v>
      </c>
      <c r="C16" s="58">
        <v>-4118</v>
      </c>
      <c r="D16" s="56"/>
      <c r="E16" s="58">
        <v>0</v>
      </c>
      <c r="F16" s="56"/>
      <c r="G16" s="26">
        <v>-3235</v>
      </c>
      <c r="H16" s="56"/>
      <c r="I16" s="26">
        <v>0</v>
      </c>
    </row>
    <row r="17" spans="1:257" ht="22.5" customHeight="1">
      <c r="A17" s="5" t="s">
        <v>146</v>
      </c>
      <c r="B17" s="5"/>
      <c r="C17" s="58">
        <v>0</v>
      </c>
      <c r="D17" s="56"/>
      <c r="E17" s="58">
        <v>1242</v>
      </c>
      <c r="F17" s="56"/>
      <c r="G17" s="26">
        <v>0</v>
      </c>
      <c r="H17" s="56"/>
      <c r="I17" s="26">
        <v>-464</v>
      </c>
    </row>
    <row r="18" spans="1:257" ht="22.5" customHeight="1">
      <c r="A18" s="2" t="s">
        <v>274</v>
      </c>
      <c r="B18" s="2"/>
      <c r="C18" s="58">
        <v>2888</v>
      </c>
      <c r="D18" s="56"/>
      <c r="E18" s="58">
        <v>179</v>
      </c>
      <c r="F18" s="56"/>
      <c r="G18" s="26">
        <v>2347</v>
      </c>
      <c r="H18" s="56"/>
      <c r="I18" s="26">
        <v>1131</v>
      </c>
    </row>
    <row r="19" spans="1:257" ht="22.5" customHeight="1">
      <c r="A19" s="5" t="s">
        <v>167</v>
      </c>
      <c r="B19" s="5"/>
      <c r="C19" s="58">
        <v>683</v>
      </c>
      <c r="D19" s="56"/>
      <c r="E19" s="58">
        <v>353</v>
      </c>
      <c r="F19" s="56"/>
      <c r="G19" s="26">
        <v>-362</v>
      </c>
      <c r="H19" s="56"/>
      <c r="I19" s="26">
        <v>1639</v>
      </c>
    </row>
    <row r="20" spans="1:257" ht="22.5" customHeight="1">
      <c r="A20" s="5" t="s">
        <v>168</v>
      </c>
      <c r="B20" s="5"/>
      <c r="C20" s="58"/>
      <c r="D20" s="56"/>
      <c r="E20" s="58"/>
      <c r="F20" s="56"/>
      <c r="G20" s="26"/>
      <c r="H20" s="56"/>
      <c r="I20" s="26"/>
    </row>
    <row r="21" spans="1:257" ht="22.5" customHeight="1">
      <c r="A21" s="5" t="s">
        <v>169</v>
      </c>
      <c r="B21" s="138"/>
      <c r="C21" s="58">
        <v>-5457</v>
      </c>
      <c r="D21" s="56"/>
      <c r="E21" s="58">
        <v>-8586</v>
      </c>
      <c r="F21" s="56"/>
      <c r="G21" s="58">
        <v>-5457</v>
      </c>
      <c r="H21" s="56"/>
      <c r="I21" s="26">
        <v>-8586</v>
      </c>
      <c r="J21" s="2"/>
      <c r="K21" s="85"/>
      <c r="L21" s="22"/>
      <c r="N21" s="22"/>
      <c r="O21" s="22"/>
      <c r="P21" s="22"/>
      <c r="Q21" s="2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5" t="s">
        <v>271</v>
      </c>
      <c r="B22" s="138"/>
      <c r="C22" s="58">
        <v>2554</v>
      </c>
      <c r="D22" s="56"/>
      <c r="E22" s="58">
        <v>-4188</v>
      </c>
      <c r="F22" s="42"/>
      <c r="G22" s="22">
        <v>2554</v>
      </c>
      <c r="H22" s="42"/>
      <c r="I22" s="22">
        <v>-4188</v>
      </c>
      <c r="J22" s="2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5" t="s">
        <v>170</v>
      </c>
      <c r="B23" s="138">
        <v>4</v>
      </c>
      <c r="C23" s="58">
        <v>0</v>
      </c>
      <c r="D23" s="56"/>
      <c r="E23" s="58">
        <v>-10082</v>
      </c>
      <c r="F23" s="56"/>
      <c r="G23" s="26">
        <v>0</v>
      </c>
      <c r="H23" s="56"/>
      <c r="I23" s="26">
        <v>0</v>
      </c>
      <c r="J23" s="2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5" t="s">
        <v>188</v>
      </c>
      <c r="B24" s="5"/>
      <c r="C24" s="58">
        <v>704</v>
      </c>
      <c r="D24" s="56"/>
      <c r="E24" s="58">
        <v>704</v>
      </c>
      <c r="F24" s="42"/>
      <c r="G24" s="22">
        <v>-514</v>
      </c>
      <c r="H24" s="42"/>
      <c r="I24" s="22">
        <v>-75</v>
      </c>
      <c r="K24" s="196"/>
      <c r="L24" s="196"/>
    </row>
    <row r="25" spans="1:257" ht="22.5" customHeight="1">
      <c r="A25" s="227" t="s">
        <v>257</v>
      </c>
      <c r="B25" s="227"/>
      <c r="C25" s="286">
        <v>71</v>
      </c>
      <c r="D25" s="287"/>
      <c r="E25" s="286">
        <v>0</v>
      </c>
      <c r="F25" s="287"/>
      <c r="G25" s="287">
        <v>71</v>
      </c>
      <c r="H25" s="287"/>
      <c r="I25" s="287">
        <v>0</v>
      </c>
      <c r="K25" s="196"/>
      <c r="L25" s="196"/>
    </row>
    <row r="26" spans="1:257" ht="22.5" customHeight="1">
      <c r="A26" s="227" t="s">
        <v>222</v>
      </c>
      <c r="B26" s="227"/>
      <c r="C26" s="286"/>
      <c r="D26" s="287"/>
      <c r="E26" s="286"/>
      <c r="F26" s="287"/>
      <c r="G26" s="287"/>
      <c r="H26" s="287"/>
      <c r="I26" s="287"/>
      <c r="K26" s="196"/>
      <c r="L26" s="196"/>
    </row>
    <row r="27" spans="1:257" ht="22.5" customHeight="1">
      <c r="A27" s="227" t="s">
        <v>258</v>
      </c>
      <c r="B27" s="5"/>
      <c r="C27" s="58">
        <v>15458</v>
      </c>
      <c r="D27" s="56"/>
      <c r="E27" s="58">
        <v>13698</v>
      </c>
      <c r="F27" s="42"/>
      <c r="G27" s="22">
        <v>0</v>
      </c>
      <c r="H27" s="42"/>
      <c r="I27" s="22">
        <v>0</v>
      </c>
      <c r="K27" s="5"/>
    </row>
    <row r="28" spans="1:257" ht="22.5" customHeight="1">
      <c r="A28" s="5" t="s">
        <v>119</v>
      </c>
      <c r="B28" s="5"/>
      <c r="C28" s="58"/>
      <c r="D28" s="56"/>
      <c r="E28" s="58"/>
      <c r="F28" s="56"/>
      <c r="G28" s="26"/>
      <c r="H28" s="56"/>
      <c r="I28" s="26"/>
      <c r="K28" s="5"/>
    </row>
    <row r="29" spans="1:257" ht="22.5" customHeight="1">
      <c r="A29" s="5" t="s">
        <v>120</v>
      </c>
      <c r="B29" s="5"/>
      <c r="C29" s="58">
        <v>5812</v>
      </c>
      <c r="D29" s="56"/>
      <c r="E29" s="58">
        <v>7342</v>
      </c>
      <c r="F29" s="42"/>
      <c r="G29" s="22">
        <v>5629</v>
      </c>
      <c r="H29" s="42"/>
      <c r="I29" s="22">
        <v>7223</v>
      </c>
    </row>
    <row r="30" spans="1:257" ht="22.5" customHeight="1">
      <c r="A30" s="5" t="s">
        <v>112</v>
      </c>
      <c r="B30" s="255">
        <v>10</v>
      </c>
      <c r="C30" s="58">
        <v>5144</v>
      </c>
      <c r="D30" s="56"/>
      <c r="E30" s="58">
        <v>8924</v>
      </c>
      <c r="F30" s="42"/>
      <c r="G30" s="40">
        <v>5144</v>
      </c>
      <c r="H30" s="42"/>
      <c r="I30" s="40">
        <v>8924</v>
      </c>
    </row>
    <row r="31" spans="1:257" ht="22.5" customHeight="1">
      <c r="A31" s="2" t="s">
        <v>87</v>
      </c>
      <c r="B31" s="2"/>
      <c r="C31" s="58">
        <v>-4011</v>
      </c>
      <c r="D31" s="56"/>
      <c r="E31" s="58">
        <v>-1368</v>
      </c>
      <c r="F31" s="56"/>
      <c r="G31" s="26">
        <v>-4396</v>
      </c>
      <c r="H31" s="56"/>
      <c r="I31" s="26">
        <v>-1801</v>
      </c>
    </row>
    <row r="32" spans="1:257" ht="22.5" customHeight="1">
      <c r="A32" s="223" t="s">
        <v>254</v>
      </c>
      <c r="B32" s="2"/>
      <c r="C32" s="197">
        <v>-457</v>
      </c>
      <c r="D32" s="56"/>
      <c r="E32" s="197">
        <v>0</v>
      </c>
      <c r="F32" s="42"/>
      <c r="G32" s="43">
        <v>-457</v>
      </c>
      <c r="H32" s="42"/>
      <c r="I32" s="43">
        <v>0</v>
      </c>
    </row>
    <row r="33" spans="1:11" ht="22.5" customHeight="1">
      <c r="A33" s="2"/>
      <c r="B33" s="2"/>
      <c r="C33" s="26">
        <f>SUM(C9:C32)</f>
        <v>551620</v>
      </c>
      <c r="D33" s="56"/>
      <c r="E33" s="26">
        <f>SUM(E9:E32)</f>
        <v>594818</v>
      </c>
      <c r="F33" s="56"/>
      <c r="G33" s="26">
        <f>SUM(G9:G32)</f>
        <v>521128</v>
      </c>
      <c r="H33" s="56"/>
      <c r="I33" s="26">
        <f>SUM(I9:I32)</f>
        <v>585645</v>
      </c>
    </row>
    <row r="34" spans="1:11" s="185" customFormat="1" ht="22.5" customHeight="1">
      <c r="A34" s="75" t="s">
        <v>52</v>
      </c>
      <c r="B34" s="75"/>
      <c r="C34" s="198"/>
      <c r="D34" s="199"/>
      <c r="E34" s="198"/>
      <c r="F34" s="199"/>
      <c r="G34" s="200"/>
      <c r="H34" s="199"/>
      <c r="I34" s="200"/>
    </row>
    <row r="35" spans="1:11" ht="22.5" customHeight="1">
      <c r="A35" s="2" t="s">
        <v>3</v>
      </c>
      <c r="B35" s="2"/>
      <c r="C35" s="58">
        <v>-43030</v>
      </c>
      <c r="D35" s="56"/>
      <c r="E35" s="58">
        <v>-37461</v>
      </c>
      <c r="F35" s="42"/>
      <c r="G35" s="22">
        <v>-39413</v>
      </c>
      <c r="H35" s="42"/>
      <c r="I35" s="22">
        <v>-58409</v>
      </c>
    </row>
    <row r="36" spans="1:11" ht="22.5" customHeight="1">
      <c r="A36" s="2" t="s">
        <v>192</v>
      </c>
      <c r="B36" s="2"/>
      <c r="C36" s="58">
        <v>-21215</v>
      </c>
      <c r="D36" s="56"/>
      <c r="E36" s="58">
        <v>3813</v>
      </c>
      <c r="F36" s="42"/>
      <c r="G36" s="22">
        <v>-19923</v>
      </c>
      <c r="H36" s="42"/>
      <c r="I36" s="22">
        <v>-5743</v>
      </c>
      <c r="K36" s="195"/>
    </row>
    <row r="37" spans="1:11" ht="22.5" customHeight="1">
      <c r="A37" s="1" t="s">
        <v>92</v>
      </c>
      <c r="B37" s="1"/>
      <c r="C37" s="128"/>
      <c r="D37" s="19"/>
      <c r="E37" s="128"/>
      <c r="F37" s="19"/>
      <c r="G37" s="2"/>
      <c r="H37" s="19"/>
      <c r="I37" s="2"/>
      <c r="K37" s="195"/>
    </row>
    <row r="38" spans="1:11" ht="22.5" customHeight="1">
      <c r="A38" s="131" t="s">
        <v>80</v>
      </c>
      <c r="B38" s="131"/>
      <c r="C38" s="128"/>
      <c r="D38" s="19"/>
      <c r="E38" s="128"/>
      <c r="F38" s="19"/>
      <c r="G38" s="2"/>
      <c r="H38" s="19"/>
      <c r="I38" s="2"/>
      <c r="K38" s="195"/>
    </row>
    <row r="39" spans="1:11" ht="11.5" customHeight="1">
      <c r="A39" s="131"/>
      <c r="B39" s="131"/>
      <c r="C39" s="128"/>
      <c r="D39" s="19"/>
      <c r="E39" s="128"/>
      <c r="F39" s="19"/>
      <c r="G39" s="2"/>
      <c r="H39" s="19"/>
      <c r="I39" s="2"/>
      <c r="K39" s="195"/>
    </row>
    <row r="40" spans="1:11" ht="22.5" customHeight="1">
      <c r="A40" s="34"/>
      <c r="B40" s="34"/>
      <c r="C40" s="347" t="s">
        <v>30</v>
      </c>
      <c r="D40" s="347"/>
      <c r="E40" s="347"/>
      <c r="F40" s="139"/>
      <c r="G40" s="347" t="s">
        <v>145</v>
      </c>
      <c r="H40" s="347"/>
      <c r="I40" s="347"/>
      <c r="K40" s="195"/>
    </row>
    <row r="41" spans="1:11" ht="22.5" customHeight="1">
      <c r="A41" s="2"/>
      <c r="B41" s="2"/>
      <c r="C41" s="338" t="s">
        <v>133</v>
      </c>
      <c r="D41" s="338"/>
      <c r="E41" s="338"/>
      <c r="F41" s="2"/>
      <c r="G41" s="338" t="s">
        <v>133</v>
      </c>
      <c r="H41" s="338"/>
      <c r="I41" s="338"/>
      <c r="K41" s="195"/>
    </row>
    <row r="42" spans="1:11" ht="22.5" customHeight="1">
      <c r="A42" s="2"/>
      <c r="B42" s="2"/>
      <c r="C42" s="338" t="s">
        <v>132</v>
      </c>
      <c r="D42" s="338"/>
      <c r="E42" s="338"/>
      <c r="F42" s="2"/>
      <c r="G42" s="338" t="s">
        <v>132</v>
      </c>
      <c r="H42" s="338"/>
      <c r="I42" s="338"/>
      <c r="K42" s="195"/>
    </row>
    <row r="43" spans="1:11" ht="22.5" customHeight="1">
      <c r="A43" s="2"/>
      <c r="B43" s="138" t="s">
        <v>28</v>
      </c>
      <c r="C43" s="228">
        <v>2563</v>
      </c>
      <c r="D43" s="228"/>
      <c r="E43" s="228">
        <v>2562</v>
      </c>
      <c r="F43" s="228"/>
      <c r="G43" s="228">
        <v>2563</v>
      </c>
      <c r="H43" s="228"/>
      <c r="I43" s="228">
        <v>2562</v>
      </c>
      <c r="K43" s="195"/>
    </row>
    <row r="44" spans="1:11" ht="22.5" customHeight="1">
      <c r="A44" s="2"/>
      <c r="B44" s="2"/>
      <c r="C44" s="348" t="s">
        <v>29</v>
      </c>
      <c r="D44" s="348"/>
      <c r="E44" s="348"/>
      <c r="F44" s="348"/>
      <c r="G44" s="348"/>
      <c r="H44" s="348"/>
      <c r="I44" s="348"/>
      <c r="K44" s="195"/>
    </row>
    <row r="45" spans="1:11" ht="22.5" customHeight="1">
      <c r="A45" s="130" t="s">
        <v>171</v>
      </c>
      <c r="B45" s="2"/>
      <c r="C45" s="97"/>
      <c r="D45" s="97"/>
      <c r="E45" s="97"/>
      <c r="F45" s="97"/>
      <c r="G45" s="97"/>
      <c r="H45" s="97"/>
      <c r="I45" s="97"/>
      <c r="K45" s="195"/>
    </row>
    <row r="46" spans="1:11" ht="22.5" customHeight="1">
      <c r="A46" s="2" t="s">
        <v>4</v>
      </c>
      <c r="B46" s="2"/>
      <c r="C46" s="58">
        <v>-17048</v>
      </c>
      <c r="D46" s="56"/>
      <c r="E46" s="58">
        <v>1213</v>
      </c>
      <c r="F46" s="42"/>
      <c r="G46" s="22">
        <v>-17059</v>
      </c>
      <c r="H46" s="42"/>
      <c r="I46" s="22">
        <v>2503</v>
      </c>
      <c r="K46" s="195"/>
    </row>
    <row r="47" spans="1:11" ht="22.5" customHeight="1">
      <c r="A47" s="2" t="s">
        <v>10</v>
      </c>
      <c r="B47" s="2"/>
      <c r="C47" s="58">
        <v>1894</v>
      </c>
      <c r="D47" s="56"/>
      <c r="E47" s="58">
        <v>-7196</v>
      </c>
      <c r="F47" s="56"/>
      <c r="G47" s="26">
        <v>2015</v>
      </c>
      <c r="H47" s="56"/>
      <c r="I47" s="26">
        <v>-7889</v>
      </c>
      <c r="K47" s="195"/>
    </row>
    <row r="48" spans="1:11" ht="22.5" customHeight="1">
      <c r="A48" s="2" t="s">
        <v>11</v>
      </c>
      <c r="B48" s="2"/>
      <c r="C48" s="58">
        <v>-546</v>
      </c>
      <c r="D48" s="56"/>
      <c r="E48" s="58">
        <v>255</v>
      </c>
      <c r="F48" s="56"/>
      <c r="G48" s="26">
        <v>-26</v>
      </c>
      <c r="H48" s="56"/>
      <c r="I48" s="26">
        <v>-50</v>
      </c>
    </row>
    <row r="49" spans="1:257" ht="22.5" customHeight="1">
      <c r="A49" s="2" t="s">
        <v>7</v>
      </c>
      <c r="B49" s="2"/>
      <c r="C49" s="58">
        <v>8097</v>
      </c>
      <c r="D49" s="56"/>
      <c r="E49" s="58">
        <v>-4209</v>
      </c>
      <c r="F49" s="56"/>
      <c r="G49" s="26">
        <v>10766</v>
      </c>
      <c r="H49" s="56"/>
      <c r="I49" s="26">
        <v>818</v>
      </c>
      <c r="J49" s="201"/>
    </row>
    <row r="50" spans="1:257" ht="22.5" customHeight="1">
      <c r="A50" s="5" t="s">
        <v>197</v>
      </c>
      <c r="B50" s="5"/>
      <c r="C50" s="58">
        <v>-12472</v>
      </c>
      <c r="D50" s="56"/>
      <c r="E50" s="58">
        <v>19761</v>
      </c>
      <c r="F50" s="56"/>
      <c r="G50" s="26">
        <v>-16963</v>
      </c>
      <c r="H50" s="56"/>
      <c r="I50" s="26">
        <v>33419</v>
      </c>
    </row>
    <row r="51" spans="1:257" ht="22.5" customHeight="1">
      <c r="A51" s="5" t="s">
        <v>149</v>
      </c>
      <c r="B51" s="5"/>
      <c r="C51" s="58">
        <v>244</v>
      </c>
      <c r="D51" s="56"/>
      <c r="E51" s="58">
        <v>0</v>
      </c>
      <c r="F51" s="56"/>
      <c r="G51" s="26">
        <v>0</v>
      </c>
      <c r="H51" s="56"/>
      <c r="I51" s="26">
        <v>0</v>
      </c>
    </row>
    <row r="52" spans="1:257" ht="22.5" customHeight="1">
      <c r="A52" s="5" t="s">
        <v>95</v>
      </c>
      <c r="B52" s="5"/>
      <c r="C52" s="58">
        <v>-3401</v>
      </c>
      <c r="D52" s="56"/>
      <c r="E52" s="58">
        <v>-1349</v>
      </c>
      <c r="F52" s="56"/>
      <c r="G52" s="26">
        <v>0</v>
      </c>
      <c r="H52" s="56"/>
      <c r="I52" s="26">
        <v>0</v>
      </c>
    </row>
    <row r="53" spans="1:257" ht="22.5" customHeight="1">
      <c r="A53" s="5" t="s">
        <v>129</v>
      </c>
      <c r="B53" s="5"/>
      <c r="C53" s="202">
        <f>SUM(C33:C36,C46:C52)</f>
        <v>464143</v>
      </c>
      <c r="D53" s="56"/>
      <c r="E53" s="202">
        <f>SUM(E33:E36,E46:E52)</f>
        <v>569645</v>
      </c>
      <c r="F53" s="56"/>
      <c r="G53" s="202">
        <f>SUM(G33:G36,G46:G52)</f>
        <v>440525</v>
      </c>
      <c r="H53" s="56"/>
      <c r="I53" s="202">
        <f>SUM(I33:I36,I46:I52)</f>
        <v>550294</v>
      </c>
      <c r="J53" s="203"/>
    </row>
    <row r="54" spans="1:257" ht="22.5" customHeight="1">
      <c r="A54" s="5" t="s">
        <v>118</v>
      </c>
      <c r="B54" s="5"/>
      <c r="C54" s="58">
        <v>-440</v>
      </c>
      <c r="D54" s="56"/>
      <c r="E54" s="58">
        <v>-565</v>
      </c>
      <c r="F54" s="56"/>
      <c r="G54" s="26">
        <v>-440</v>
      </c>
      <c r="H54" s="56"/>
      <c r="I54" s="26">
        <v>-565</v>
      </c>
      <c r="J54" s="203"/>
    </row>
    <row r="55" spans="1:257" ht="22.5" customHeight="1">
      <c r="A55" s="5" t="s">
        <v>113</v>
      </c>
      <c r="B55" s="5"/>
      <c r="C55" s="58">
        <v>-77058</v>
      </c>
      <c r="D55" s="56"/>
      <c r="E55" s="58">
        <v>-93924</v>
      </c>
      <c r="F55" s="56"/>
      <c r="G55" s="26">
        <v>-76532</v>
      </c>
      <c r="H55" s="56"/>
      <c r="I55" s="26">
        <v>-92947</v>
      </c>
      <c r="J55" s="201"/>
    </row>
    <row r="56" spans="1:257" ht="22.5" customHeight="1">
      <c r="A56" s="129" t="s">
        <v>139</v>
      </c>
      <c r="B56" s="129"/>
      <c r="C56" s="204">
        <f>SUM(C53:C55)</f>
        <v>386645</v>
      </c>
      <c r="D56" s="166"/>
      <c r="E56" s="204">
        <f>SUM(E53:E55)</f>
        <v>475156</v>
      </c>
      <c r="F56" s="166"/>
      <c r="G56" s="204">
        <f>SUM(G53:G55)</f>
        <v>363553</v>
      </c>
      <c r="H56" s="166"/>
      <c r="I56" s="204">
        <f>SUM(I53:I55)</f>
        <v>456782</v>
      </c>
    </row>
    <row r="57" spans="1:257" ht="22.5" customHeight="1">
      <c r="A57" s="129"/>
      <c r="B57" s="129"/>
      <c r="C57" s="166"/>
      <c r="D57" s="166"/>
      <c r="E57" s="166"/>
      <c r="F57" s="166"/>
      <c r="G57" s="166"/>
      <c r="H57" s="166"/>
      <c r="I57" s="166"/>
    </row>
    <row r="58" spans="1:257" s="185" customFormat="1" ht="22.5" customHeight="1">
      <c r="A58" s="191" t="s">
        <v>53</v>
      </c>
      <c r="B58" s="191"/>
      <c r="C58" s="97"/>
      <c r="D58" s="97"/>
      <c r="E58" s="220"/>
      <c r="F58" s="97"/>
      <c r="G58" s="97"/>
      <c r="H58" s="97"/>
      <c r="I58" s="220"/>
    </row>
    <row r="59" spans="1:257" ht="22.5" customHeight="1">
      <c r="A59" s="2" t="s">
        <v>172</v>
      </c>
      <c r="B59" s="138"/>
      <c r="C59" s="58">
        <v>0</v>
      </c>
      <c r="D59" s="56"/>
      <c r="E59" s="58">
        <v>0</v>
      </c>
      <c r="F59" s="56"/>
      <c r="G59" s="26">
        <v>0</v>
      </c>
      <c r="H59" s="56"/>
      <c r="I59" s="26">
        <v>-93000</v>
      </c>
    </row>
    <row r="60" spans="1:257" ht="22.5" customHeight="1">
      <c r="A60" s="2" t="s">
        <v>173</v>
      </c>
      <c r="B60" s="254">
        <v>4</v>
      </c>
      <c r="C60" s="58">
        <v>0</v>
      </c>
      <c r="D60" s="56"/>
      <c r="E60" s="58">
        <v>6571</v>
      </c>
      <c r="F60" s="56"/>
      <c r="G60" s="26">
        <v>0</v>
      </c>
      <c r="H60" s="56"/>
      <c r="I60" s="26">
        <v>0</v>
      </c>
    </row>
    <row r="61" spans="1:257" ht="22.5" customHeight="1">
      <c r="A61" s="2" t="s">
        <v>174</v>
      </c>
      <c r="B61" s="254">
        <v>6</v>
      </c>
      <c r="C61" s="58">
        <v>0</v>
      </c>
      <c r="D61" s="56"/>
      <c r="E61" s="58">
        <v>-50000</v>
      </c>
      <c r="F61" s="56"/>
      <c r="G61" s="26">
        <v>0</v>
      </c>
      <c r="H61" s="56"/>
      <c r="I61" s="26">
        <v>0</v>
      </c>
    </row>
    <row r="62" spans="1:257" ht="22.5" customHeight="1">
      <c r="A62" s="2" t="s">
        <v>114</v>
      </c>
      <c r="B62" s="138"/>
      <c r="C62" s="58">
        <v>-2162102</v>
      </c>
      <c r="D62" s="56"/>
      <c r="E62" s="58">
        <v>-1250000</v>
      </c>
      <c r="F62" s="56"/>
      <c r="G62" s="58">
        <v>-2162102</v>
      </c>
      <c r="H62" s="56"/>
      <c r="I62" s="26">
        <v>-1250000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" t="s">
        <v>116</v>
      </c>
      <c r="B63" s="138"/>
      <c r="C63" s="58">
        <v>2083799</v>
      </c>
      <c r="D63" s="56"/>
      <c r="E63" s="58">
        <v>1200000</v>
      </c>
      <c r="F63" s="56"/>
      <c r="G63" s="26">
        <v>2083799</v>
      </c>
      <c r="H63" s="56"/>
      <c r="I63" s="26">
        <v>1200000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" t="s">
        <v>175</v>
      </c>
      <c r="B64" s="138"/>
      <c r="C64" s="58">
        <v>0</v>
      </c>
      <c r="D64" s="56"/>
      <c r="E64" s="58">
        <v>-50000</v>
      </c>
      <c r="F64" s="56"/>
      <c r="G64" s="26">
        <v>0</v>
      </c>
      <c r="H64" s="56"/>
      <c r="I64" s="26">
        <v>-50000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3" t="s">
        <v>259</v>
      </c>
      <c r="B65" s="255"/>
      <c r="C65" s="58">
        <v>100000</v>
      </c>
      <c r="D65" s="56"/>
      <c r="E65" s="58">
        <v>0</v>
      </c>
      <c r="F65" s="56"/>
      <c r="G65" s="26">
        <v>100000</v>
      </c>
      <c r="H65" s="56"/>
      <c r="I65" s="26">
        <v>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" t="s">
        <v>189</v>
      </c>
      <c r="B66" s="2"/>
      <c r="C66" s="58">
        <v>-49104</v>
      </c>
      <c r="D66" s="56"/>
      <c r="E66" s="58">
        <v>-87675</v>
      </c>
      <c r="F66" s="56"/>
      <c r="G66" s="26">
        <v>-43002</v>
      </c>
      <c r="H66" s="56"/>
      <c r="I66" s="26">
        <v>-81427</v>
      </c>
      <c r="K66" s="205"/>
    </row>
    <row r="67" spans="1:257" ht="22.5" customHeight="1">
      <c r="A67" s="2" t="s">
        <v>190</v>
      </c>
      <c r="B67" s="2"/>
      <c r="C67" s="58">
        <v>693</v>
      </c>
      <c r="D67" s="56"/>
      <c r="E67" s="58">
        <v>793</v>
      </c>
      <c r="F67" s="56"/>
      <c r="G67" s="26">
        <v>523</v>
      </c>
      <c r="H67" s="56"/>
      <c r="I67" s="26">
        <v>75</v>
      </c>
    </row>
    <row r="68" spans="1:257" ht="22.4" customHeight="1">
      <c r="A68" s="2" t="s">
        <v>115</v>
      </c>
      <c r="B68" s="2"/>
      <c r="C68" s="58">
        <v>-1598</v>
      </c>
      <c r="D68" s="56"/>
      <c r="E68" s="58">
        <v>-3139</v>
      </c>
      <c r="F68" s="56"/>
      <c r="G68" s="26">
        <v>-96</v>
      </c>
      <c r="H68" s="56"/>
      <c r="I68" s="26">
        <v>-1368</v>
      </c>
    </row>
    <row r="69" spans="1:257" ht="22.4" customHeight="1">
      <c r="A69" s="2" t="s">
        <v>179</v>
      </c>
      <c r="B69" s="254">
        <v>5</v>
      </c>
      <c r="C69" s="58">
        <v>0</v>
      </c>
      <c r="D69" s="56"/>
      <c r="E69" s="58">
        <v>0</v>
      </c>
      <c r="F69" s="56"/>
      <c r="G69" s="26">
        <v>2040</v>
      </c>
      <c r="H69" s="56"/>
      <c r="I69" s="26">
        <v>350</v>
      </c>
    </row>
    <row r="70" spans="1:257" ht="22.4" customHeight="1">
      <c r="A70" s="223" t="s">
        <v>254</v>
      </c>
      <c r="B70" s="254"/>
      <c r="C70" s="58">
        <v>457</v>
      </c>
      <c r="D70" s="56"/>
      <c r="E70" s="58">
        <v>0</v>
      </c>
      <c r="F70" s="56"/>
      <c r="G70" s="26">
        <v>457</v>
      </c>
      <c r="H70" s="56"/>
      <c r="I70" s="26">
        <v>0</v>
      </c>
    </row>
    <row r="71" spans="1:257" ht="22.5" customHeight="1">
      <c r="A71" s="2" t="s">
        <v>87</v>
      </c>
      <c r="B71" s="2"/>
      <c r="C71" s="58">
        <v>2080</v>
      </c>
      <c r="D71" s="56"/>
      <c r="E71" s="58">
        <v>1373</v>
      </c>
      <c r="F71" s="56"/>
      <c r="G71" s="26">
        <v>2895</v>
      </c>
      <c r="H71" s="56"/>
      <c r="I71" s="26">
        <v>1399</v>
      </c>
    </row>
    <row r="72" spans="1:257" ht="22.5" customHeight="1">
      <c r="A72" s="8" t="s">
        <v>141</v>
      </c>
      <c r="B72" s="8"/>
      <c r="C72" s="59">
        <f>SUM(C59:C71)</f>
        <v>-25775</v>
      </c>
      <c r="D72" s="54"/>
      <c r="E72" s="59">
        <f>SUM(E59:E71)</f>
        <v>-232077</v>
      </c>
      <c r="F72" s="54"/>
      <c r="G72" s="59">
        <f>SUM(G59:G71)</f>
        <v>-15486</v>
      </c>
      <c r="H72" s="54"/>
      <c r="I72" s="59">
        <f>SUM(I59:I71)</f>
        <v>-273971</v>
      </c>
    </row>
    <row r="73" spans="1:257" ht="8.25" customHeight="1">
      <c r="A73" s="8"/>
      <c r="B73" s="8"/>
      <c r="C73" s="54"/>
      <c r="D73" s="54"/>
      <c r="E73" s="54"/>
      <c r="F73" s="54"/>
      <c r="G73" s="54"/>
      <c r="H73" s="54"/>
      <c r="I73" s="54"/>
    </row>
    <row r="74" spans="1:257" ht="22.5" customHeight="1">
      <c r="A74" s="1" t="s">
        <v>92</v>
      </c>
      <c r="B74" s="1"/>
      <c r="C74" s="128"/>
      <c r="D74" s="19"/>
      <c r="E74" s="128"/>
      <c r="F74" s="19"/>
      <c r="G74" s="2"/>
      <c r="H74" s="19"/>
      <c r="I74" s="2"/>
    </row>
    <row r="75" spans="1:257" ht="22.5" customHeight="1">
      <c r="A75" s="131" t="s">
        <v>80</v>
      </c>
      <c r="B75" s="131"/>
      <c r="C75" s="128"/>
      <c r="D75" s="19"/>
      <c r="E75" s="128"/>
      <c r="F75" s="19"/>
      <c r="G75" s="2"/>
      <c r="H75" s="19"/>
      <c r="I75" s="2"/>
    </row>
    <row r="76" spans="1:257" ht="12" customHeight="1">
      <c r="A76" s="2"/>
      <c r="B76" s="2"/>
      <c r="C76" s="128"/>
      <c r="D76" s="19"/>
      <c r="E76" s="128"/>
      <c r="F76" s="19"/>
      <c r="G76" s="2"/>
      <c r="H76" s="19"/>
      <c r="I76" s="2"/>
    </row>
    <row r="77" spans="1:257" ht="22.5" customHeight="1">
      <c r="A77" s="34"/>
      <c r="B77" s="34"/>
      <c r="C77" s="347" t="s">
        <v>30</v>
      </c>
      <c r="D77" s="347"/>
      <c r="E77" s="347"/>
      <c r="F77" s="139"/>
      <c r="G77" s="347" t="s">
        <v>145</v>
      </c>
      <c r="H77" s="347"/>
      <c r="I77" s="347"/>
    </row>
    <row r="78" spans="1:257" ht="22.5" customHeight="1">
      <c r="A78" s="2"/>
      <c r="B78" s="2"/>
      <c r="C78" s="338" t="s">
        <v>133</v>
      </c>
      <c r="D78" s="338"/>
      <c r="E78" s="338"/>
      <c r="F78" s="2"/>
      <c r="G78" s="338" t="s">
        <v>133</v>
      </c>
      <c r="H78" s="338"/>
      <c r="I78" s="338"/>
    </row>
    <row r="79" spans="1:257" ht="22.5" customHeight="1">
      <c r="A79" s="2"/>
      <c r="B79" s="2"/>
      <c r="C79" s="338" t="s">
        <v>132</v>
      </c>
      <c r="D79" s="338"/>
      <c r="E79" s="338"/>
      <c r="F79" s="2"/>
      <c r="G79" s="338" t="s">
        <v>132</v>
      </c>
      <c r="H79" s="338"/>
      <c r="I79" s="338"/>
    </row>
    <row r="80" spans="1:257" ht="22.5" customHeight="1">
      <c r="A80" s="2"/>
      <c r="B80" s="2"/>
      <c r="C80" s="228">
        <v>2563</v>
      </c>
      <c r="D80" s="228"/>
      <c r="E80" s="228">
        <v>2562</v>
      </c>
      <c r="F80" s="228"/>
      <c r="G80" s="228">
        <v>2563</v>
      </c>
      <c r="H80" s="228"/>
      <c r="I80" s="228">
        <v>2562</v>
      </c>
    </row>
    <row r="81" spans="1:9" ht="22.5" customHeight="1">
      <c r="A81" s="34"/>
      <c r="B81" s="34"/>
      <c r="C81" s="348" t="s">
        <v>29</v>
      </c>
      <c r="D81" s="348"/>
      <c r="E81" s="348"/>
      <c r="F81" s="348"/>
      <c r="G81" s="348"/>
      <c r="H81" s="348"/>
      <c r="I81" s="348"/>
    </row>
    <row r="82" spans="1:9" s="185" customFormat="1" ht="22.5" customHeight="1">
      <c r="A82" s="191" t="s">
        <v>54</v>
      </c>
      <c r="B82" s="191"/>
      <c r="C82" s="198"/>
      <c r="D82" s="199"/>
      <c r="E82" s="198"/>
      <c r="F82" s="199"/>
      <c r="G82" s="200"/>
      <c r="H82" s="199"/>
      <c r="I82" s="200"/>
    </row>
    <row r="83" spans="1:9" ht="22.5" customHeight="1">
      <c r="A83" s="223" t="s">
        <v>260</v>
      </c>
      <c r="B83" s="2"/>
      <c r="C83" s="58">
        <v>968</v>
      </c>
      <c r="D83" s="56"/>
      <c r="E83" s="58">
        <v>0</v>
      </c>
      <c r="F83" s="42"/>
      <c r="G83" s="22">
        <v>0</v>
      </c>
      <c r="H83" s="42"/>
      <c r="I83" s="22">
        <v>0</v>
      </c>
    </row>
    <row r="84" spans="1:9" ht="22.5" customHeight="1">
      <c r="A84" s="223" t="s">
        <v>261</v>
      </c>
      <c r="B84" s="2"/>
      <c r="C84" s="58">
        <v>-968</v>
      </c>
      <c r="D84" s="56"/>
      <c r="E84" s="58">
        <v>-948</v>
      </c>
      <c r="F84" s="42"/>
      <c r="G84" s="22">
        <v>0</v>
      </c>
      <c r="H84" s="42"/>
      <c r="I84" s="22">
        <v>0</v>
      </c>
    </row>
    <row r="85" spans="1:9" ht="22.5" customHeight="1">
      <c r="A85" s="2" t="s">
        <v>140</v>
      </c>
      <c r="B85" s="2"/>
      <c r="C85" s="26">
        <v>0</v>
      </c>
      <c r="D85" s="56"/>
      <c r="E85" s="26">
        <v>205</v>
      </c>
      <c r="F85" s="42"/>
      <c r="G85" s="22">
        <v>0</v>
      </c>
      <c r="H85" s="42"/>
      <c r="I85" s="22">
        <v>205</v>
      </c>
    </row>
    <row r="86" spans="1:9" ht="22.5" customHeight="1">
      <c r="A86" s="2" t="s">
        <v>186</v>
      </c>
      <c r="B86" s="2"/>
      <c r="C86" s="26">
        <v>-1960</v>
      </c>
      <c r="D86" s="56"/>
      <c r="E86" s="26">
        <v>0</v>
      </c>
      <c r="F86" s="56"/>
      <c r="G86" s="26">
        <v>0</v>
      </c>
      <c r="H86" s="56"/>
      <c r="I86" s="26">
        <v>0</v>
      </c>
    </row>
    <row r="87" spans="1:9" ht="22.5" customHeight="1">
      <c r="A87" s="223" t="s">
        <v>262</v>
      </c>
      <c r="B87" s="2"/>
      <c r="C87" s="26">
        <v>-76</v>
      </c>
      <c r="D87" s="56"/>
      <c r="E87" s="26">
        <v>-63</v>
      </c>
      <c r="F87" s="56"/>
      <c r="G87" s="26">
        <v>0</v>
      </c>
      <c r="H87" s="56"/>
      <c r="I87" s="26">
        <v>0</v>
      </c>
    </row>
    <row r="88" spans="1:9" ht="22.5" customHeight="1">
      <c r="A88" s="223" t="s">
        <v>263</v>
      </c>
      <c r="B88" s="2"/>
      <c r="C88" s="26"/>
      <c r="D88" s="56"/>
      <c r="E88" s="26"/>
      <c r="F88" s="56"/>
      <c r="G88" s="26"/>
      <c r="H88" s="56"/>
      <c r="I88" s="26"/>
    </row>
    <row r="89" spans="1:9" ht="22.5" customHeight="1">
      <c r="A89" s="288" t="s">
        <v>264</v>
      </c>
      <c r="B89" s="2"/>
      <c r="C89" s="58">
        <v>-14018</v>
      </c>
      <c r="D89" s="56"/>
      <c r="E89" s="58">
        <v>-4083</v>
      </c>
      <c r="F89" s="56"/>
      <c r="G89" s="26">
        <v>-8266</v>
      </c>
      <c r="H89" s="56"/>
      <c r="I89" s="26">
        <v>0</v>
      </c>
    </row>
    <row r="90" spans="1:9" ht="22.5" customHeight="1">
      <c r="A90" s="2" t="s">
        <v>130</v>
      </c>
      <c r="B90" s="2"/>
      <c r="C90" s="58">
        <v>-252567</v>
      </c>
      <c r="D90" s="56"/>
      <c r="E90" s="58">
        <v>-200830</v>
      </c>
      <c r="F90" s="56"/>
      <c r="G90" s="26">
        <v>-252567</v>
      </c>
      <c r="H90" s="56"/>
      <c r="I90" s="26">
        <v>-200830</v>
      </c>
    </row>
    <row r="91" spans="1:9" ht="22.5" customHeight="1">
      <c r="A91" s="2" t="s">
        <v>117</v>
      </c>
      <c r="B91" s="2"/>
      <c r="C91" s="58">
        <v>-2987</v>
      </c>
      <c r="D91" s="56"/>
      <c r="E91" s="58">
        <v>-1570</v>
      </c>
      <c r="F91" s="56"/>
      <c r="G91" s="26">
        <v>-1598</v>
      </c>
      <c r="H91" s="56"/>
      <c r="I91" s="26">
        <v>0</v>
      </c>
    </row>
    <row r="92" spans="1:9" ht="22.5" customHeight="1">
      <c r="A92" s="8" t="s">
        <v>142</v>
      </c>
      <c r="B92" s="8"/>
      <c r="C92" s="59">
        <f>SUM(C83:C91)</f>
        <v>-271608</v>
      </c>
      <c r="D92" s="54"/>
      <c r="E92" s="59">
        <f>SUM(E83:E91)</f>
        <v>-207289</v>
      </c>
      <c r="F92" s="54"/>
      <c r="G92" s="59">
        <f>SUM(G83:G91)</f>
        <v>-262431</v>
      </c>
      <c r="H92" s="54"/>
      <c r="I92" s="59">
        <f>SUM(I83:I91)</f>
        <v>-200625</v>
      </c>
    </row>
    <row r="93" spans="1:9" ht="8.25" customHeight="1">
      <c r="A93" s="8"/>
      <c r="B93" s="8"/>
      <c r="C93" s="206"/>
      <c r="D93" s="54"/>
      <c r="E93" s="206"/>
      <c r="F93" s="54"/>
      <c r="G93" s="54"/>
      <c r="H93" s="54"/>
      <c r="I93" s="54"/>
    </row>
    <row r="94" spans="1:9" ht="22.5" customHeight="1">
      <c r="A94" s="5" t="s">
        <v>176</v>
      </c>
      <c r="B94" s="8"/>
      <c r="C94" s="26"/>
      <c r="D94" s="207"/>
      <c r="E94" s="26"/>
      <c r="F94" s="56"/>
      <c r="G94" s="26"/>
      <c r="H94" s="56"/>
      <c r="I94" s="26"/>
    </row>
    <row r="95" spans="1:9" ht="22.5" customHeight="1">
      <c r="A95" s="5" t="s">
        <v>272</v>
      </c>
      <c r="B95" s="8"/>
      <c r="C95" s="26">
        <f>SUM(C56,C72,C92)</f>
        <v>89262</v>
      </c>
      <c r="D95" s="207"/>
      <c r="E95" s="26">
        <f>SUM(E56,E72,E92)</f>
        <v>35790</v>
      </c>
      <c r="F95" s="56"/>
      <c r="G95" s="26">
        <f>SUM(G56,G72,G92)</f>
        <v>85636</v>
      </c>
      <c r="H95" s="56"/>
      <c r="I95" s="26">
        <f>SUM(I56,I72,I92)</f>
        <v>-17814</v>
      </c>
    </row>
    <row r="96" spans="1:9" ht="22.5" customHeight="1">
      <c r="A96" s="5" t="s">
        <v>266</v>
      </c>
      <c r="B96" s="8"/>
      <c r="C96" s="55"/>
      <c r="D96" s="207"/>
      <c r="E96" s="55"/>
      <c r="F96" s="54"/>
      <c r="G96" s="55"/>
      <c r="H96" s="54"/>
      <c r="I96" s="55"/>
    </row>
    <row r="97" spans="1:17" ht="22.5" customHeight="1">
      <c r="A97" s="5" t="s">
        <v>273</v>
      </c>
      <c r="B97" s="8"/>
      <c r="C97" s="26">
        <v>2</v>
      </c>
      <c r="D97" s="207"/>
      <c r="E97" s="26">
        <v>0</v>
      </c>
      <c r="F97" s="56"/>
      <c r="G97" s="26">
        <v>2</v>
      </c>
      <c r="H97" s="56"/>
      <c r="I97" s="26">
        <v>0</v>
      </c>
    </row>
    <row r="98" spans="1:17" ht="22.5" customHeight="1">
      <c r="A98" s="8" t="s">
        <v>176</v>
      </c>
      <c r="B98" s="8"/>
      <c r="C98" s="332">
        <f>SUM(C95:C97)</f>
        <v>89264</v>
      </c>
      <c r="D98" s="207"/>
      <c r="E98" s="332">
        <f>SUM(E95:E97)</f>
        <v>35790</v>
      </c>
      <c r="F98" s="56"/>
      <c r="G98" s="332">
        <f>SUM(G95:G97)</f>
        <v>85638</v>
      </c>
      <c r="H98" s="56"/>
      <c r="I98" s="332">
        <f>SUM(I95:I97)</f>
        <v>-17814</v>
      </c>
    </row>
    <row r="99" spans="1:17" ht="22.5" customHeight="1">
      <c r="A99" s="5" t="s">
        <v>177</v>
      </c>
      <c r="B99" s="5"/>
      <c r="C99" s="26">
        <v>181695</v>
      </c>
      <c r="D99" s="56"/>
      <c r="E99" s="26">
        <v>172637</v>
      </c>
      <c r="F99" s="56"/>
      <c r="G99" s="26">
        <v>124387</v>
      </c>
      <c r="H99" s="56"/>
      <c r="I99" s="26">
        <v>159559</v>
      </c>
    </row>
    <row r="100" spans="1:17" ht="22.5" customHeight="1" thickBot="1">
      <c r="A100" s="8" t="s">
        <v>178</v>
      </c>
      <c r="B100" s="8"/>
      <c r="C100" s="208">
        <f>SUM(C98:C99)</f>
        <v>270959</v>
      </c>
      <c r="D100" s="207"/>
      <c r="E100" s="208">
        <f>SUM(E98:E99)</f>
        <v>208427</v>
      </c>
      <c r="F100" s="54"/>
      <c r="G100" s="208">
        <f>SUM(G98:G99)</f>
        <v>210025</v>
      </c>
      <c r="H100" s="54"/>
      <c r="I100" s="208">
        <f>SUM(I98:I99)</f>
        <v>141745</v>
      </c>
      <c r="J100" s="209"/>
      <c r="K100" s="209"/>
      <c r="L100" s="209"/>
      <c r="M100" s="209"/>
      <c r="N100" s="209"/>
      <c r="O100" s="209"/>
      <c r="P100" s="209"/>
      <c r="Q100" s="209"/>
    </row>
    <row r="101" spans="1:17" ht="8.25" customHeight="1" thickTop="1">
      <c r="A101" s="8"/>
      <c r="B101" s="8"/>
      <c r="C101" s="54"/>
      <c r="D101" s="54"/>
      <c r="E101" s="54"/>
      <c r="F101" s="54"/>
      <c r="G101" s="54"/>
      <c r="H101" s="54"/>
      <c r="I101" s="54"/>
    </row>
    <row r="102" spans="1:17" s="185" customFormat="1" ht="22.5" customHeight="1">
      <c r="A102" s="80" t="s">
        <v>55</v>
      </c>
      <c r="B102" s="80"/>
      <c r="C102" s="200"/>
      <c r="D102" s="200"/>
      <c r="E102" s="200"/>
      <c r="F102" s="200"/>
      <c r="G102" s="200"/>
      <c r="H102" s="200"/>
      <c r="I102" s="200"/>
    </row>
    <row r="103" spans="1:17" ht="22.5" customHeight="1">
      <c r="A103" s="2" t="s">
        <v>187</v>
      </c>
      <c r="B103" s="2"/>
      <c r="C103" s="40">
        <v>4102</v>
      </c>
      <c r="D103" s="56"/>
      <c r="E103" s="40">
        <v>6301</v>
      </c>
      <c r="F103" s="56"/>
      <c r="G103" s="40">
        <v>2211</v>
      </c>
      <c r="H103" s="56"/>
      <c r="I103" s="40">
        <v>5656</v>
      </c>
    </row>
    <row r="104" spans="1:17" ht="22.5" customHeight="1">
      <c r="A104" s="2" t="s">
        <v>93</v>
      </c>
      <c r="B104" s="2"/>
      <c r="C104" s="26">
        <v>432</v>
      </c>
      <c r="D104" s="56"/>
      <c r="E104" s="26">
        <v>216</v>
      </c>
      <c r="F104" s="56"/>
      <c r="G104" s="26">
        <v>162</v>
      </c>
      <c r="H104" s="56"/>
      <c r="I104" s="26">
        <v>216</v>
      </c>
    </row>
    <row r="105" spans="1:17" ht="22.5" customHeight="1">
      <c r="A105" s="2"/>
      <c r="B105" s="2"/>
      <c r="C105" s="26"/>
      <c r="D105" s="56"/>
      <c r="E105" s="26"/>
      <c r="F105" s="56"/>
      <c r="G105" s="26"/>
      <c r="H105" s="56"/>
      <c r="I105" s="26"/>
    </row>
    <row r="106" spans="1:17" ht="22.5" customHeight="1">
      <c r="A106" s="2"/>
      <c r="B106" s="2"/>
      <c r="C106" s="30"/>
      <c r="D106" s="30"/>
      <c r="E106" s="30"/>
      <c r="F106" s="30"/>
      <c r="G106" s="30"/>
      <c r="H106" s="30"/>
      <c r="I106" s="30"/>
      <c r="J106" s="210"/>
    </row>
    <row r="107" spans="1:17" ht="22.5" customHeight="1">
      <c r="A107" s="2"/>
      <c r="B107" s="2"/>
      <c r="C107" s="211">
        <f>C100-'BS-3-5'!D10</f>
        <v>0</v>
      </c>
      <c r="D107" s="211">
        <f>D100-'[2]BS-3-5'!E10</f>
        <v>0</v>
      </c>
      <c r="E107" s="211"/>
      <c r="F107" s="211">
        <f>F100-'[2]BS-3-5'!G10</f>
        <v>0</v>
      </c>
      <c r="G107" s="211">
        <f>G100-'BS-3-5'!H10</f>
        <v>0</v>
      </c>
      <c r="H107" s="211">
        <f>H100-'[2]BS-3-5'!I10</f>
        <v>0</v>
      </c>
      <c r="I107" s="211"/>
    </row>
    <row r="108" spans="1:17" ht="22.5" customHeight="1">
      <c r="A108" s="2"/>
      <c r="B108" s="2"/>
      <c r="C108" s="2"/>
      <c r="D108" s="2"/>
      <c r="E108" s="2"/>
      <c r="F108" s="19"/>
      <c r="G108" s="2"/>
      <c r="H108" s="19"/>
      <c r="I108" s="2"/>
    </row>
    <row r="109" spans="1:17" ht="22.5" customHeight="1">
      <c r="A109" s="2"/>
      <c r="B109" s="2"/>
      <c r="C109" s="128"/>
      <c r="D109" s="19"/>
      <c r="E109" s="128"/>
      <c r="F109" s="19"/>
      <c r="G109" s="2"/>
      <c r="H109" s="19"/>
      <c r="I109" s="2"/>
    </row>
    <row r="110" spans="1:17" ht="22.5" customHeight="1">
      <c r="A110" s="2"/>
      <c r="B110" s="2"/>
      <c r="C110" s="128"/>
      <c r="D110" s="19"/>
      <c r="E110" s="128"/>
      <c r="F110" s="19"/>
      <c r="G110" s="2"/>
      <c r="H110" s="19"/>
      <c r="I110" s="2"/>
    </row>
    <row r="111" spans="1:17" ht="22.5" customHeight="1">
      <c r="A111" s="2"/>
      <c r="B111" s="2"/>
      <c r="C111" s="128"/>
      <c r="D111" s="19"/>
      <c r="E111" s="128"/>
      <c r="F111" s="19"/>
      <c r="G111" s="2"/>
      <c r="H111" s="19"/>
      <c r="I111" s="2"/>
    </row>
    <row r="112" spans="1:17" ht="22.5" customHeight="1">
      <c r="A112" s="2"/>
      <c r="B112" s="2"/>
      <c r="C112" s="128"/>
      <c r="D112" s="19"/>
      <c r="E112" s="128"/>
      <c r="F112" s="19"/>
      <c r="G112" s="2"/>
      <c r="H112" s="19"/>
      <c r="I112" s="2"/>
    </row>
    <row r="113" spans="1:9" ht="22.5" customHeight="1">
      <c r="A113" s="2"/>
      <c r="B113" s="2"/>
      <c r="C113" s="128"/>
      <c r="D113" s="19"/>
      <c r="E113" s="128"/>
      <c r="F113" s="19"/>
      <c r="G113" s="2"/>
      <c r="H113" s="19"/>
      <c r="I113" s="2"/>
    </row>
    <row r="114" spans="1:9" ht="22.5" customHeight="1">
      <c r="A114" s="2"/>
      <c r="B114" s="2"/>
      <c r="C114" s="128"/>
      <c r="D114" s="19"/>
      <c r="E114" s="128"/>
      <c r="F114" s="19"/>
      <c r="G114" s="2"/>
      <c r="H114" s="19"/>
      <c r="I114" s="2"/>
    </row>
    <row r="115" spans="1:9" ht="22.5" customHeight="1">
      <c r="A115" s="2"/>
      <c r="B115" s="2"/>
      <c r="C115" s="128"/>
      <c r="D115" s="19"/>
      <c r="E115" s="128"/>
      <c r="F115" s="19"/>
      <c r="G115" s="2"/>
      <c r="H115" s="19"/>
      <c r="I115" s="2"/>
    </row>
    <row r="116" spans="1:9" ht="22.5" customHeight="1">
      <c r="A116" s="2"/>
      <c r="B116" s="2"/>
      <c r="C116" s="128"/>
      <c r="D116" s="19"/>
      <c r="E116" s="128"/>
      <c r="F116" s="19"/>
      <c r="G116" s="2"/>
      <c r="H116" s="19"/>
      <c r="I116" s="2"/>
    </row>
    <row r="117" spans="1:9" ht="22.5" customHeight="1">
      <c r="A117" s="2"/>
      <c r="B117" s="2"/>
      <c r="C117" s="128"/>
      <c r="D117" s="19"/>
      <c r="E117" s="128"/>
      <c r="F117" s="19"/>
      <c r="G117" s="2"/>
      <c r="H117" s="19"/>
      <c r="I117" s="2"/>
    </row>
    <row r="118" spans="1:9" ht="22.5" customHeight="1">
      <c r="A118" s="2"/>
      <c r="B118" s="2"/>
      <c r="C118" s="128"/>
      <c r="D118" s="19"/>
      <c r="E118" s="128"/>
      <c r="F118" s="19"/>
      <c r="G118" s="2"/>
      <c r="H118" s="19"/>
      <c r="I118" s="2"/>
    </row>
    <row r="119" spans="1:9" ht="22.5" customHeight="1">
      <c r="A119" s="2"/>
      <c r="B119" s="2"/>
      <c r="C119" s="128"/>
      <c r="D119" s="19"/>
      <c r="E119" s="128"/>
      <c r="F119" s="19"/>
      <c r="G119" s="2"/>
      <c r="H119" s="19"/>
      <c r="I119" s="2"/>
    </row>
    <row r="120" spans="1:9" ht="22.5" customHeight="1">
      <c r="A120" s="2"/>
      <c r="B120" s="2"/>
      <c r="C120" s="128"/>
      <c r="D120" s="19"/>
      <c r="E120" s="128"/>
      <c r="F120" s="19"/>
      <c r="G120" s="2"/>
      <c r="H120" s="19"/>
      <c r="I120" s="2"/>
    </row>
    <row r="121" spans="1:9" ht="23.25" customHeight="1">
      <c r="A121" s="2"/>
      <c r="B121" s="2"/>
      <c r="C121" s="128"/>
      <c r="D121" s="19"/>
      <c r="E121" s="128"/>
      <c r="F121" s="19"/>
      <c r="G121" s="2"/>
      <c r="H121" s="19"/>
      <c r="I121" s="2"/>
    </row>
    <row r="122" spans="1:9" ht="23.25" customHeight="1">
      <c r="A122" s="2"/>
      <c r="B122" s="2"/>
      <c r="C122" s="128"/>
      <c r="D122" s="19"/>
      <c r="E122" s="128"/>
      <c r="F122" s="19"/>
      <c r="G122" s="2"/>
      <c r="H122" s="19"/>
      <c r="I122" s="2"/>
    </row>
    <row r="123" spans="1:9" ht="23.25" customHeight="1">
      <c r="A123" s="2"/>
      <c r="B123" s="2"/>
      <c r="C123" s="128"/>
      <c r="D123" s="19"/>
      <c r="E123" s="128"/>
      <c r="F123" s="19"/>
      <c r="G123" s="2"/>
      <c r="H123" s="19"/>
      <c r="I123" s="2"/>
    </row>
    <row r="124" spans="1:9" ht="23.25" customHeight="1">
      <c r="A124" s="2"/>
      <c r="B124" s="2"/>
      <c r="C124" s="128"/>
      <c r="D124" s="19"/>
      <c r="E124" s="128"/>
      <c r="F124" s="19"/>
      <c r="G124" s="2"/>
      <c r="H124" s="19"/>
      <c r="I124" s="2"/>
    </row>
    <row r="125" spans="1:9" ht="23.25" customHeight="1">
      <c r="A125" s="2"/>
      <c r="B125" s="2"/>
      <c r="C125" s="128"/>
      <c r="D125" s="19"/>
      <c r="E125" s="128"/>
      <c r="F125" s="19"/>
      <c r="G125" s="2"/>
      <c r="H125" s="19"/>
      <c r="I125" s="2"/>
    </row>
  </sheetData>
  <mergeCells count="21">
    <mergeCell ref="C81:I81"/>
    <mergeCell ref="C5:E5"/>
    <mergeCell ref="G5:I5"/>
    <mergeCell ref="C42:E42"/>
    <mergeCell ref="G42:I42"/>
    <mergeCell ref="C79:E79"/>
    <mergeCell ref="G79:I79"/>
    <mergeCell ref="C41:E41"/>
    <mergeCell ref="G41:I41"/>
    <mergeCell ref="C44:I44"/>
    <mergeCell ref="C77:E77"/>
    <mergeCell ref="G77:I77"/>
    <mergeCell ref="C78:E78"/>
    <mergeCell ref="G78:I78"/>
    <mergeCell ref="C40:E40"/>
    <mergeCell ref="G40:I40"/>
    <mergeCell ref="C3:E3"/>
    <mergeCell ref="G3:I3"/>
    <mergeCell ref="C4:E4"/>
    <mergeCell ref="G4:I4"/>
    <mergeCell ref="C7:I7"/>
  </mergeCells>
  <pageMargins left="0.8" right="0.49" top="0.48" bottom="0.3" header="0.4" footer="0.5"/>
  <pageSetup paperSize="9" scale="93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6" max="8" man="1"/>
    <brk id="73" max="8" man="1"/>
  </rowBreaks>
  <ignoredErrors>
    <ignoredError sqref="C10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SH10-11</vt:lpstr>
      <vt:lpstr>SH12-13</vt:lpstr>
      <vt:lpstr>CF 14-16</vt:lpstr>
      <vt:lpstr>'BS-3-5'!Print_Area</vt:lpstr>
      <vt:lpstr>'CF 14-16'!Print_Area</vt:lpstr>
      <vt:lpstr>'PL-6-9'!Print_Area</vt:lpstr>
      <vt:lpstr>'SH10-11'!Print_Area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2020-11-04T08:14:48Z</cp:lastPrinted>
  <dcterms:created xsi:type="dcterms:W3CDTF">2011-07-19T04:20:21Z</dcterms:created>
  <dcterms:modified xsi:type="dcterms:W3CDTF">2020-11-11T01:54:14Z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SV_QUERY_LIST_4F35BF76-6C0D-4D9B-82B2-816C12CF3733">
    <vt:lpwstr>empty_477D106A-C0D6-4607-AEBD-E2C9D60EA279</vt:lpwstr>
  </property>
  <property fmtid="{D5CDD505-2E9C-101B-9397-08002B2CF9AE}" pid="13" name="SV_HIDDEN_GRID_QUERY_LIST_4F35BF76-6C0D-4D9B-82B2-816C12CF3733">
    <vt:lpwstr>empty_477D106A-C0D6-4607-AEBD-E2C9D60EA279</vt:lpwstr>
  </property>
</Properties>
</file>