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nkajohntridach\Desktop\A_MY_JOB^^;\1.Sappe\Q3'2020\FS\SET files\"/>
    </mc:Choice>
  </mc:AlternateContent>
  <xr:revisionPtr revIDLastSave="0" documentId="8_{04FD9E72-E863-4518-A1F2-0EE2C247D3E3}" xr6:coauthVersionLast="45" xr6:coauthVersionMax="45" xr10:uidLastSave="{00000000-0000-0000-0000-000000000000}"/>
  <bookViews>
    <workbookView xWindow="28680" yWindow="-120" windowWidth="21840" windowHeight="13140" xr2:uid="{00000000-000D-0000-FFFF-FFFF00000000}"/>
  </bookViews>
  <sheets>
    <sheet name="BS-2-4" sheetId="9" r:id="rId1"/>
    <sheet name="PL-5-8" sheetId="2" r:id="rId2"/>
    <sheet name="SH9-10" sheetId="10" r:id="rId3"/>
    <sheet name="SH11-12" sheetId="11" r:id="rId4"/>
    <sheet name="CF 13-14" sheetId="12" r:id="rId5"/>
  </sheets>
  <externalReferences>
    <externalReference r:id="rId6"/>
  </externalReferences>
  <definedNames>
    <definedName name="_xlnm.Print_Area" localSheetId="0">'BS-2-4'!$A$1:$I$94</definedName>
    <definedName name="_xlnm.Print_Area" localSheetId="4">'CF 13-14'!$A$1:$I$94</definedName>
    <definedName name="_xlnm.Print_Area" localSheetId="1">'PL-5-8'!$A$1:$J$142</definedName>
    <definedName name="_xlnm.Print_Area" localSheetId="3">'SH11-12'!$A$1:$N$52</definedName>
    <definedName name="_xlnm.Print_Area" localSheetId="2">'SH9-10'!$A$1:$X$84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2" i="11" l="1"/>
  <c r="I83" i="12" l="1"/>
  <c r="G83" i="12"/>
  <c r="E83" i="12"/>
  <c r="C83" i="12"/>
  <c r="L45" i="11" l="1"/>
  <c r="F45" i="11"/>
  <c r="J91" i="2"/>
  <c r="H91" i="2"/>
  <c r="F91" i="2"/>
  <c r="D91" i="2"/>
  <c r="J21" i="2"/>
  <c r="H21" i="2"/>
  <c r="D21" i="2"/>
  <c r="F21" i="2"/>
  <c r="C53" i="9"/>
  <c r="L39" i="11" l="1"/>
  <c r="J39" i="11"/>
  <c r="H39" i="11"/>
  <c r="F39" i="11"/>
  <c r="D39" i="11"/>
  <c r="N38" i="11"/>
  <c r="N37" i="11"/>
  <c r="N81" i="10"/>
  <c r="D81" i="10"/>
  <c r="J67" i="10"/>
  <c r="F67" i="10"/>
  <c r="D67" i="10"/>
  <c r="D75" i="10" s="1"/>
  <c r="F81" i="10"/>
  <c r="V58" i="10"/>
  <c r="P58" i="10"/>
  <c r="N58" i="10"/>
  <c r="L58" i="10"/>
  <c r="J58" i="10"/>
  <c r="H58" i="10"/>
  <c r="F58" i="10"/>
  <c r="D58" i="10"/>
  <c r="R57" i="10"/>
  <c r="T57" i="10" s="1"/>
  <c r="X57" i="10" s="1"/>
  <c r="R56" i="10"/>
  <c r="R58" i="10" s="1"/>
  <c r="T56" i="10" l="1"/>
  <c r="X56" i="10" s="1"/>
  <c r="X58" i="10"/>
  <c r="D83" i="10"/>
  <c r="D88" i="10" s="1"/>
  <c r="N39" i="11"/>
  <c r="T58" i="10"/>
  <c r="J135" i="2" l="1"/>
  <c r="I70" i="12" l="1"/>
  <c r="E70" i="12"/>
  <c r="L49" i="11"/>
  <c r="L51" i="11" s="1"/>
  <c r="J49" i="11"/>
  <c r="H49" i="11"/>
  <c r="F49" i="11"/>
  <c r="F51" i="11" s="1"/>
  <c r="D49" i="11"/>
  <c r="J45" i="11"/>
  <c r="J51" i="11" s="1"/>
  <c r="H45" i="11"/>
  <c r="H51" i="11" s="1"/>
  <c r="D45" i="11"/>
  <c r="N44" i="11"/>
  <c r="N43" i="11"/>
  <c r="X81" i="10"/>
  <c r="V81" i="10"/>
  <c r="T81" i="10"/>
  <c r="R81" i="10"/>
  <c r="P81" i="10"/>
  <c r="L81" i="10"/>
  <c r="J81" i="10"/>
  <c r="H81" i="10"/>
  <c r="V73" i="10"/>
  <c r="T73" i="10"/>
  <c r="X73" i="10" s="1"/>
  <c r="T71" i="10"/>
  <c r="X71" i="10" s="1"/>
  <c r="V67" i="10"/>
  <c r="P67" i="10"/>
  <c r="P75" i="10" s="1"/>
  <c r="N67" i="10"/>
  <c r="N75" i="10" s="1"/>
  <c r="N83" i="10" s="1"/>
  <c r="N88" i="10" s="1"/>
  <c r="L67" i="10"/>
  <c r="L75" i="10" s="1"/>
  <c r="J75" i="10"/>
  <c r="H67" i="10"/>
  <c r="H75" i="10" s="1"/>
  <c r="F75" i="10"/>
  <c r="F83" i="10" s="1"/>
  <c r="F88" i="10" s="1"/>
  <c r="R65" i="10"/>
  <c r="T65" i="10" s="1"/>
  <c r="X65" i="10" s="1"/>
  <c r="R64" i="10"/>
  <c r="T64" i="10" s="1"/>
  <c r="X64" i="10" s="1"/>
  <c r="F135" i="2"/>
  <c r="J84" i="2"/>
  <c r="J93" i="2" s="1"/>
  <c r="J99" i="2" s="1"/>
  <c r="F84" i="2"/>
  <c r="J68" i="2"/>
  <c r="J61" i="2"/>
  <c r="F61" i="2"/>
  <c r="J36" i="2"/>
  <c r="J52" i="2" s="1"/>
  <c r="J62" i="2" s="1"/>
  <c r="J14" i="2"/>
  <c r="F14" i="2"/>
  <c r="I89" i="9"/>
  <c r="I91" i="9" s="1"/>
  <c r="G89" i="9"/>
  <c r="G91" i="9" s="1"/>
  <c r="E89" i="9"/>
  <c r="E91" i="9" s="1"/>
  <c r="C89" i="9"/>
  <c r="I61" i="9"/>
  <c r="G61" i="9"/>
  <c r="E61" i="9"/>
  <c r="C61" i="9"/>
  <c r="I53" i="9"/>
  <c r="H53" i="9"/>
  <c r="G53" i="9"/>
  <c r="F53" i="9"/>
  <c r="E53" i="9"/>
  <c r="E63" i="9" s="1"/>
  <c r="I30" i="9"/>
  <c r="H30" i="9"/>
  <c r="G30" i="9"/>
  <c r="F30" i="9"/>
  <c r="E30" i="9"/>
  <c r="C30" i="9"/>
  <c r="I18" i="9"/>
  <c r="H18" i="9"/>
  <c r="G18" i="9"/>
  <c r="F18" i="9"/>
  <c r="E18" i="9"/>
  <c r="C18" i="9"/>
  <c r="E32" i="9" l="1"/>
  <c r="H83" i="10"/>
  <c r="H88" i="10" s="1"/>
  <c r="E93" i="9"/>
  <c r="E97" i="9" s="1"/>
  <c r="P83" i="10"/>
  <c r="P88" i="10" s="1"/>
  <c r="J83" i="10"/>
  <c r="J88" i="10" s="1"/>
  <c r="D51" i="11"/>
  <c r="L83" i="10"/>
  <c r="L88" i="10" s="1"/>
  <c r="F93" i="2"/>
  <c r="C91" i="9"/>
  <c r="G32" i="9"/>
  <c r="F23" i="2"/>
  <c r="F29" i="2" s="1"/>
  <c r="F31" i="2" s="1"/>
  <c r="F36" i="2" s="1"/>
  <c r="F52" i="2" s="1"/>
  <c r="F62" i="2" s="1"/>
  <c r="F68" i="2" s="1"/>
  <c r="J23" i="2"/>
  <c r="J29" i="2" s="1"/>
  <c r="J31" i="2" s="1"/>
  <c r="J101" i="2"/>
  <c r="V75" i="10"/>
  <c r="V83" i="10" s="1"/>
  <c r="V88" i="10" s="1"/>
  <c r="N45" i="11"/>
  <c r="N49" i="11"/>
  <c r="X67" i="10"/>
  <c r="X75" i="10" s="1"/>
  <c r="X83" i="10" s="1"/>
  <c r="T67" i="10"/>
  <c r="T75" i="10" s="1"/>
  <c r="T83" i="10" s="1"/>
  <c r="T88" i="10" s="1"/>
  <c r="R67" i="10"/>
  <c r="R75" i="10" s="1"/>
  <c r="R83" i="10" s="1"/>
  <c r="R88" i="10" s="1"/>
  <c r="C32" i="9"/>
  <c r="G63" i="9"/>
  <c r="G93" i="9" s="1"/>
  <c r="C63" i="9"/>
  <c r="I63" i="9"/>
  <c r="I93" i="9" s="1"/>
  <c r="I32" i="9"/>
  <c r="I97" i="9" l="1"/>
  <c r="C93" i="9"/>
  <c r="F99" i="2"/>
  <c r="F101" i="2" s="1"/>
  <c r="N51" i="11"/>
  <c r="X88" i="10"/>
  <c r="G97" i="9"/>
  <c r="C97" i="9"/>
  <c r="J106" i="2"/>
  <c r="J122" i="2" s="1"/>
  <c r="J136" i="2" s="1"/>
  <c r="J142" i="2" s="1"/>
  <c r="I11" i="12"/>
  <c r="F106" i="2" l="1"/>
  <c r="F122" i="2" s="1"/>
  <c r="F136" i="2" s="1"/>
  <c r="F142" i="2" s="1"/>
  <c r="E11" i="12"/>
  <c r="E32" i="12" s="1"/>
  <c r="E43" i="12" s="1"/>
  <c r="E46" i="12" s="1"/>
  <c r="E86" i="12" s="1"/>
  <c r="I32" i="12"/>
  <c r="I43" i="12" s="1"/>
  <c r="I46" i="12" s="1"/>
  <c r="I86" i="12" s="1"/>
  <c r="H61" i="2"/>
  <c r="D61" i="2"/>
  <c r="E88" i="12" l="1"/>
  <c r="E90" i="12" s="1"/>
  <c r="I88" i="12"/>
  <c r="I90" i="12" s="1"/>
  <c r="C70" i="12"/>
  <c r="G70" i="12"/>
  <c r="L17" i="11"/>
  <c r="J17" i="11"/>
  <c r="H17" i="11"/>
  <c r="F17" i="11"/>
  <c r="D17" i="11"/>
  <c r="N16" i="11"/>
  <c r="N15" i="11"/>
  <c r="N14" i="11"/>
  <c r="N10" i="11"/>
  <c r="R20" i="10"/>
  <c r="T20" i="10" s="1"/>
  <c r="X20" i="10" s="1"/>
  <c r="R19" i="10"/>
  <c r="T19" i="10" s="1"/>
  <c r="X19" i="10" s="1"/>
  <c r="R18" i="10"/>
  <c r="T18" i="10" s="1"/>
  <c r="X18" i="10" s="1"/>
  <c r="R12" i="10"/>
  <c r="T12" i="10" s="1"/>
  <c r="X12" i="10" s="1"/>
  <c r="N17" i="11" l="1"/>
  <c r="G6" i="12"/>
  <c r="H43" i="12" l="1"/>
  <c r="F43" i="12"/>
  <c r="D43" i="12"/>
  <c r="L22" i="11"/>
  <c r="J22" i="11"/>
  <c r="H22" i="11"/>
  <c r="F22" i="11"/>
  <c r="V28" i="10"/>
  <c r="T28" i="10"/>
  <c r="T26" i="10"/>
  <c r="X26" i="10" s="1"/>
  <c r="D84" i="2"/>
  <c r="H84" i="2"/>
  <c r="N22" i="11" l="1"/>
  <c r="X28" i="10"/>
  <c r="AA38" i="10" l="1"/>
  <c r="L40" i="10" l="1"/>
  <c r="L24" i="11" l="1"/>
  <c r="J24" i="11"/>
  <c r="H26" i="11"/>
  <c r="F24" i="11"/>
  <c r="D24" i="11"/>
  <c r="N25" i="11"/>
  <c r="V40" i="10"/>
  <c r="P40" i="10"/>
  <c r="N40" i="10"/>
  <c r="J40" i="10"/>
  <c r="H40" i="10"/>
  <c r="F40" i="10"/>
  <c r="D40" i="10"/>
  <c r="V22" i="10"/>
  <c r="R22" i="10"/>
  <c r="P22" i="10"/>
  <c r="N22" i="10"/>
  <c r="L22" i="10"/>
  <c r="J22" i="10"/>
  <c r="H22" i="10"/>
  <c r="F22" i="10"/>
  <c r="D22" i="10"/>
  <c r="T22" i="10"/>
  <c r="H135" i="2"/>
  <c r="D135" i="2"/>
  <c r="I91" i="2"/>
  <c r="H93" i="2"/>
  <c r="H99" i="2" s="1"/>
  <c r="D93" i="2"/>
  <c r="D99" i="2" s="1"/>
  <c r="I68" i="2"/>
  <c r="H68" i="2"/>
  <c r="H36" i="2"/>
  <c r="H52" i="2" s="1"/>
  <c r="H14" i="2"/>
  <c r="D14" i="2"/>
  <c r="D23" i="2" s="1"/>
  <c r="D29" i="2" s="1"/>
  <c r="D31" i="2" s="1"/>
  <c r="A1" i="2"/>
  <c r="A42" i="2" s="1"/>
  <c r="R40" i="10"/>
  <c r="T40" i="10"/>
  <c r="X40" i="10"/>
  <c r="X22" i="10"/>
  <c r="H23" i="2" l="1"/>
  <c r="H29" i="2" s="1"/>
  <c r="H31" i="2" s="1"/>
  <c r="H30" i="10"/>
  <c r="H35" i="10" s="1"/>
  <c r="H43" i="10" s="1"/>
  <c r="T30" i="10"/>
  <c r="T35" i="10" s="1"/>
  <c r="T43" i="10" s="1"/>
  <c r="J30" i="10"/>
  <c r="J35" i="10" s="1"/>
  <c r="J43" i="10" s="1"/>
  <c r="R30" i="10"/>
  <c r="R35" i="10" s="1"/>
  <c r="R43" i="10" s="1"/>
  <c r="D30" i="10"/>
  <c r="D35" i="10" s="1"/>
  <c r="D43" i="10" s="1"/>
  <c r="P30" i="10"/>
  <c r="P35" i="10" s="1"/>
  <c r="P43" i="10" s="1"/>
  <c r="X30" i="10"/>
  <c r="X35" i="10" s="1"/>
  <c r="X43" i="10" s="1"/>
  <c r="L30" i="10"/>
  <c r="L35" i="10" s="1"/>
  <c r="L43" i="10" s="1"/>
  <c r="V30" i="10"/>
  <c r="V35" i="10" s="1"/>
  <c r="V43" i="10" s="1"/>
  <c r="F30" i="10"/>
  <c r="F35" i="10" s="1"/>
  <c r="F43" i="10" s="1"/>
  <c r="N30" i="10"/>
  <c r="N35" i="10" s="1"/>
  <c r="N43" i="10" s="1"/>
  <c r="L26" i="11"/>
  <c r="J26" i="11"/>
  <c r="D26" i="11"/>
  <c r="F26" i="11"/>
  <c r="N24" i="11"/>
  <c r="H24" i="11"/>
  <c r="H62" i="2"/>
  <c r="D101" i="2"/>
  <c r="H101" i="2"/>
  <c r="G11" i="12" s="1"/>
  <c r="G32" i="12" s="1"/>
  <c r="D36" i="2"/>
  <c r="D52" i="2" s="1"/>
  <c r="G43" i="12" l="1"/>
  <c r="G46" i="12" s="1"/>
  <c r="G86" i="12" s="1"/>
  <c r="G88" i="12" s="1"/>
  <c r="G90" i="12" s="1"/>
  <c r="D106" i="2"/>
  <c r="D122" i="2" s="1"/>
  <c r="D136" i="2" s="1"/>
  <c r="D142" i="2" s="1"/>
  <c r="C11" i="12"/>
  <c r="N26" i="11"/>
  <c r="H106" i="2"/>
  <c r="H122" i="2" s="1"/>
  <c r="H136" i="2" s="1"/>
  <c r="H142" i="2" s="1"/>
  <c r="D62" i="2"/>
  <c r="D68" i="2" s="1"/>
  <c r="Z38" i="10"/>
  <c r="G96" i="12" l="1"/>
  <c r="C32" i="12"/>
  <c r="C43" i="12" l="1"/>
  <c r="C46" i="12" s="1"/>
  <c r="C86" i="12" s="1"/>
  <c r="C88" i="12" s="1"/>
  <c r="C90" i="12" l="1"/>
  <c r="C96" i="12" s="1"/>
</calcChain>
</file>

<file path=xl/sharedStrings.xml><?xml version="1.0" encoding="utf-8"?>
<sst xmlns="http://schemas.openxmlformats.org/spreadsheetml/2006/main" count="524" uniqueCount="271">
  <si>
    <t>Sappe Public Company Limited and its Subsidiaries</t>
  </si>
  <si>
    <t>Statement of financial position</t>
  </si>
  <si>
    <t>Assets</t>
  </si>
  <si>
    <t>Note</t>
  </si>
  <si>
    <t>(in thousand Baht)</t>
  </si>
  <si>
    <t>Current assets</t>
  </si>
  <si>
    <t>Cash and cash equivalents</t>
  </si>
  <si>
    <t>Trade accounts receivable</t>
  </si>
  <si>
    <t>Other receivables</t>
  </si>
  <si>
    <t>Inventories</t>
  </si>
  <si>
    <t>Other current assets</t>
  </si>
  <si>
    <t>Total current assets</t>
  </si>
  <si>
    <t>Non-current assets</t>
  </si>
  <si>
    <t>Investment in subsidiaries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</si>
  <si>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</si>
  <si>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</si>
  <si>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</si>
  <si>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</si>
  <si>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</si>
  <si>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</si>
  <si>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</si>
  <si>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</si>
  <si>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</si>
  <si>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</si>
  <si>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</si>
  <si>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</si>
  <si>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</si>
  <si>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Warrants</t>
  </si>
  <si>
    <t xml:space="preserve">Retained earnings </t>
  </si>
  <si>
    <t>Currency translation differences</t>
  </si>
  <si>
    <t>Non-controlling interests</t>
  </si>
  <si>
    <t>Total equity</t>
  </si>
  <si>
    <t>Total liabilities and equity</t>
  </si>
  <si>
    <t xml:space="preserve">Statement of income (Unaudited)                          </t>
  </si>
  <si>
    <t>Three-month period ended</t>
  </si>
  <si>
    <t>Revenue from sale of goods</t>
  </si>
  <si>
    <t>Other income</t>
  </si>
  <si>
    <t>Net foreign exchange gain</t>
  </si>
  <si>
    <t>Expenses</t>
  </si>
  <si>
    <t>Cost of sales of goods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</si>
  <si>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</si>
  <si>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</si>
  <si>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</si>
  <si>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Profit before income tax expense</t>
  </si>
  <si>
    <t>Profit for the period</t>
  </si>
  <si>
    <t xml:space="preserve">   Non-controlling interests</t>
  </si>
  <si>
    <t xml:space="preserve">Basic earnings per share </t>
  </si>
  <si>
    <t xml:space="preserve">   </t>
  </si>
  <si>
    <t>Other comprehensive income</t>
  </si>
  <si>
    <t>Total comprehensive income for the period</t>
  </si>
  <si>
    <t>Statement of changes in equity (Unaudited)</t>
  </si>
  <si>
    <t>Consolidated financial statements</t>
  </si>
  <si>
    <t>Retained earnings</t>
  </si>
  <si>
    <t>Difference</t>
  </si>
  <si>
    <t xml:space="preserve">Issued and </t>
  </si>
  <si>
    <t xml:space="preserve">arising from </t>
  </si>
  <si>
    <t>attributable to</t>
  </si>
  <si>
    <t>Non-</t>
  </si>
  <si>
    <t>common control</t>
  </si>
  <si>
    <t>owners of</t>
  </si>
  <si>
    <t xml:space="preserve">controlling </t>
  </si>
  <si>
    <t>share capital</t>
  </si>
  <si>
    <t>Legal reserve</t>
  </si>
  <si>
    <t>Unappropriated</t>
  </si>
  <si>
    <t>transactions</t>
  </si>
  <si>
    <t>interests</t>
  </si>
  <si>
    <t>equity</t>
  </si>
  <si>
    <t>directly in equity</t>
  </si>
  <si>
    <t>Comprehensive income for the period</t>
  </si>
  <si>
    <t xml:space="preserve">    Profit </t>
  </si>
  <si>
    <t xml:space="preserve">    Other comprehensive income</t>
  </si>
  <si>
    <t>Transactions with owners, recorded directly in equity</t>
  </si>
  <si>
    <t xml:space="preserve"> </t>
  </si>
  <si>
    <t>Statement of cash flows (Unaudited)</t>
  </si>
  <si>
    <t>Cash flows from operating activities</t>
  </si>
  <si>
    <t>Depreciation</t>
  </si>
  <si>
    <t>Interest income</t>
  </si>
  <si>
    <t xml:space="preserve">Changes in operating assets and liabilities </t>
  </si>
  <si>
    <t>Cash flows from investing activities</t>
  </si>
  <si>
    <t>Interest received</t>
  </si>
  <si>
    <t>Net cash used in investing activities</t>
  </si>
  <si>
    <t>Cash flows from financing activities</t>
  </si>
  <si>
    <t>Interest paid</t>
  </si>
  <si>
    <t>Non-cash transactions</t>
  </si>
  <si>
    <t>31 December</t>
  </si>
  <si>
    <t xml:space="preserve">Transactions with owners, recorded </t>
  </si>
  <si>
    <t xml:space="preserve">Total transactions with owners, recorded </t>
  </si>
  <si>
    <t>Consolidated</t>
  </si>
  <si>
    <t>financial statements</t>
  </si>
  <si>
    <t>Separate</t>
  </si>
  <si>
    <t xml:space="preserve"> financial statements</t>
  </si>
  <si>
    <t>Short-term loans to related parties</t>
  </si>
  <si>
    <t>Investment in associates</t>
  </si>
  <si>
    <t>Share capital</t>
  </si>
  <si>
    <t xml:space="preserve">   Legal reserve</t>
  </si>
  <si>
    <t xml:space="preserve">   Unappropriated </t>
  </si>
  <si>
    <t>Difference arising from common</t>
  </si>
  <si>
    <t xml:space="preserve">   control transactions</t>
  </si>
  <si>
    <t>Share premium on ordinary shares</t>
  </si>
  <si>
    <t xml:space="preserve">   for the period, net of tax</t>
  </si>
  <si>
    <t>Share</t>
  </si>
  <si>
    <t>premium on</t>
  </si>
  <si>
    <t>Tax expense</t>
  </si>
  <si>
    <t>Tax paid</t>
  </si>
  <si>
    <t>Acquisition of current investments</t>
  </si>
  <si>
    <t>Proceeds from sale of current investments</t>
  </si>
  <si>
    <t>paid-up</t>
  </si>
  <si>
    <t>the parent</t>
  </si>
  <si>
    <t>(Unaudited)</t>
  </si>
  <si>
    <t xml:space="preserve">Statement of comprehensive income (Unaudited)                        </t>
  </si>
  <si>
    <t>Total other</t>
  </si>
  <si>
    <t xml:space="preserve">Total </t>
  </si>
  <si>
    <t xml:space="preserve">paid-up </t>
  </si>
  <si>
    <t xml:space="preserve">Share-based payment </t>
  </si>
  <si>
    <t>Provisions for employee benefits paid</t>
  </si>
  <si>
    <t>Net cash from operating activities</t>
  </si>
  <si>
    <t xml:space="preserve">Net cash used in financing activities  </t>
  </si>
  <si>
    <t xml:space="preserve">   attributable to:</t>
  </si>
  <si>
    <t>30 September</t>
  </si>
  <si>
    <t xml:space="preserve">   Owners of parent</t>
  </si>
  <si>
    <r>
      <t>Diluted earnings per share</t>
    </r>
    <r>
      <rPr>
        <i/>
        <sz val="11"/>
        <rFont val="Times New Roman"/>
        <family val="1"/>
      </rPr>
      <t xml:space="preserve"> </t>
    </r>
  </si>
  <si>
    <t>Nine-month period ended</t>
  </si>
  <si>
    <t>Basic earnings per share</t>
  </si>
  <si>
    <t xml:space="preserve">Diluted earnings per share </t>
  </si>
  <si>
    <t>Change in ownership interests in subsidiary</t>
  </si>
  <si>
    <t>Change in non-controlling interests</t>
  </si>
  <si>
    <t>without a change in control</t>
  </si>
  <si>
    <t>Total transactions with owners, recorded 
   directly in equity</t>
  </si>
  <si>
    <t>Transfer to legal reserve</t>
  </si>
  <si>
    <t>Separate financial statements</t>
  </si>
  <si>
    <t>Retained earning</t>
  </si>
  <si>
    <t>Revenue</t>
  </si>
  <si>
    <t>Distribution costs</t>
  </si>
  <si>
    <t xml:space="preserve">   Owners of the parent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</si>
  <si>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</si>
  <si>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Items that will not be reclassified</t>
  </si>
  <si>
    <t xml:space="preserve">   to profit or loss</t>
  </si>
  <si>
    <t xml:space="preserve">    owners of the parent</t>
  </si>
  <si>
    <t>Translating</t>
  </si>
  <si>
    <t>ordinary</t>
  </si>
  <si>
    <t>foreign</t>
  </si>
  <si>
    <t>shares</t>
  </si>
  <si>
    <t>operations</t>
  </si>
  <si>
    <t>Share premium</t>
  </si>
  <si>
    <t>on ordinary</t>
  </si>
  <si>
    <t xml:space="preserve">   Contributions by and distributions to owners</t>
  </si>
  <si>
    <t xml:space="preserve">   Total contributions by and distributions to owners</t>
  </si>
  <si>
    <t>Non-current provisions for employee benefits</t>
  </si>
  <si>
    <t>Foreign currency translation differences of subsidiaries</t>
  </si>
  <si>
    <t>Net cash generated from operating activities</t>
  </si>
  <si>
    <t>Outstanding payables for purchases of  intangible assets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</si>
  <si>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</si>
  <si>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>Other components of equity</t>
  </si>
  <si>
    <t>Total revenues</t>
  </si>
  <si>
    <t xml:space="preserve"> reserve</t>
  </si>
  <si>
    <t>Legal</t>
  </si>
  <si>
    <t>Profit (loss) attributable to:</t>
  </si>
  <si>
    <t>Goodwill</t>
  </si>
  <si>
    <t>Short-term loans from financial institutions</t>
  </si>
  <si>
    <t xml:space="preserve">   from financial institution</t>
  </si>
  <si>
    <t>Deferred tax liabilities</t>
  </si>
  <si>
    <t xml:space="preserve">   Authorised share capital</t>
  </si>
  <si>
    <t xml:space="preserve">   Issued and paid-up share capital</t>
  </si>
  <si>
    <t>Nine-month period ended 30 September 2019</t>
  </si>
  <si>
    <t>Balance at 1 January 2019</t>
  </si>
  <si>
    <t>Balance at 30 September 2019</t>
  </si>
  <si>
    <t>5, 14</t>
  </si>
  <si>
    <t>Gain from changes in interest in associate</t>
  </si>
  <si>
    <t xml:space="preserve">Items that will be reclassified subsequently </t>
  </si>
  <si>
    <t xml:space="preserve">Exchange differences on translating </t>
  </si>
  <si>
    <t xml:space="preserve">   foreign operations</t>
  </si>
  <si>
    <t xml:space="preserve">   benefit plans</t>
  </si>
  <si>
    <t xml:space="preserve">Gains on remeasurements of defined </t>
  </si>
  <si>
    <t xml:space="preserve">    Changes in ownership interests in subsidiaries</t>
  </si>
  <si>
    <t xml:space="preserve">    Acquisition of non-controlling interests </t>
  </si>
  <si>
    <t xml:space="preserve">    with a change in control</t>
  </si>
  <si>
    <t xml:space="preserve">    Total changes in ownership interests </t>
  </si>
  <si>
    <t xml:space="preserve">    in subsidiaries</t>
  </si>
  <si>
    <t xml:space="preserve">    Total contributions by and distributions to </t>
  </si>
  <si>
    <t>Bad and doubtful debts expenses (reversal)</t>
  </si>
  <si>
    <t>Payment on investments in subsidiaries</t>
  </si>
  <si>
    <t>Acquisition of subsidiary, net of cash acquired</t>
  </si>
  <si>
    <t>Acquisition of associate</t>
  </si>
  <si>
    <t>Acquisition of other long-term investments</t>
  </si>
  <si>
    <t>Proceeds from exercise of share options</t>
  </si>
  <si>
    <t>Net increase (decrease) in cash and cash equivalents</t>
  </si>
  <si>
    <t>Cash and cash equivalents at 1 January</t>
  </si>
  <si>
    <t>Cash and cash equivalents at 30 September</t>
  </si>
  <si>
    <t>Proceeds from repayment of loans to subsidiaries</t>
  </si>
  <si>
    <t>Total comprehensive income (expense)</t>
  </si>
  <si>
    <t>Total comprehensive income</t>
  </si>
  <si>
    <t>Loss (gain) on sale of plant and equipment</t>
  </si>
  <si>
    <t xml:space="preserve">Acquisition of plant and equipment  </t>
  </si>
  <si>
    <t>Proceeds from sale of plant and equipment</t>
  </si>
  <si>
    <t>Other current receivables</t>
  </si>
  <si>
    <t>Other current financial assets</t>
  </si>
  <si>
    <t>Other non-current financial assets</t>
  </si>
  <si>
    <t>Right-of-use assets</t>
  </si>
  <si>
    <t>Intangible assets other than goodwill</t>
  </si>
  <si>
    <t>Other current payables</t>
  </si>
  <si>
    <t>5, 9</t>
  </si>
  <si>
    <t>Current portion of long-term borrowings</t>
  </si>
  <si>
    <t>Short-term borrowings from related parties</t>
  </si>
  <si>
    <r>
      <t xml:space="preserve">Current portion of lease liabilities </t>
    </r>
    <r>
      <rPr>
        <i/>
        <sz val="11"/>
        <rFont val="Times New Roman"/>
        <family val="1"/>
      </rPr>
      <t>(2019:</t>
    </r>
  </si>
  <si>
    <t xml:space="preserve">    Current portion of finance lease liabilities)</t>
  </si>
  <si>
    <t>Current income tax payable</t>
  </si>
  <si>
    <t>Long-term borrowings from financial institution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</si>
  <si>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</si>
  <si>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Other non-current liabilities</t>
  </si>
  <si>
    <r>
      <t xml:space="preserve"> </t>
    </r>
    <r>
      <rPr>
        <i/>
        <sz val="11"/>
        <rFont val="Times New Roman"/>
        <family val="1"/>
      </rPr>
      <t xml:space="preserve"> (308,438 ordinary shares, par value at Baht 1 per share)</t>
    </r>
  </si>
  <si>
    <r>
      <t xml:space="preserve"> </t>
    </r>
    <r>
      <rPr>
        <i/>
        <sz val="11"/>
        <rFont val="Times New Roman"/>
        <family val="1"/>
      </rPr>
      <t xml:space="preserve"> (304,378 ordinary shares, par value at Baht 1 per share)</t>
    </r>
  </si>
  <si>
    <t>Equity attributable to owners of the parent</t>
  </si>
  <si>
    <t>Nine-month period ended 30 September 2020</t>
  </si>
  <si>
    <t>Balance at 30 September 2020</t>
  </si>
  <si>
    <t>Profit from operating activities</t>
  </si>
  <si>
    <t xml:space="preserve">Reversal of impairment loss determined </t>
  </si>
  <si>
    <t xml:space="preserve">   in accordance with TFRS 9</t>
  </si>
  <si>
    <t>Share of loss of associates accounted</t>
  </si>
  <si>
    <t xml:space="preserve">   for using equity method</t>
  </si>
  <si>
    <t>6, 11</t>
  </si>
  <si>
    <t>5, 11</t>
  </si>
  <si>
    <t>Exchange differences on translating</t>
  </si>
  <si>
    <t xml:space="preserve">    financial statements</t>
  </si>
  <si>
    <t xml:space="preserve">   directly in equity</t>
  </si>
  <si>
    <t xml:space="preserve">   Contributions by and distributions to </t>
  </si>
  <si>
    <t xml:space="preserve">      owners of the parent</t>
  </si>
  <si>
    <t xml:space="preserve">      Shares options exercised</t>
  </si>
  <si>
    <t xml:space="preserve">      Share-based payment transactions</t>
  </si>
  <si>
    <t xml:space="preserve">      Dividends</t>
  </si>
  <si>
    <t xml:space="preserve">   Total contributions by and distributions to </t>
  </si>
  <si>
    <t xml:space="preserve">      Acquisition of non-controlling interests </t>
  </si>
  <si>
    <t xml:space="preserve">      with a change in control</t>
  </si>
  <si>
    <t xml:space="preserve">   Profit or loss</t>
  </si>
  <si>
    <t xml:space="preserve">   Other comprehensive income</t>
  </si>
  <si>
    <t>Balance at 31 December 2019 - as reported</t>
  </si>
  <si>
    <t>Impact of changes in accounting policies</t>
  </si>
  <si>
    <t xml:space="preserve">Balance at 1 January 2020 </t>
  </si>
  <si>
    <t>Adjustments to reconcile profit to cash receipts (payments)</t>
  </si>
  <si>
    <t>Amortisation</t>
  </si>
  <si>
    <t>Reversal of impairment loss recognised in profit or loss</t>
  </si>
  <si>
    <t>Unrealised gain from current investments revaluation</t>
  </si>
  <si>
    <t>Loss on write off of other intangible assets</t>
  </si>
  <si>
    <t xml:space="preserve">Share of loss of investments in associates accounted </t>
  </si>
  <si>
    <t xml:space="preserve">   for using equity method, net of tax</t>
  </si>
  <si>
    <t>Dividend income</t>
  </si>
  <si>
    <t>Proceeds from sale of other long-term investments</t>
  </si>
  <si>
    <t>Acquisition of other intangible assets</t>
  </si>
  <si>
    <t xml:space="preserve">Dividends received </t>
  </si>
  <si>
    <t>Repayment of bank overdrafts</t>
  </si>
  <si>
    <t>Proceeds from bank overdrafts</t>
  </si>
  <si>
    <t>Repayment of short-term borrowings</t>
  </si>
  <si>
    <t>Repayment of long-term borrowings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</si>
  <si>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a lessee </t>
    </r>
  </si>
  <si>
    <t xml:space="preserve">   for reduction of the outstanding liability relating to </t>
  </si>
  <si>
    <t>a finance lease)</t>
  </si>
  <si>
    <t>Dividends paid to owners of the Company</t>
  </si>
  <si>
    <t>Net increase (decrease) in cash and cash equivalents,</t>
  </si>
  <si>
    <t xml:space="preserve">   before effect of exchange rate changes</t>
  </si>
  <si>
    <t>Effect of exchange rate changes on cash and cash equivalents</t>
  </si>
  <si>
    <t>Net foreign exchange loss</t>
  </si>
  <si>
    <t xml:space="preserve">   Profit</t>
  </si>
  <si>
    <t xml:space="preserve">Total comprehensive income (expense) </t>
  </si>
  <si>
    <t xml:space="preserve">   for the period</t>
  </si>
  <si>
    <t xml:space="preserve">components </t>
  </si>
  <si>
    <t>of equity</t>
  </si>
  <si>
    <t xml:space="preserve">Unrealised loss (gain) on foreign exchange </t>
  </si>
  <si>
    <t xml:space="preserve">Outstanding payables for purchases of plant and equipment  </t>
  </si>
  <si>
    <t>Loss (gain) on sale of current investments</t>
  </si>
  <si>
    <t>Losses on inventories devaluation</t>
  </si>
  <si>
    <t>Reversal of impairment loss (impairment loss)</t>
  </si>
  <si>
    <t xml:space="preserve">   determined in accordance with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</si>
</sst>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_);_(* \(#,##0.00\);_(* &quot;-&quot;_);_(@_)"/>
    <numFmt numFmtId="168" formatCode="#,##0\ ;\(#,##0\)"/>
    <numFmt numFmtId="169" formatCode="_-* #,##0.000_-;\-* #,##0.000_-;_-* &quot;-&quot;??_-;_-@_-"/>
  </numFmts>
  <fonts count="32" x14ac:knownFonts="1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Helv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0"/>
      <name val="Times New Roman"/>
      <family val="1"/>
      <charset val="222"/>
    </font>
    <font>
      <b/>
      <sz val="10"/>
      <name val="Arial"/>
      <family val="2"/>
    </font>
    <font>
      <sz val="10"/>
      <color indexed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i/>
      <sz val="15"/>
      <name val="Angsana New"/>
      <family val="1"/>
    </font>
    <font>
      <sz val="14"/>
      <name val="CordiaUPC"/>
      <family val="2"/>
      <charset val="222"/>
    </font>
    <font>
      <sz val="11"/>
      <color indexed="8"/>
      <name val="Times New Roman"/>
      <family val="1"/>
    </font>
    <font>
      <sz val="11"/>
      <color indexed="9"/>
      <name val="Times New Roman"/>
      <family val="1"/>
    </font>
    <font>
      <sz val="15"/>
      <name val="Times New Roman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5"/>
      <name val="Times New Roman"/>
      <family val="1"/>
    </font>
    <font>
      <i/>
      <sz val="10"/>
      <name val="Arial"/>
      <family val="2"/>
    </font>
    <font>
      <b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37" fontId="21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2" fillId="0" borderId="0"/>
    <xf numFmtId="39" fontId="11" fillId="0" borderId="0"/>
    <xf numFmtId="43" fontId="27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69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/>
    <xf numFmtId="0" fontId="6" fillId="0" borderId="0" xfId="0" applyFont="1" applyFill="1" applyAlignment="1"/>
    <xf numFmtId="0" fontId="7" fillId="0" borderId="0" xfId="0" applyFont="1" applyFill="1" applyAlignment="1"/>
    <xf numFmtId="0" fontId="0" fillId="0" borderId="0" xfId="0" applyFill="1" applyAlignment="1"/>
    <xf numFmtId="0" fontId="7" fillId="0" borderId="0" xfId="0" applyFont="1" applyFill="1" applyAlignment="1">
      <alignment horizontal="center"/>
    </xf>
    <xf numFmtId="0" fontId="6" fillId="0" borderId="0" xfId="0" quotePrefix="1" applyNumberFormat="1" applyFont="1" applyFill="1" applyAlignment="1">
      <alignment horizontal="center"/>
    </xf>
    <xf numFmtId="0" fontId="4" fillId="0" borderId="0" xfId="0" applyFont="1" applyFill="1" applyAlignment="1"/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/>
    <xf numFmtId="0" fontId="10" fillId="0" borderId="0" xfId="0" applyFont="1" applyFill="1" applyAlignment="1"/>
    <xf numFmtId="41" fontId="6" fillId="0" borderId="0" xfId="0" applyNumberFormat="1" applyFont="1" applyFill="1" applyBorder="1" applyAlignment="1"/>
    <xf numFmtId="41" fontId="8" fillId="0" borderId="1" xfId="0" applyNumberFormat="1" applyFont="1" applyFill="1" applyBorder="1" applyAlignment="1"/>
    <xf numFmtId="41" fontId="8" fillId="0" borderId="0" xfId="0" applyNumberFormat="1" applyFont="1" applyFill="1" applyAlignment="1"/>
    <xf numFmtId="41" fontId="8" fillId="0" borderId="0" xfId="0" applyNumberFormat="1" applyFont="1" applyFill="1" applyBorder="1" applyAlignment="1"/>
    <xf numFmtId="41" fontId="6" fillId="0" borderId="0" xfId="0" applyNumberFormat="1" applyFont="1" applyFill="1" applyAlignment="1"/>
    <xf numFmtId="41" fontId="6" fillId="0" borderId="0" xfId="1" applyNumberFormat="1" applyFont="1" applyFill="1" applyAlignment="1"/>
    <xf numFmtId="166" fontId="8" fillId="0" borderId="0" xfId="0" applyNumberFormat="1" applyFont="1" applyFill="1" applyBorder="1" applyAlignment="1"/>
    <xf numFmtId="164" fontId="6" fillId="0" borderId="0" xfId="1" applyFont="1" applyFill="1" applyAlignment="1"/>
    <xf numFmtId="41" fontId="6" fillId="0" borderId="0" xfId="1" applyNumberFormat="1" applyFont="1" applyFill="1" applyBorder="1" applyAlignment="1"/>
    <xf numFmtId="0" fontId="6" fillId="0" borderId="0" xfId="0" applyFont="1" applyAlignment="1">
      <alignment wrapText="1"/>
    </xf>
    <xf numFmtId="41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right"/>
    </xf>
    <xf numFmtId="0" fontId="6" fillId="0" borderId="0" xfId="0" applyFont="1" applyAlignment="1"/>
    <xf numFmtId="41" fontId="6" fillId="0" borderId="3" xfId="1" applyNumberFormat="1" applyFont="1" applyFill="1" applyBorder="1" applyAlignment="1"/>
    <xf numFmtId="164" fontId="6" fillId="0" borderId="3" xfId="1" quotePrefix="1" applyFont="1" applyFill="1" applyBorder="1" applyAlignment="1">
      <alignment horizontal="center"/>
    </xf>
    <xf numFmtId="0" fontId="1" fillId="0" borderId="0" xfId="0" applyFont="1" applyFill="1" applyAlignment="1"/>
    <xf numFmtId="49" fontId="4" fillId="0" borderId="0" xfId="0" applyNumberFormat="1" applyFont="1" applyFill="1" applyAlignment="1"/>
    <xf numFmtId="0" fontId="8" fillId="0" borderId="0" xfId="0" applyFont="1" applyFill="1" applyAlignment="1">
      <alignment wrapText="1"/>
    </xf>
    <xf numFmtId="49" fontId="6" fillId="0" borderId="0" xfId="7" applyNumberFormat="1" applyFont="1" applyFill="1" applyAlignment="1">
      <alignment wrapText="1"/>
    </xf>
    <xf numFmtId="49" fontId="6" fillId="0" borderId="0" xfId="0" applyNumberFormat="1" applyFont="1" applyFill="1" applyAlignment="1"/>
    <xf numFmtId="41" fontId="9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wrapText="1"/>
    </xf>
    <xf numFmtId="41" fontId="8" fillId="0" borderId="0" xfId="1" applyNumberFormat="1" applyFont="1" applyFill="1" applyAlignment="1"/>
    <xf numFmtId="41" fontId="8" fillId="0" borderId="1" xfId="1" applyNumberFormat="1" applyFont="1" applyFill="1" applyBorder="1" applyAlignment="1"/>
    <xf numFmtId="0" fontId="10" fillId="0" borderId="0" xfId="0" applyFont="1" applyFill="1" applyAlignment="1">
      <alignment horizontal="left"/>
    </xf>
    <xf numFmtId="0" fontId="6" fillId="0" borderId="0" xfId="0" applyFont="1" applyFill="1" applyAlignment="1">
      <alignment wrapText="1"/>
    </xf>
    <xf numFmtId="0" fontId="8" fillId="0" borderId="0" xfId="15" applyFont="1" applyFill="1" applyAlignment="1"/>
    <xf numFmtId="41" fontId="8" fillId="0" borderId="4" xfId="1" applyNumberFormat="1" applyFont="1" applyFill="1" applyBorder="1" applyAlignment="1"/>
    <xf numFmtId="49" fontId="8" fillId="0" borderId="0" xfId="0" applyNumberFormat="1" applyFont="1" applyFill="1" applyAlignment="1"/>
    <xf numFmtId="0" fontId="6" fillId="0" borderId="0" xfId="13" applyFont="1" applyFill="1" applyAlignment="1"/>
    <xf numFmtId="0" fontId="10" fillId="0" borderId="0" xfId="0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0" fontId="8" fillId="0" borderId="0" xfId="15" applyFont="1" applyFill="1" applyBorder="1" applyAlignment="1"/>
    <xf numFmtId="41" fontId="6" fillId="0" borderId="0" xfId="13" applyNumberFormat="1" applyFont="1" applyFill="1" applyBorder="1" applyAlignment="1"/>
    <xf numFmtId="167" fontId="8" fillId="0" borderId="2" xfId="4" applyNumberFormat="1" applyFont="1" applyFill="1" applyBorder="1" applyAlignment="1"/>
    <xf numFmtId="41" fontId="8" fillId="0" borderId="0" xfId="4" applyNumberFormat="1" applyFont="1" applyFill="1" applyBorder="1" applyAlignment="1"/>
    <xf numFmtId="0" fontId="10" fillId="0" borderId="0" xfId="15" applyFont="1" applyFill="1" applyBorder="1" applyAlignment="1"/>
    <xf numFmtId="0" fontId="6" fillId="0" borderId="0" xfId="15" applyFont="1" applyFill="1" applyBorder="1" applyAlignment="1"/>
    <xf numFmtId="41" fontId="6" fillId="0" borderId="3" xfId="0" applyNumberFormat="1" applyFont="1" applyFill="1" applyBorder="1" applyAlignment="1"/>
    <xf numFmtId="41" fontId="6" fillId="0" borderId="0" xfId="0" applyNumberFormat="1" applyFont="1" applyFill="1" applyBorder="1" applyAlignment="1">
      <alignment horizontal="right"/>
    </xf>
    <xf numFmtId="41" fontId="9" fillId="0" borderId="0" xfId="0" applyNumberFormat="1" applyFont="1" applyFill="1" applyAlignment="1">
      <alignment horizontal="center"/>
    </xf>
    <xf numFmtId="41" fontId="8" fillId="0" borderId="2" xfId="0" applyNumberFormat="1" applyFont="1" applyFill="1" applyBorder="1" applyAlignment="1">
      <alignment horizontal="right"/>
    </xf>
    <xf numFmtId="0" fontId="16" fillId="0" borderId="0" xfId="0" applyFont="1" applyFill="1" applyAlignment="1"/>
    <xf numFmtId="168" fontId="6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 applyFill="1" applyAlignment="1"/>
    <xf numFmtId="0" fontId="3" fillId="0" borderId="0" xfId="0" applyFont="1" applyFill="1" applyBorder="1" applyAlignment="1"/>
    <xf numFmtId="0" fontId="0" fillId="0" borderId="0" xfId="0" applyAlignment="1"/>
    <xf numFmtId="0" fontId="4" fillId="0" borderId="0" xfId="7" applyFont="1" applyFill="1"/>
    <xf numFmtId="0" fontId="19" fillId="0" borderId="0" xfId="0" applyFont="1" applyFill="1" applyAlignment="1"/>
    <xf numFmtId="0" fontId="5" fillId="0" borderId="0" xfId="0" applyFont="1" applyFill="1" applyBorder="1" applyAlignment="1"/>
    <xf numFmtId="0" fontId="6" fillId="0" borderId="0" xfId="0" applyFont="1" applyFill="1" applyAlignment="1">
      <alignment horizontal="left"/>
    </xf>
    <xf numFmtId="0" fontId="9" fillId="0" borderId="0" xfId="0" applyFont="1" applyFill="1" applyAlignment="1"/>
    <xf numFmtId="0" fontId="6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14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15" applyFont="1" applyFill="1" applyAlignment="1">
      <alignment horizontal="center"/>
    </xf>
    <xf numFmtId="168" fontId="6" fillId="0" borderId="0" xfId="14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9" fillId="0" borderId="0" xfId="14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right"/>
    </xf>
    <xf numFmtId="41" fontId="6" fillId="0" borderId="0" xfId="0" applyNumberFormat="1" applyFont="1" applyBorder="1" applyAlignment="1"/>
    <xf numFmtId="41" fontId="8" fillId="0" borderId="0" xfId="0" applyNumberFormat="1" applyFont="1" applyFill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left" indent="1"/>
    </xf>
    <xf numFmtId="0" fontId="10" fillId="0" borderId="0" xfId="0" applyFont="1" applyFill="1"/>
    <xf numFmtId="0" fontId="6" fillId="0" borderId="0" xfId="0" applyFont="1" applyAlignment="1">
      <alignment horizontal="left" indent="1"/>
    </xf>
    <xf numFmtId="164" fontId="8" fillId="0" borderId="3" xfId="1" applyFont="1" applyFill="1" applyBorder="1" applyAlignment="1">
      <alignment horizontal="right"/>
    </xf>
    <xf numFmtId="164" fontId="8" fillId="0" borderId="0" xfId="1" applyFont="1" applyFill="1" applyBorder="1" applyAlignment="1">
      <alignment horizontal="right"/>
    </xf>
    <xf numFmtId="41" fontId="6" fillId="0" borderId="3" xfId="0" applyNumberFormat="1" applyFont="1" applyFill="1" applyBorder="1" applyAlignment="1">
      <alignment horizontal="right"/>
    </xf>
    <xf numFmtId="164" fontId="6" fillId="0" borderId="0" xfId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 indent="1"/>
    </xf>
    <xf numFmtId="0" fontId="8" fillId="0" borderId="0" xfId="0" applyFont="1" applyFill="1" applyAlignment="1">
      <alignment horizontal="left"/>
    </xf>
    <xf numFmtId="0" fontId="8" fillId="0" borderId="0" xfId="12" applyFont="1" applyFill="1" applyAlignment="1">
      <alignment horizontal="left" vertical="center"/>
    </xf>
    <xf numFmtId="41" fontId="6" fillId="0" borderId="0" xfId="1" applyNumberFormat="1" applyFont="1" applyFill="1" applyBorder="1" applyAlignment="1">
      <alignment horizontal="center"/>
    </xf>
    <xf numFmtId="41" fontId="6" fillId="0" borderId="0" xfId="0" applyNumberFormat="1" applyFont="1" applyAlignment="1"/>
    <xf numFmtId="0" fontId="6" fillId="0" borderId="0" xfId="8" applyFont="1" applyFill="1" applyAlignment="1">
      <alignment horizontal="left"/>
    </xf>
    <xf numFmtId="0" fontId="4" fillId="0" borderId="0" xfId="9" applyFont="1" applyFill="1"/>
    <xf numFmtId="0" fontId="8" fillId="0" borderId="0" xfId="10" applyFont="1" applyFill="1" applyAlignment="1">
      <alignment horizontal="left"/>
    </xf>
    <xf numFmtId="0" fontId="20" fillId="0" borderId="0" xfId="6" applyFont="1" applyFill="1" applyAlignment="1">
      <alignment horizontal="center"/>
    </xf>
    <xf numFmtId="0" fontId="20" fillId="0" borderId="0" xfId="6" applyFont="1" applyFill="1" applyBorder="1" applyAlignment="1"/>
    <xf numFmtId="41" fontId="6" fillId="0" borderId="0" xfId="6" applyNumberFormat="1" applyFont="1" applyFill="1" applyBorder="1" applyAlignment="1">
      <alignment horizontal="right"/>
    </xf>
    <xf numFmtId="41" fontId="8" fillId="0" borderId="0" xfId="6" applyNumberFormat="1" applyFont="1" applyFill="1" applyBorder="1" applyAlignment="1">
      <alignment horizontal="right"/>
    </xf>
    <xf numFmtId="0" fontId="4" fillId="0" borderId="0" xfId="11" applyFont="1" applyFill="1" applyAlignment="1">
      <alignment horizontal="left"/>
    </xf>
    <xf numFmtId="165" fontId="6" fillId="0" borderId="0" xfId="5" applyNumberFormat="1" applyFont="1" applyFill="1" applyAlignment="1"/>
    <xf numFmtId="41" fontId="6" fillId="0" borderId="0" xfId="6" applyNumberFormat="1" applyFont="1" applyFill="1" applyAlignment="1">
      <alignment horizontal="right"/>
    </xf>
    <xf numFmtId="0" fontId="6" fillId="0" borderId="0" xfId="0" applyFont="1" applyFill="1"/>
    <xf numFmtId="37" fontId="6" fillId="0" borderId="0" xfId="0" applyNumberFormat="1" applyFont="1" applyFill="1" applyAlignment="1">
      <alignment horizontal="left"/>
    </xf>
    <xf numFmtId="165" fontId="6" fillId="0" borderId="0" xfId="5" applyNumberFormat="1" applyFont="1" applyFill="1" applyBorder="1" applyAlignment="1"/>
    <xf numFmtId="41" fontId="6" fillId="0" borderId="3" xfId="6" applyNumberFormat="1" applyFont="1" applyFill="1" applyBorder="1" applyAlignment="1">
      <alignment horizontal="right"/>
    </xf>
    <xf numFmtId="41" fontId="6" fillId="0" borderId="0" xfId="6" applyNumberFormat="1" applyFont="1" applyFill="1" applyAlignment="1"/>
    <xf numFmtId="0" fontId="10" fillId="0" borderId="0" xfId="15" applyFont="1" applyFill="1" applyAlignment="1"/>
    <xf numFmtId="165" fontId="6" fillId="0" borderId="0" xfId="0" applyNumberFormat="1" applyFont="1" applyFill="1" applyBorder="1" applyAlignment="1">
      <alignment horizontal="right"/>
    </xf>
    <xf numFmtId="165" fontId="6" fillId="0" borderId="0" xfId="6" applyNumberFormat="1" applyFont="1" applyFill="1" applyAlignment="1"/>
    <xf numFmtId="165" fontId="6" fillId="0" borderId="0" xfId="5" quotePrefix="1" applyNumberFormat="1" applyFont="1" applyFill="1" applyAlignment="1">
      <alignment horizontal="right"/>
    </xf>
    <xf numFmtId="0" fontId="10" fillId="0" borderId="0" xfId="0" applyFont="1" applyFill="1" applyAlignment="1">
      <alignment wrapText="1"/>
    </xf>
    <xf numFmtId="41" fontId="22" fillId="0" borderId="0" xfId="1" applyNumberFormat="1" applyFont="1" applyFill="1" applyBorder="1" applyAlignment="1">
      <alignment horizontal="right"/>
    </xf>
    <xf numFmtId="41" fontId="23" fillId="0" borderId="0" xfId="0" applyNumberFormat="1" applyFont="1" applyFill="1" applyAlignment="1"/>
    <xf numFmtId="0" fontId="23" fillId="0" borderId="0" xfId="0" applyFont="1" applyFill="1" applyAlignment="1"/>
    <xf numFmtId="168" fontId="23" fillId="0" borderId="0" xfId="0" applyNumberFormat="1" applyFont="1" applyFill="1" applyBorder="1" applyAlignment="1"/>
    <xf numFmtId="41" fontId="6" fillId="0" borderId="0" xfId="3" applyNumberFormat="1" applyFont="1" applyFill="1" applyAlignment="1">
      <alignment horizontal="right"/>
    </xf>
    <xf numFmtId="164" fontId="6" fillId="0" borderId="3" xfId="1" applyFont="1" applyFill="1" applyBorder="1" applyAlignment="1">
      <alignment horizontal="right"/>
    </xf>
    <xf numFmtId="16" fontId="6" fillId="0" borderId="0" xfId="0" quotePrefix="1" applyNumberFormat="1" applyFont="1" applyFill="1" applyAlignment="1">
      <alignment horizontal="center"/>
    </xf>
    <xf numFmtId="16" fontId="6" fillId="0" borderId="0" xfId="0" quotePrefix="1" applyNumberFormat="1" applyFont="1" applyFill="1" applyAlignment="1"/>
    <xf numFmtId="41" fontId="0" fillId="0" borderId="0" xfId="0" applyNumberFormat="1" applyAlignment="1"/>
    <xf numFmtId="41" fontId="0" fillId="0" borderId="0" xfId="0" applyNumberFormat="1" applyFill="1" applyAlignment="1"/>
    <xf numFmtId="166" fontId="6" fillId="0" borderId="0" xfId="1" applyNumberFormat="1" applyFont="1" applyFill="1" applyBorder="1" applyAlignment="1">
      <alignment horizontal="right"/>
    </xf>
    <xf numFmtId="41" fontId="8" fillId="0" borderId="3" xfId="0" applyNumberFormat="1" applyFont="1" applyFill="1" applyBorder="1" applyAlignment="1">
      <alignment horizontal="right"/>
    </xf>
    <xf numFmtId="41" fontId="8" fillId="0" borderId="2" xfId="1" applyNumberFormat="1" applyFont="1" applyFill="1" applyBorder="1" applyAlignment="1">
      <alignment horizontal="right"/>
    </xf>
    <xf numFmtId="164" fontId="6" fillId="0" borderId="0" xfId="1" quotePrefix="1" applyFont="1" applyFill="1" applyAlignment="1"/>
    <xf numFmtId="169" fontId="6" fillId="0" borderId="0" xfId="1" applyNumberFormat="1" applyFont="1" applyFill="1" applyAlignment="1"/>
    <xf numFmtId="41" fontId="8" fillId="0" borderId="0" xfId="3" applyNumberFormat="1" applyFont="1" applyFill="1" applyBorder="1" applyAlignment="1"/>
    <xf numFmtId="41" fontId="8" fillId="0" borderId="0" xfId="3" applyNumberFormat="1" applyFont="1" applyFill="1" applyBorder="1" applyAlignment="1">
      <alignment wrapText="1"/>
    </xf>
    <xf numFmtId="41" fontId="8" fillId="0" borderId="0" xfId="3" applyNumberFormat="1" applyFont="1" applyFill="1" applyAlignment="1"/>
    <xf numFmtId="168" fontId="1" fillId="0" borderId="0" xfId="0" applyNumberFormat="1" applyFont="1" applyFill="1" applyAlignment="1"/>
    <xf numFmtId="49" fontId="10" fillId="0" borderId="0" xfId="0" applyNumberFormat="1" applyFont="1" applyFill="1" applyAlignment="1"/>
    <xf numFmtId="41" fontId="6" fillId="0" borderId="0" xfId="3" applyNumberFormat="1" applyFont="1" applyFill="1" applyBorder="1" applyAlignment="1"/>
    <xf numFmtId="164" fontId="6" fillId="0" borderId="3" xfId="1" quotePrefix="1" applyFont="1" applyFill="1" applyBorder="1" applyAlignment="1"/>
    <xf numFmtId="166" fontId="6" fillId="0" borderId="0" xfId="0" quotePrefix="1" applyNumberFormat="1" applyFont="1" applyFill="1" applyBorder="1" applyAlignment="1">
      <alignment horizontal="center"/>
    </xf>
    <xf numFmtId="168" fontId="16" fillId="0" borderId="0" xfId="0" applyNumberFormat="1" applyFont="1" applyFill="1" applyAlignment="1"/>
    <xf numFmtId="168" fontId="0" fillId="0" borderId="0" xfId="0" applyNumberFormat="1" applyFill="1" applyAlignment="1"/>
    <xf numFmtId="41" fontId="6" fillId="0" borderId="0" xfId="6" applyNumberFormat="1" applyFont="1" applyFill="1" applyBorder="1" applyAlignment="1"/>
    <xf numFmtId="41" fontId="6" fillId="0" borderId="0" xfId="3" applyNumberFormat="1" applyFont="1" applyFill="1" applyAlignment="1"/>
    <xf numFmtId="3" fontId="0" fillId="0" borderId="0" xfId="0" applyNumberFormat="1" applyFill="1" applyAlignment="1"/>
    <xf numFmtId="164" fontId="0" fillId="0" borderId="0" xfId="1" applyFont="1" applyFill="1" applyAlignment="1"/>
    <xf numFmtId="167" fontId="8" fillId="0" borderId="6" xfId="4" applyNumberFormat="1" applyFont="1" applyFill="1" applyBorder="1" applyAlignment="1"/>
    <xf numFmtId="0" fontId="6" fillId="0" borderId="5" xfId="0" applyFont="1" applyFill="1" applyBorder="1" applyAlignment="1"/>
    <xf numFmtId="41" fontId="17" fillId="0" borderId="0" xfId="0" applyNumberFormat="1" applyFont="1" applyFill="1" applyAlignment="1"/>
    <xf numFmtId="165" fontId="0" fillId="0" borderId="0" xfId="0" applyNumberFormat="1" applyAlignment="1"/>
    <xf numFmtId="0" fontId="0" fillId="0" borderId="0" xfId="0" applyBorder="1" applyAlignment="1"/>
    <xf numFmtId="165" fontId="6" fillId="0" borderId="0" xfId="0" applyNumberFormat="1" applyFont="1" applyAlignment="1"/>
    <xf numFmtId="41" fontId="6" fillId="0" borderId="3" xfId="1" applyNumberFormat="1" applyFont="1" applyFill="1" applyBorder="1" applyAlignment="1">
      <alignment horizontal="right"/>
    </xf>
    <xf numFmtId="165" fontId="6" fillId="0" borderId="3" xfId="0" applyNumberFormat="1" applyFont="1" applyBorder="1" applyAlignment="1"/>
    <xf numFmtId="165" fontId="6" fillId="0" borderId="0" xfId="0" applyNumberFormat="1" applyFont="1" applyBorder="1" applyAlignment="1"/>
    <xf numFmtId="0" fontId="6" fillId="0" borderId="0" xfId="0" applyFont="1" applyAlignment="1">
      <alignment horizontal="left" indent="2"/>
    </xf>
    <xf numFmtId="0" fontId="1" fillId="0" borderId="0" xfId="0" applyFont="1" applyAlignment="1"/>
    <xf numFmtId="0" fontId="8" fillId="0" borderId="0" xfId="12" applyFont="1" applyFill="1" applyAlignment="1">
      <alignment horizontal="left" vertical="center" wrapText="1"/>
    </xf>
    <xf numFmtId="166" fontId="8" fillId="0" borderId="1" xfId="1" applyNumberFormat="1" applyFont="1" applyFill="1" applyBorder="1" applyAlignment="1">
      <alignment horizontal="right"/>
    </xf>
    <xf numFmtId="41" fontId="8" fillId="0" borderId="1" xfId="0" applyNumberFormat="1" applyFont="1" applyFill="1" applyBorder="1" applyAlignment="1">
      <alignment horizontal="right"/>
    </xf>
    <xf numFmtId="0" fontId="6" fillId="0" borderId="0" xfId="8" applyFont="1" applyFill="1" applyAlignment="1"/>
    <xf numFmtId="0" fontId="20" fillId="0" borderId="0" xfId="6" applyFont="1" applyFill="1" applyAlignment="1"/>
    <xf numFmtId="0" fontId="13" fillId="0" borderId="0" xfId="6" applyFont="1" applyFill="1" applyBorder="1" applyAlignment="1"/>
    <xf numFmtId="0" fontId="13" fillId="0" borderId="0" xfId="6" applyFont="1" applyFill="1" applyAlignment="1"/>
    <xf numFmtId="0" fontId="13" fillId="0" borderId="0" xfId="6" applyFont="1" applyFill="1" applyAlignment="1">
      <alignment horizontal="left"/>
    </xf>
    <xf numFmtId="0" fontId="24" fillId="0" borderId="0" xfId="6" applyFont="1" applyFill="1" applyAlignment="1"/>
    <xf numFmtId="0" fontId="24" fillId="0" borderId="0" xfId="6" applyFont="1" applyFill="1" applyBorder="1" applyAlignment="1"/>
    <xf numFmtId="0" fontId="13" fillId="0" borderId="0" xfId="6" applyFont="1" applyFill="1" applyAlignment="1">
      <alignment horizontal="center"/>
    </xf>
    <xf numFmtId="0" fontId="20" fillId="0" borderId="0" xfId="6" applyFont="1" applyFill="1" applyBorder="1" applyAlignment="1">
      <alignment horizontal="center"/>
    </xf>
    <xf numFmtId="0" fontId="9" fillId="0" borderId="0" xfId="6" applyFont="1" applyFill="1" applyAlignment="1">
      <alignment horizontal="center"/>
    </xf>
    <xf numFmtId="0" fontId="25" fillId="0" borderId="0" xfId="6" applyFont="1" applyFill="1" applyAlignment="1">
      <alignment horizontal="left" vertical="center"/>
    </xf>
    <xf numFmtId="0" fontId="26" fillId="0" borderId="0" xfId="6" applyFont="1" applyFill="1" applyAlignment="1">
      <alignment horizontal="center"/>
    </xf>
    <xf numFmtId="0" fontId="25" fillId="0" borderId="0" xfId="6" applyFont="1" applyFill="1" applyBorder="1" applyAlignment="1">
      <alignment horizontal="center"/>
    </xf>
    <xf numFmtId="0" fontId="25" fillId="0" borderId="0" xfId="0" applyFont="1" applyFill="1" applyAlignment="1">
      <alignment horizontal="left"/>
    </xf>
    <xf numFmtId="41" fontId="8" fillId="0" borderId="0" xfId="3" applyNumberFormat="1" applyFont="1" applyFill="1" applyBorder="1" applyAlignment="1">
      <alignment horizontal="right"/>
    </xf>
    <xf numFmtId="0" fontId="6" fillId="0" borderId="0" xfId="12" applyFont="1" applyFill="1" applyAlignment="1">
      <alignment horizontal="left" vertical="center"/>
    </xf>
    <xf numFmtId="0" fontId="13" fillId="0" borderId="0" xfId="6" applyFont="1" applyFill="1" applyBorder="1" applyAlignment="1">
      <alignment horizontal="center"/>
    </xf>
    <xf numFmtId="41" fontId="8" fillId="0" borderId="2" xfId="1" applyNumberFormat="1" applyFont="1" applyFill="1" applyBorder="1" applyAlignment="1"/>
    <xf numFmtId="41" fontId="8" fillId="0" borderId="0" xfId="2" applyNumberFormat="1" applyFont="1" applyFill="1" applyBorder="1" applyAlignment="1"/>
    <xf numFmtId="0" fontId="10" fillId="0" borderId="0" xfId="0" applyFont="1" applyAlignment="1">
      <alignment horizontal="left"/>
    </xf>
    <xf numFmtId="166" fontId="8" fillId="0" borderId="3" xfId="1" quotePrefix="1" applyNumberFormat="1" applyFont="1" applyFill="1" applyBorder="1" applyAlignment="1"/>
    <xf numFmtId="166" fontId="8" fillId="0" borderId="3" xfId="1" applyNumberFormat="1" applyFont="1" applyFill="1" applyBorder="1" applyAlignment="1">
      <alignment horizontal="right"/>
    </xf>
    <xf numFmtId="166" fontId="8" fillId="0" borderId="0" xfId="6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right"/>
    </xf>
    <xf numFmtId="165" fontId="8" fillId="0" borderId="3" xfId="0" applyNumberFormat="1" applyFont="1" applyBorder="1" applyAlignment="1"/>
    <xf numFmtId="0" fontId="28" fillId="0" borderId="0" xfId="0" applyFont="1" applyBorder="1" applyAlignment="1"/>
    <xf numFmtId="166" fontId="8" fillId="0" borderId="0" xfId="1" applyNumberFormat="1" applyFont="1" applyFill="1" applyBorder="1" applyAlignment="1">
      <alignment horizontal="right"/>
    </xf>
    <xf numFmtId="41" fontId="29" fillId="0" borderId="0" xfId="6" applyNumberFormat="1" applyFont="1" applyFill="1" applyAlignment="1">
      <alignment horizontal="right"/>
    </xf>
    <xf numFmtId="41" fontId="29" fillId="0" borderId="0" xfId="6" applyNumberFormat="1" applyFont="1" applyFill="1" applyBorder="1" applyAlignment="1">
      <alignment horizontal="right"/>
    </xf>
    <xf numFmtId="165" fontId="6" fillId="0" borderId="0" xfId="3" applyNumberFormat="1" applyFont="1" applyFill="1" applyAlignment="1">
      <alignment horizontal="right"/>
    </xf>
    <xf numFmtId="165" fontId="6" fillId="0" borderId="3" xfId="3" applyNumberFormat="1" applyFont="1" applyFill="1" applyBorder="1" applyAlignment="1">
      <alignment horizontal="right"/>
    </xf>
    <xf numFmtId="166" fontId="8" fillId="0" borderId="2" xfId="1" quotePrefix="1" applyNumberFormat="1" applyFont="1" applyFill="1" applyBorder="1" applyAlignment="1"/>
    <xf numFmtId="37" fontId="8" fillId="0" borderId="1" xfId="1" applyNumberFormat="1" applyFont="1" applyFill="1" applyBorder="1" applyAlignment="1">
      <alignment vertical="center"/>
    </xf>
    <xf numFmtId="166" fontId="8" fillId="0" borderId="5" xfId="1" applyNumberFormat="1" applyFont="1" applyFill="1" applyBorder="1" applyAlignment="1">
      <alignment horizontal="right"/>
    </xf>
    <xf numFmtId="164" fontId="8" fillId="0" borderId="5" xfId="1" applyFont="1" applyFill="1" applyBorder="1" applyAlignment="1">
      <alignment horizontal="right"/>
    </xf>
    <xf numFmtId="41" fontId="8" fillId="0" borderId="5" xfId="1" applyNumberFormat="1" applyFont="1" applyFill="1" applyBorder="1" applyAlignment="1">
      <alignment horizontal="right"/>
    </xf>
    <xf numFmtId="41" fontId="8" fillId="0" borderId="5" xfId="0" applyNumberFormat="1" applyFont="1" applyFill="1" applyBorder="1" applyAlignment="1">
      <alignment horizontal="right"/>
    </xf>
    <xf numFmtId="165" fontId="8" fillId="0" borderId="5" xfId="0" applyNumberFormat="1" applyFont="1" applyBorder="1" applyAlignment="1"/>
    <xf numFmtId="164" fontId="8" fillId="0" borderId="1" xfId="1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164" fontId="8" fillId="0" borderId="3" xfId="1" applyFont="1" applyFill="1" applyBorder="1" applyAlignment="1">
      <alignment vertical="center"/>
    </xf>
    <xf numFmtId="164" fontId="6" fillId="0" borderId="0" xfId="1" applyFont="1" applyFill="1" applyBorder="1" applyAlignment="1">
      <alignment vertical="center"/>
    </xf>
    <xf numFmtId="164" fontId="8" fillId="0" borderId="0" xfId="1" applyFont="1" applyFill="1" applyBorder="1" applyAlignment="1">
      <alignment vertical="center"/>
    </xf>
    <xf numFmtId="37" fontId="8" fillId="0" borderId="2" xfId="1" applyNumberFormat="1" applyFont="1" applyFill="1" applyBorder="1" applyAlignment="1">
      <alignment vertical="center"/>
    </xf>
    <xf numFmtId="164" fontId="6" fillId="0" borderId="3" xfId="1" applyFont="1" applyFill="1" applyBorder="1" applyAlignment="1">
      <alignment vertical="center"/>
    </xf>
    <xf numFmtId="166" fontId="6" fillId="0" borderId="3" xfId="1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9" fontId="6" fillId="0" borderId="0" xfId="0" quotePrefix="1" applyNumberFormat="1" applyFont="1" applyFill="1" applyAlignment="1">
      <alignment horizontal="center"/>
    </xf>
    <xf numFmtId="165" fontId="8" fillId="0" borderId="0" xfId="0" applyNumberFormat="1" applyFont="1" applyFill="1" applyBorder="1" applyAlignment="1"/>
    <xf numFmtId="165" fontId="8" fillId="0" borderId="0" xfId="18" applyNumberFormat="1" applyFont="1" applyFill="1" applyBorder="1" applyAlignment="1"/>
    <xf numFmtId="165" fontId="8" fillId="0" borderId="0" xfId="3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 indent="1"/>
    </xf>
    <xf numFmtId="41" fontId="6" fillId="0" borderId="0" xfId="3" applyNumberFormat="1" applyFont="1" applyFill="1" applyBorder="1" applyAlignment="1">
      <alignment horizontal="right"/>
    </xf>
    <xf numFmtId="164" fontId="6" fillId="0" borderId="5" xfId="1" applyFont="1" applyFill="1" applyBorder="1" applyAlignment="1">
      <alignment horizontal="right"/>
    </xf>
    <xf numFmtId="41" fontId="6" fillId="0" borderId="5" xfId="3" applyNumberFormat="1" applyFont="1" applyFill="1" applyBorder="1" applyAlignment="1">
      <alignment horizontal="right"/>
    </xf>
    <xf numFmtId="41" fontId="8" fillId="0" borderId="3" xfId="3" applyNumberFormat="1" applyFont="1" applyFill="1" applyBorder="1" applyAlignment="1">
      <alignment horizontal="right"/>
    </xf>
    <xf numFmtId="0" fontId="8" fillId="0" borderId="0" xfId="12" applyFont="1" applyFill="1" applyAlignment="1">
      <alignment horizontal="left"/>
    </xf>
    <xf numFmtId="166" fontId="6" fillId="0" borderId="0" xfId="1" applyNumberFormat="1" applyFont="1" applyFill="1" applyBorder="1" applyAlignment="1">
      <alignment vertical="center"/>
    </xf>
    <xf numFmtId="0" fontId="18" fillId="0" borderId="0" xfId="0" applyFont="1" applyFill="1" applyAlignment="1">
      <alignment horizontal="center"/>
    </xf>
    <xf numFmtId="0" fontId="19" fillId="0" borderId="0" xfId="11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0" fontId="9" fillId="0" borderId="0" xfId="13" applyFont="1" applyFill="1" applyAlignment="1">
      <alignment horizontal="center"/>
    </xf>
    <xf numFmtId="41" fontId="6" fillId="0" borderId="0" xfId="5" applyNumberFormat="1" applyFont="1" applyFill="1" applyAlignment="1"/>
    <xf numFmtId="0" fontId="9" fillId="0" borderId="0" xfId="0" applyFont="1" applyFill="1" applyAlignment="1">
      <alignment horizontal="center" wrapText="1"/>
    </xf>
    <xf numFmtId="166" fontId="6" fillId="0" borderId="0" xfId="1" applyNumberFormat="1" applyFont="1" applyFill="1" applyAlignment="1">
      <alignment horizontal="right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37" fontId="9" fillId="0" borderId="0" xfId="0" applyNumberFormat="1" applyFont="1" applyFill="1" applyAlignment="1">
      <alignment horizontal="center"/>
    </xf>
    <xf numFmtId="41" fontId="6" fillId="0" borderId="5" xfId="0" applyNumberFormat="1" applyFont="1" applyFill="1" applyBorder="1" applyAlignment="1"/>
    <xf numFmtId="165" fontId="6" fillId="0" borderId="3" xfId="5" applyNumberFormat="1" applyFont="1" applyFill="1" applyBorder="1" applyAlignment="1"/>
    <xf numFmtId="41" fontId="8" fillId="0" borderId="1" xfId="6" applyNumberFormat="1" applyFont="1" applyFill="1" applyBorder="1" applyAlignment="1"/>
    <xf numFmtId="0" fontId="9" fillId="0" borderId="0" xfId="15" applyFont="1" applyFill="1" applyAlignment="1">
      <alignment horizontal="center"/>
    </xf>
    <xf numFmtId="164" fontId="6" fillId="0" borderId="0" xfId="1" applyFont="1" applyFill="1" applyAlignment="1">
      <alignment horizontal="right"/>
    </xf>
    <xf numFmtId="41" fontId="6" fillId="0" borderId="0" xfId="5" applyNumberFormat="1" applyFont="1" applyFill="1" applyBorder="1" applyAlignment="1">
      <alignment horizontal="center"/>
    </xf>
    <xf numFmtId="41" fontId="6" fillId="0" borderId="0" xfId="5" applyNumberFormat="1" applyFont="1" applyFill="1" applyAlignment="1">
      <alignment horizontal="center"/>
    </xf>
    <xf numFmtId="41" fontId="6" fillId="0" borderId="0" xfId="5" quotePrefix="1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41" fontId="6" fillId="0" borderId="0" xfId="5" applyNumberFormat="1" applyFont="1" applyFill="1" applyAlignment="1">
      <alignment horizontal="right"/>
    </xf>
    <xf numFmtId="41" fontId="6" fillId="0" borderId="0" xfId="0" applyNumberFormat="1" applyFont="1" applyFill="1" applyAlignment="1">
      <alignment wrapText="1"/>
    </xf>
    <xf numFmtId="41" fontId="6" fillId="0" borderId="0" xfId="0" applyNumberFormat="1" applyFont="1" applyFill="1" applyAlignment="1">
      <alignment horizontal="left"/>
    </xf>
    <xf numFmtId="41" fontId="6" fillId="0" borderId="0" xfId="5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41" fontId="8" fillId="0" borderId="4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9" fillId="0" borderId="0" xfId="6" applyFont="1" applyFill="1" applyAlignment="1">
      <alignment horizontal="center"/>
    </xf>
    <xf numFmtId="164" fontId="6" fillId="0" borderId="0" xfId="1" applyFont="1" applyFill="1" applyBorder="1" applyAlignment="1"/>
    <xf numFmtId="166" fontId="6" fillId="0" borderId="3" xfId="1" quotePrefix="1" applyNumberFormat="1" applyFont="1" applyFill="1" applyBorder="1" applyAlignment="1"/>
    <xf numFmtId="166" fontId="6" fillId="0" borderId="3" xfId="1" applyNumberFormat="1" applyFont="1" applyFill="1" applyBorder="1" applyAlignment="1">
      <alignment horizontal="right" indent="1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6" applyFont="1" applyFill="1" applyAlignment="1">
      <alignment horizontal="center"/>
    </xf>
    <xf numFmtId="37" fontId="6" fillId="0" borderId="0" xfId="6" applyNumberFormat="1" applyFont="1" applyFill="1" applyBorder="1" applyAlignment="1"/>
    <xf numFmtId="0" fontId="8" fillId="0" borderId="0" xfId="0" applyFont="1" applyFill="1" applyBorder="1" applyAlignment="1"/>
    <xf numFmtId="165" fontId="6" fillId="0" borderId="0" xfId="1" applyNumberFormat="1" applyFont="1" applyFill="1" applyBorder="1" applyAlignment="1">
      <alignment horizontal="right"/>
    </xf>
    <xf numFmtId="41" fontId="6" fillId="0" borderId="0" xfId="1" quotePrefix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8" fillId="0" borderId="0" xfId="7" applyFont="1" applyFill="1" applyBorder="1" applyAlignment="1"/>
    <xf numFmtId="0" fontId="10" fillId="0" borderId="0" xfId="0" applyFont="1"/>
    <xf numFmtId="0" fontId="6" fillId="0" borderId="0" xfId="0" applyFont="1"/>
    <xf numFmtId="166" fontId="6" fillId="0" borderId="0" xfId="1" applyNumberFormat="1" applyFont="1"/>
    <xf numFmtId="41" fontId="6" fillId="0" borderId="0" xfId="0" applyNumberFormat="1" applyFont="1"/>
    <xf numFmtId="41" fontId="6" fillId="0" borderId="0" xfId="16" quotePrefix="1" applyNumberFormat="1" applyFont="1"/>
    <xf numFmtId="165" fontId="6" fillId="0" borderId="0" xfId="1" applyNumberFormat="1" applyFont="1"/>
    <xf numFmtId="37" fontId="8" fillId="0" borderId="1" xfId="6" applyNumberFormat="1" applyFont="1" applyBorder="1"/>
    <xf numFmtId="41" fontId="8" fillId="0" borderId="0" xfId="0" applyNumberFormat="1" applyFont="1"/>
    <xf numFmtId="41" fontId="8" fillId="0" borderId="1" xfId="0" applyNumberFormat="1" applyFont="1" applyBorder="1"/>
    <xf numFmtId="165" fontId="6" fillId="0" borderId="0" xfId="1" applyNumberFormat="1" applyFont="1" applyAlignment="1">
      <alignment horizontal="right"/>
    </xf>
    <xf numFmtId="41" fontId="6" fillId="0" borderId="0" xfId="1" applyNumberFormat="1" applyFont="1"/>
    <xf numFmtId="41" fontId="8" fillId="0" borderId="2" xfId="0" applyNumberFormat="1" applyFont="1" applyBorder="1"/>
    <xf numFmtId="41" fontId="8" fillId="0" borderId="0" xfId="0" applyNumberFormat="1" applyFont="1" applyBorder="1"/>
    <xf numFmtId="37" fontId="6" fillId="0" borderId="0" xfId="6" applyNumberFormat="1" applyFont="1"/>
    <xf numFmtId="41" fontId="6" fillId="0" borderId="0" xfId="16" quotePrefix="1" applyNumberFormat="1" applyFont="1" applyAlignment="1">
      <alignment horizontal="right"/>
    </xf>
    <xf numFmtId="41" fontId="6" fillId="0" borderId="0" xfId="1" quotePrefix="1" applyNumberFormat="1" applyFont="1" applyAlignment="1">
      <alignment horizontal="right"/>
    </xf>
    <xf numFmtId="0" fontId="9" fillId="0" borderId="0" xfId="0" applyFont="1"/>
    <xf numFmtId="41" fontId="6" fillId="0" borderId="0" xfId="16" quotePrefix="1" applyNumberFormat="1" applyFont="1" applyAlignment="1">
      <alignment horizontal="center"/>
    </xf>
    <xf numFmtId="0" fontId="6" fillId="0" borderId="0" xfId="6" applyFont="1"/>
    <xf numFmtId="37" fontId="8" fillId="0" borderId="0" xfId="6" applyNumberFormat="1" applyFont="1"/>
    <xf numFmtId="0" fontId="8" fillId="0" borderId="0" xfId="6" applyFont="1"/>
    <xf numFmtId="37" fontId="9" fillId="0" borderId="0" xfId="6" applyNumberFormat="1" applyFont="1"/>
    <xf numFmtId="41" fontId="9" fillId="0" borderId="0" xfId="1" applyNumberFormat="1" applyFont="1"/>
    <xf numFmtId="41" fontId="9" fillId="0" borderId="0" xfId="1" applyNumberFormat="1" applyFont="1" applyAlignment="1">
      <alignment horizontal="right"/>
    </xf>
    <xf numFmtId="41" fontId="9" fillId="0" borderId="0" xfId="0" applyNumberFormat="1" applyFont="1"/>
    <xf numFmtId="37" fontId="8" fillId="0" borderId="3" xfId="6" applyNumberFormat="1" applyFont="1" applyBorder="1"/>
    <xf numFmtId="41" fontId="8" fillId="0" borderId="3" xfId="0" applyNumberFormat="1" applyFont="1" applyBorder="1"/>
    <xf numFmtId="0" fontId="7" fillId="0" borderId="0" xfId="0" applyFont="1"/>
    <xf numFmtId="164" fontId="6" fillId="0" borderId="0" xfId="1" applyFont="1"/>
    <xf numFmtId="37" fontId="6" fillId="0" borderId="2" xfId="6" applyNumberFormat="1" applyFont="1" applyBorder="1"/>
    <xf numFmtId="41" fontId="6" fillId="0" borderId="2" xfId="0" applyNumberFormat="1" applyFont="1" applyBorder="1"/>
    <xf numFmtId="0" fontId="6" fillId="0" borderId="0" xfId="0" applyFont="1" applyAlignment="1">
      <alignment horizontal="left" wrapText="1"/>
    </xf>
    <xf numFmtId="41" fontId="6" fillId="0" borderId="3" xfId="1" applyNumberFormat="1" applyFont="1" applyBorder="1"/>
    <xf numFmtId="165" fontId="6" fillId="0" borderId="3" xfId="1" applyNumberFormat="1" applyFont="1" applyBorder="1" applyAlignment="1">
      <alignment horizontal="right"/>
    </xf>
    <xf numFmtId="0" fontId="8" fillId="0" borderId="0" xfId="7" applyFont="1" applyAlignment="1">
      <alignment horizontal="left" wrapText="1"/>
    </xf>
    <xf numFmtId="0" fontId="8" fillId="0" borderId="0" xfId="7" applyFont="1"/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166" fontId="6" fillId="0" borderId="0" xfId="1" applyNumberFormat="1" applyFont="1" applyFill="1" applyAlignment="1"/>
    <xf numFmtId="166" fontId="8" fillId="0" borderId="0" xfId="1" applyNumberFormat="1" applyFont="1" applyFill="1" applyAlignment="1"/>
    <xf numFmtId="166" fontId="8" fillId="0" borderId="0" xfId="1" applyNumberFormat="1" applyFont="1" applyFill="1" applyBorder="1" applyAlignment="1"/>
    <xf numFmtId="165" fontId="6" fillId="0" borderId="0" xfId="1" applyNumberFormat="1" applyFont="1" applyFill="1" applyAlignment="1"/>
    <xf numFmtId="165" fontId="8" fillId="0" borderId="0" xfId="1" applyNumberFormat="1" applyFont="1" applyFill="1" applyBorder="1" applyAlignment="1"/>
    <xf numFmtId="165" fontId="6" fillId="0" borderId="3" xfId="1" applyNumberFormat="1" applyFont="1" applyFill="1" applyBorder="1" applyAlignment="1"/>
    <xf numFmtId="165" fontId="6" fillId="0" borderId="3" xfId="0" applyNumberFormat="1" applyFont="1" applyFill="1" applyBorder="1" applyAlignment="1"/>
    <xf numFmtId="165" fontId="6" fillId="0" borderId="0" xfId="1" applyNumberFormat="1" applyFont="1" applyFill="1" applyBorder="1" applyAlignment="1"/>
    <xf numFmtId="165" fontId="6" fillId="0" borderId="3" xfId="1" quotePrefix="1" applyNumberFormat="1" applyFont="1" applyFill="1" applyBorder="1" applyAlignment="1">
      <alignment horizontal="center"/>
    </xf>
    <xf numFmtId="0" fontId="6" fillId="0" borderId="0" xfId="15" applyFont="1"/>
    <xf numFmtId="49" fontId="6" fillId="0" borderId="0" xfId="0" applyNumberFormat="1" applyFont="1"/>
    <xf numFmtId="164" fontId="6" fillId="0" borderId="0" xfId="1" quotePrefix="1" applyFont="1" applyFill="1" applyBorder="1" applyAlignment="1">
      <alignment horizontal="center"/>
    </xf>
    <xf numFmtId="165" fontId="6" fillId="0" borderId="0" xfId="0" applyNumberFormat="1" applyFont="1" applyFill="1" applyBorder="1" applyAlignment="1"/>
    <xf numFmtId="0" fontId="6" fillId="0" borderId="0" xfId="0" applyFont="1" applyAlignment="1">
      <alignment horizontal="left"/>
    </xf>
    <xf numFmtId="41" fontId="8" fillId="0" borderId="0" xfId="0" applyNumberFormat="1" applyFont="1" applyAlignment="1">
      <alignment horizontal="right"/>
    </xf>
    <xf numFmtId="41" fontId="8" fillId="0" borderId="0" xfId="1" applyNumberFormat="1" applyFont="1" applyAlignment="1">
      <alignment horizontal="right"/>
    </xf>
    <xf numFmtId="164" fontId="6" fillId="0" borderId="0" xfId="1" applyFont="1" applyAlignment="1">
      <alignment horizontal="right"/>
    </xf>
    <xf numFmtId="41" fontId="6" fillId="0" borderId="0" xfId="0" applyNumberFormat="1" applyFont="1" applyAlignment="1">
      <alignment horizontal="right"/>
    </xf>
    <xf numFmtId="41" fontId="6" fillId="0" borderId="0" xfId="1" applyNumberFormat="1" applyFont="1" applyAlignment="1">
      <alignment horizontal="right"/>
    </xf>
    <xf numFmtId="41" fontId="8" fillId="0" borderId="1" xfId="0" applyNumberFormat="1" applyFont="1" applyBorder="1" applyAlignment="1">
      <alignment horizontal="right"/>
    </xf>
    <xf numFmtId="165" fontId="8" fillId="0" borderId="0" xfId="0" applyNumberFormat="1" applyFont="1" applyBorder="1" applyAlignment="1"/>
    <xf numFmtId="0" fontId="8" fillId="0" borderId="0" xfId="0" applyFont="1" applyAlignment="1"/>
    <xf numFmtId="0" fontId="2" fillId="0" borderId="0" xfId="0" applyFont="1" applyFill="1" applyAlignment="1">
      <alignment vertical="center"/>
    </xf>
    <xf numFmtId="0" fontId="4" fillId="0" borderId="0" xfId="9" applyFont="1" applyFill="1" applyAlignment="1">
      <alignment vertical="center"/>
    </xf>
    <xf numFmtId="37" fontId="9" fillId="0" borderId="0" xfId="0" applyNumberFormat="1" applyFont="1" applyAlignment="1">
      <alignment horizontal="center"/>
    </xf>
    <xf numFmtId="165" fontId="6" fillId="0" borderId="0" xfId="5" applyNumberFormat="1" applyFont="1"/>
    <xf numFmtId="37" fontId="6" fillId="0" borderId="0" xfId="0" applyNumberFormat="1" applyFont="1" applyAlignment="1">
      <alignment horizontal="left"/>
    </xf>
    <xf numFmtId="0" fontId="9" fillId="0" borderId="0" xfId="0" applyFont="1" applyAlignment="1">
      <alignment horizontal="left" indent="1"/>
    </xf>
    <xf numFmtId="0" fontId="9" fillId="0" borderId="0" xfId="0" applyFont="1" applyFill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9" fillId="0" borderId="0" xfId="6" applyFont="1" applyFill="1" applyAlignment="1">
      <alignment horizontal="center"/>
    </xf>
    <xf numFmtId="41" fontId="8" fillId="0" borderId="3" xfId="0" applyNumberFormat="1" applyFont="1" applyFill="1" applyBorder="1" applyAlignment="1"/>
    <xf numFmtId="41" fontId="6" fillId="0" borderId="3" xfId="6" applyNumberFormat="1" applyFont="1" applyFill="1" applyBorder="1" applyAlignment="1"/>
    <xf numFmtId="166" fontId="6" fillId="0" borderId="3" xfId="1" applyNumberFormat="1" applyFont="1" applyFill="1" applyBorder="1" applyAlignment="1">
      <alignment horizontal="right"/>
    </xf>
    <xf numFmtId="41" fontId="31" fillId="0" borderId="0" xfId="1" applyNumberFormat="1" applyFont="1" applyFill="1" applyBorder="1" applyAlignment="1">
      <alignment horizontal="right"/>
    </xf>
    <xf numFmtId="41" fontId="8" fillId="0" borderId="0" xfId="0" applyNumberFormat="1" applyFont="1" applyFill="1" applyAlignment="1">
      <alignment horizontal="left"/>
    </xf>
    <xf numFmtId="166" fontId="6" fillId="0" borderId="0" xfId="1" applyNumberFormat="1" applyFont="1" applyFill="1" applyBorder="1" applyAlignment="1">
      <alignment horizontal="right" indent="1"/>
    </xf>
    <xf numFmtId="166" fontId="6" fillId="0" borderId="5" xfId="1" applyNumberFormat="1" applyFont="1" applyFill="1" applyBorder="1" applyAlignment="1">
      <alignment horizontal="right" indent="1"/>
    </xf>
    <xf numFmtId="41" fontId="6" fillId="0" borderId="5" xfId="1" applyNumberFormat="1" applyFont="1" applyFill="1" applyBorder="1" applyAlignment="1">
      <alignment horizontal="right"/>
    </xf>
    <xf numFmtId="41" fontId="6" fillId="0" borderId="5" xfId="0" applyNumberFormat="1" applyFont="1" applyFill="1" applyBorder="1" applyAlignment="1">
      <alignment horizontal="right"/>
    </xf>
    <xf numFmtId="165" fontId="6" fillId="0" borderId="5" xfId="0" applyNumberFormat="1" applyFont="1" applyBorder="1" applyAlignment="1"/>
    <xf numFmtId="0" fontId="8" fillId="0" borderId="0" xfId="8" applyFont="1" applyFill="1" applyAlignment="1">
      <alignment horizontal="left"/>
    </xf>
    <xf numFmtId="164" fontId="8" fillId="0" borderId="1" xfId="1" applyFont="1" applyFill="1" applyBorder="1" applyAlignment="1"/>
    <xf numFmtId="41" fontId="8" fillId="0" borderId="1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165" fontId="6" fillId="0" borderId="3" xfId="3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5" fontId="6" fillId="0" borderId="0" xfId="3" applyNumberFormat="1" applyFont="1" applyFill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0" xfId="6" applyNumberFormat="1" applyFont="1" applyFill="1" applyBorder="1" applyAlignment="1">
      <alignment horizontal="right" vertical="center"/>
    </xf>
    <xf numFmtId="164" fontId="6" fillId="0" borderId="0" xfId="1" applyFont="1" applyFill="1" applyBorder="1" applyAlignment="1">
      <alignment horizontal="right" vertical="center"/>
    </xf>
    <xf numFmtId="164" fontId="6" fillId="0" borderId="3" xfId="1" applyFont="1" applyFill="1" applyBorder="1" applyAlignment="1">
      <alignment horizontal="right" vertical="center"/>
    </xf>
    <xf numFmtId="164" fontId="6" fillId="0" borderId="0" xfId="1" applyFont="1" applyAlignment="1">
      <alignment horizontal="right" vertical="center"/>
    </xf>
    <xf numFmtId="41" fontId="6" fillId="0" borderId="0" xfId="6" applyNumberFormat="1" applyFont="1" applyAlignment="1">
      <alignment horizontal="right" vertical="center"/>
    </xf>
    <xf numFmtId="0" fontId="8" fillId="0" borderId="0" xfId="0" applyFont="1" applyFill="1" applyAlignment="1">
      <alignment vertical="center"/>
    </xf>
    <xf numFmtId="165" fontId="8" fillId="0" borderId="3" xfId="3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1" fontId="9" fillId="0" borderId="0" xfId="0" applyNumberFormat="1" applyFont="1" applyFill="1" applyBorder="1" applyAlignment="1">
      <alignment horizontal="center"/>
    </xf>
    <xf numFmtId="49" fontId="6" fillId="0" borderId="0" xfId="7" applyNumberFormat="1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/>
    </xf>
    <xf numFmtId="49" fontId="6" fillId="0" borderId="0" xfId="7" applyNumberFormat="1" applyFont="1" applyFill="1" applyAlignment="1">
      <alignment horizontal="center" vertical="center" wrapText="1"/>
    </xf>
    <xf numFmtId="49" fontId="6" fillId="0" borderId="0" xfId="7" applyNumberFormat="1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6" applyFont="1" applyFill="1" applyAlignment="1">
      <alignment horizontal="center"/>
    </xf>
    <xf numFmtId="0" fontId="8" fillId="0" borderId="0" xfId="6" applyFont="1" applyFill="1" applyBorder="1" applyAlignment="1">
      <alignment horizontal="center"/>
    </xf>
    <xf numFmtId="0" fontId="6" fillId="0" borderId="3" xfId="6" applyFont="1" applyFill="1" applyBorder="1" applyAlignment="1">
      <alignment horizontal="center"/>
    </xf>
    <xf numFmtId="16" fontId="6" fillId="0" borderId="0" xfId="0" quotePrefix="1" applyNumberFormat="1" applyFont="1" applyFill="1" applyAlignment="1">
      <alignment horizontal="center"/>
    </xf>
  </cellXfs>
  <cellStyles count="19">
    <cellStyle name="Comma" xfId="1" builtinId="3"/>
    <cellStyle name="Comma [0] 2" xfId="2" xr:uid="{00000000-0005-0000-0000-000001000000}"/>
    <cellStyle name="Comma 16 2" xfId="3" xr:uid="{00000000-0005-0000-0000-000002000000}"/>
    <cellStyle name="Comma 17" xfId="17" xr:uid="{00000000-0005-0000-0000-000003000000}"/>
    <cellStyle name="Comma_TBSP06-FS-Q1-English-BL" xfId="4" xr:uid="{00000000-0005-0000-0000-000004000000}"/>
    <cellStyle name="Currency" xfId="18" builtinId="4"/>
    <cellStyle name="Normal" xfId="0" builtinId="0"/>
    <cellStyle name="Normal 2" xfId="5" xr:uid="{00000000-0005-0000-0000-000006000000}"/>
    <cellStyle name="Normal 21" xfId="6" xr:uid="{00000000-0005-0000-0000-000007000000}"/>
    <cellStyle name="Normal 3" xfId="7" xr:uid="{00000000-0005-0000-0000-000008000000}"/>
    <cellStyle name="Normal 5" xfId="8" xr:uid="{00000000-0005-0000-0000-000009000000}"/>
    <cellStyle name="Normal 7" xfId="9" xr:uid="{00000000-0005-0000-0000-00000A000000}"/>
    <cellStyle name="Normal 8" xfId="10" xr:uid="{00000000-0005-0000-0000-00000B000000}"/>
    <cellStyle name="Normal 9" xfId="11" xr:uid="{00000000-0005-0000-0000-00000C000000}"/>
    <cellStyle name="Normal_Q1-11_FS_KPMG_TH_link" xfId="12" xr:uid="{00000000-0005-0000-0000-00000D000000}"/>
    <cellStyle name="Normal_Sunstar Chem;E;2000" xfId="13" xr:uid="{00000000-0005-0000-0000-00000E000000}"/>
    <cellStyle name="Normal_Suretex EE 06-01" xfId="14" xr:uid="{00000000-0005-0000-0000-00000F000000}"/>
    <cellStyle name="Normal_TBSP06-FS-Q1-English-BL" xfId="15" xr:uid="{00000000-0005-0000-0000-000010000000}"/>
    <cellStyle name="ปกติ_Sheet1" xfId="16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4-2015\s\SAP002%20%20(Sappe)\2015\M-09\Rev%202\sap002a151b-09e-1%20Rev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2-4"/>
      <sheetName val="PL-5-8"/>
      <sheetName val="CH-con-9"/>
      <sheetName val="CH-con-10"/>
      <sheetName val="CH-sep-11"/>
      <sheetName val="CH-sep-12"/>
      <sheetName val="CF-13-14"/>
    </sheetNames>
    <sheetDataSet>
      <sheetData sheetId="0">
        <row r="1">
          <cell r="A1" t="str">
            <v>Sappe Public Company Limited and its Subsidiaries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9"/>
  <sheetViews>
    <sheetView tabSelected="1" view="pageBreakPreview" zoomScaleNormal="70" zoomScaleSheetLayoutView="100" workbookViewId="0">
      <selection activeCell="A3" sqref="A3"/>
    </sheetView>
  </sheetViews>
  <sheetFormatPr defaultRowHeight="14" x14ac:dyDescent="0.3"/>
  <cols>
    <col min="1" max="1" width="46" style="5" customWidth="1"/>
    <col min="2" max="2" width="4.81640625" style="6" customWidth="1"/>
    <col min="3" max="3" width="10.7265625" style="5" customWidth="1"/>
    <col min="4" max="4" width="0.36328125" style="5" customWidth="1"/>
    <col min="5" max="5" width="11" style="5" customWidth="1"/>
    <col min="6" max="6" width="0.36328125" style="5" customWidth="1"/>
    <col min="7" max="7" width="10.7265625" style="5" customWidth="1"/>
    <col min="8" max="8" width="0.36328125" style="5" customWidth="1"/>
    <col min="9" max="9" width="11" style="5" customWidth="1"/>
    <col min="10" max="256" width="9.08984375" style="5"/>
    <col min="257" max="257" width="35.453125" style="5" customWidth="1"/>
    <col min="258" max="258" width="7.6328125" style="5" customWidth="1"/>
    <col min="259" max="259" width="11.6328125" style="5" customWidth="1"/>
    <col min="260" max="260" width="1" style="5" customWidth="1"/>
    <col min="261" max="261" width="11.6328125" style="5" customWidth="1"/>
    <col min="262" max="262" width="1" style="5" customWidth="1"/>
    <col min="263" max="263" width="11.6328125" style="5" customWidth="1"/>
    <col min="264" max="264" width="1" style="5" customWidth="1"/>
    <col min="265" max="265" width="11.6328125" style="5" customWidth="1"/>
    <col min="266" max="512" width="9.08984375" style="5"/>
    <col min="513" max="513" width="35.453125" style="5" customWidth="1"/>
    <col min="514" max="514" width="7.6328125" style="5" customWidth="1"/>
    <col min="515" max="515" width="11.6328125" style="5" customWidth="1"/>
    <col min="516" max="516" width="1" style="5" customWidth="1"/>
    <col min="517" max="517" width="11.6328125" style="5" customWidth="1"/>
    <col min="518" max="518" width="1" style="5" customWidth="1"/>
    <col min="519" max="519" width="11.6328125" style="5" customWidth="1"/>
    <col min="520" max="520" width="1" style="5" customWidth="1"/>
    <col min="521" max="521" width="11.6328125" style="5" customWidth="1"/>
    <col min="522" max="768" width="9.08984375" style="5"/>
    <col min="769" max="769" width="35.453125" style="5" customWidth="1"/>
    <col min="770" max="770" width="7.6328125" style="5" customWidth="1"/>
    <col min="771" max="771" width="11.6328125" style="5" customWidth="1"/>
    <col min="772" max="772" width="1" style="5" customWidth="1"/>
    <col min="773" max="773" width="11.6328125" style="5" customWidth="1"/>
    <col min="774" max="774" width="1" style="5" customWidth="1"/>
    <col min="775" max="775" width="11.6328125" style="5" customWidth="1"/>
    <col min="776" max="776" width="1" style="5" customWidth="1"/>
    <col min="777" max="777" width="11.6328125" style="5" customWidth="1"/>
    <col min="778" max="1024" width="9.08984375" style="5"/>
    <col min="1025" max="1025" width="35.453125" style="5" customWidth="1"/>
    <col min="1026" max="1026" width="7.6328125" style="5" customWidth="1"/>
    <col min="1027" max="1027" width="11.6328125" style="5" customWidth="1"/>
    <col min="1028" max="1028" width="1" style="5" customWidth="1"/>
    <col min="1029" max="1029" width="11.6328125" style="5" customWidth="1"/>
    <col min="1030" max="1030" width="1" style="5" customWidth="1"/>
    <col min="1031" max="1031" width="11.6328125" style="5" customWidth="1"/>
    <col min="1032" max="1032" width="1" style="5" customWidth="1"/>
    <col min="1033" max="1033" width="11.6328125" style="5" customWidth="1"/>
    <col min="1034" max="1280" width="9.08984375" style="5"/>
    <col min="1281" max="1281" width="35.453125" style="5" customWidth="1"/>
    <col min="1282" max="1282" width="7.6328125" style="5" customWidth="1"/>
    <col min="1283" max="1283" width="11.6328125" style="5" customWidth="1"/>
    <col min="1284" max="1284" width="1" style="5" customWidth="1"/>
    <col min="1285" max="1285" width="11.6328125" style="5" customWidth="1"/>
    <col min="1286" max="1286" width="1" style="5" customWidth="1"/>
    <col min="1287" max="1287" width="11.6328125" style="5" customWidth="1"/>
    <col min="1288" max="1288" width="1" style="5" customWidth="1"/>
    <col min="1289" max="1289" width="11.6328125" style="5" customWidth="1"/>
    <col min="1290" max="1536" width="9.08984375" style="5"/>
    <col min="1537" max="1537" width="35.453125" style="5" customWidth="1"/>
    <col min="1538" max="1538" width="7.6328125" style="5" customWidth="1"/>
    <col min="1539" max="1539" width="11.6328125" style="5" customWidth="1"/>
    <col min="1540" max="1540" width="1" style="5" customWidth="1"/>
    <col min="1541" max="1541" width="11.6328125" style="5" customWidth="1"/>
    <col min="1542" max="1542" width="1" style="5" customWidth="1"/>
    <col min="1543" max="1543" width="11.6328125" style="5" customWidth="1"/>
    <col min="1544" max="1544" width="1" style="5" customWidth="1"/>
    <col min="1545" max="1545" width="11.6328125" style="5" customWidth="1"/>
    <col min="1546" max="1792" width="9.08984375" style="5"/>
    <col min="1793" max="1793" width="35.453125" style="5" customWidth="1"/>
    <col min="1794" max="1794" width="7.6328125" style="5" customWidth="1"/>
    <col min="1795" max="1795" width="11.6328125" style="5" customWidth="1"/>
    <col min="1796" max="1796" width="1" style="5" customWidth="1"/>
    <col min="1797" max="1797" width="11.6328125" style="5" customWidth="1"/>
    <col min="1798" max="1798" width="1" style="5" customWidth="1"/>
    <col min="1799" max="1799" width="11.6328125" style="5" customWidth="1"/>
    <col min="1800" max="1800" width="1" style="5" customWidth="1"/>
    <col min="1801" max="1801" width="11.6328125" style="5" customWidth="1"/>
    <col min="1802" max="2048" width="9.08984375" style="5"/>
    <col min="2049" max="2049" width="35.453125" style="5" customWidth="1"/>
    <col min="2050" max="2050" width="7.6328125" style="5" customWidth="1"/>
    <col min="2051" max="2051" width="11.6328125" style="5" customWidth="1"/>
    <col min="2052" max="2052" width="1" style="5" customWidth="1"/>
    <col min="2053" max="2053" width="11.6328125" style="5" customWidth="1"/>
    <col min="2054" max="2054" width="1" style="5" customWidth="1"/>
    <col min="2055" max="2055" width="11.6328125" style="5" customWidth="1"/>
    <col min="2056" max="2056" width="1" style="5" customWidth="1"/>
    <col min="2057" max="2057" width="11.6328125" style="5" customWidth="1"/>
    <col min="2058" max="2304" width="9.08984375" style="5"/>
    <col min="2305" max="2305" width="35.453125" style="5" customWidth="1"/>
    <col min="2306" max="2306" width="7.6328125" style="5" customWidth="1"/>
    <col min="2307" max="2307" width="11.6328125" style="5" customWidth="1"/>
    <col min="2308" max="2308" width="1" style="5" customWidth="1"/>
    <col min="2309" max="2309" width="11.6328125" style="5" customWidth="1"/>
    <col min="2310" max="2310" width="1" style="5" customWidth="1"/>
    <col min="2311" max="2311" width="11.6328125" style="5" customWidth="1"/>
    <col min="2312" max="2312" width="1" style="5" customWidth="1"/>
    <col min="2313" max="2313" width="11.6328125" style="5" customWidth="1"/>
    <col min="2314" max="2560" width="9.08984375" style="5"/>
    <col min="2561" max="2561" width="35.453125" style="5" customWidth="1"/>
    <col min="2562" max="2562" width="7.6328125" style="5" customWidth="1"/>
    <col min="2563" max="2563" width="11.6328125" style="5" customWidth="1"/>
    <col min="2564" max="2564" width="1" style="5" customWidth="1"/>
    <col min="2565" max="2565" width="11.6328125" style="5" customWidth="1"/>
    <col min="2566" max="2566" width="1" style="5" customWidth="1"/>
    <col min="2567" max="2567" width="11.6328125" style="5" customWidth="1"/>
    <col min="2568" max="2568" width="1" style="5" customWidth="1"/>
    <col min="2569" max="2569" width="11.6328125" style="5" customWidth="1"/>
    <col min="2570" max="2816" width="9.08984375" style="5"/>
    <col min="2817" max="2817" width="35.453125" style="5" customWidth="1"/>
    <col min="2818" max="2818" width="7.6328125" style="5" customWidth="1"/>
    <col min="2819" max="2819" width="11.6328125" style="5" customWidth="1"/>
    <col min="2820" max="2820" width="1" style="5" customWidth="1"/>
    <col min="2821" max="2821" width="11.6328125" style="5" customWidth="1"/>
    <col min="2822" max="2822" width="1" style="5" customWidth="1"/>
    <col min="2823" max="2823" width="11.6328125" style="5" customWidth="1"/>
    <col min="2824" max="2824" width="1" style="5" customWidth="1"/>
    <col min="2825" max="2825" width="11.6328125" style="5" customWidth="1"/>
    <col min="2826" max="3072" width="9.08984375" style="5"/>
    <col min="3073" max="3073" width="35.453125" style="5" customWidth="1"/>
    <col min="3074" max="3074" width="7.6328125" style="5" customWidth="1"/>
    <col min="3075" max="3075" width="11.6328125" style="5" customWidth="1"/>
    <col min="3076" max="3076" width="1" style="5" customWidth="1"/>
    <col min="3077" max="3077" width="11.6328125" style="5" customWidth="1"/>
    <col min="3078" max="3078" width="1" style="5" customWidth="1"/>
    <col min="3079" max="3079" width="11.6328125" style="5" customWidth="1"/>
    <col min="3080" max="3080" width="1" style="5" customWidth="1"/>
    <col min="3081" max="3081" width="11.6328125" style="5" customWidth="1"/>
    <col min="3082" max="3328" width="9.08984375" style="5"/>
    <col min="3329" max="3329" width="35.453125" style="5" customWidth="1"/>
    <col min="3330" max="3330" width="7.6328125" style="5" customWidth="1"/>
    <col min="3331" max="3331" width="11.6328125" style="5" customWidth="1"/>
    <col min="3332" max="3332" width="1" style="5" customWidth="1"/>
    <col min="3333" max="3333" width="11.6328125" style="5" customWidth="1"/>
    <col min="3334" max="3334" width="1" style="5" customWidth="1"/>
    <col min="3335" max="3335" width="11.6328125" style="5" customWidth="1"/>
    <col min="3336" max="3336" width="1" style="5" customWidth="1"/>
    <col min="3337" max="3337" width="11.6328125" style="5" customWidth="1"/>
    <col min="3338" max="3584" width="9.08984375" style="5"/>
    <col min="3585" max="3585" width="35.453125" style="5" customWidth="1"/>
    <col min="3586" max="3586" width="7.6328125" style="5" customWidth="1"/>
    <col min="3587" max="3587" width="11.6328125" style="5" customWidth="1"/>
    <col min="3588" max="3588" width="1" style="5" customWidth="1"/>
    <col min="3589" max="3589" width="11.6328125" style="5" customWidth="1"/>
    <col min="3590" max="3590" width="1" style="5" customWidth="1"/>
    <col min="3591" max="3591" width="11.6328125" style="5" customWidth="1"/>
    <col min="3592" max="3592" width="1" style="5" customWidth="1"/>
    <col min="3593" max="3593" width="11.6328125" style="5" customWidth="1"/>
    <col min="3594" max="3840" width="9.08984375" style="5"/>
    <col min="3841" max="3841" width="35.453125" style="5" customWidth="1"/>
    <col min="3842" max="3842" width="7.6328125" style="5" customWidth="1"/>
    <col min="3843" max="3843" width="11.6328125" style="5" customWidth="1"/>
    <col min="3844" max="3844" width="1" style="5" customWidth="1"/>
    <col min="3845" max="3845" width="11.6328125" style="5" customWidth="1"/>
    <col min="3846" max="3846" width="1" style="5" customWidth="1"/>
    <col min="3847" max="3847" width="11.6328125" style="5" customWidth="1"/>
    <col min="3848" max="3848" width="1" style="5" customWidth="1"/>
    <col min="3849" max="3849" width="11.6328125" style="5" customWidth="1"/>
    <col min="3850" max="4096" width="9.08984375" style="5"/>
    <col min="4097" max="4097" width="35.453125" style="5" customWidth="1"/>
    <col min="4098" max="4098" width="7.6328125" style="5" customWidth="1"/>
    <col min="4099" max="4099" width="11.6328125" style="5" customWidth="1"/>
    <col min="4100" max="4100" width="1" style="5" customWidth="1"/>
    <col min="4101" max="4101" width="11.6328125" style="5" customWidth="1"/>
    <col min="4102" max="4102" width="1" style="5" customWidth="1"/>
    <col min="4103" max="4103" width="11.6328125" style="5" customWidth="1"/>
    <col min="4104" max="4104" width="1" style="5" customWidth="1"/>
    <col min="4105" max="4105" width="11.6328125" style="5" customWidth="1"/>
    <col min="4106" max="4352" width="9.08984375" style="5"/>
    <col min="4353" max="4353" width="35.453125" style="5" customWidth="1"/>
    <col min="4354" max="4354" width="7.6328125" style="5" customWidth="1"/>
    <col min="4355" max="4355" width="11.6328125" style="5" customWidth="1"/>
    <col min="4356" max="4356" width="1" style="5" customWidth="1"/>
    <col min="4357" max="4357" width="11.6328125" style="5" customWidth="1"/>
    <col min="4358" max="4358" width="1" style="5" customWidth="1"/>
    <col min="4359" max="4359" width="11.6328125" style="5" customWidth="1"/>
    <col min="4360" max="4360" width="1" style="5" customWidth="1"/>
    <col min="4361" max="4361" width="11.6328125" style="5" customWidth="1"/>
    <col min="4362" max="4608" width="9.08984375" style="5"/>
    <col min="4609" max="4609" width="35.453125" style="5" customWidth="1"/>
    <col min="4610" max="4610" width="7.6328125" style="5" customWidth="1"/>
    <col min="4611" max="4611" width="11.6328125" style="5" customWidth="1"/>
    <col min="4612" max="4612" width="1" style="5" customWidth="1"/>
    <col min="4613" max="4613" width="11.6328125" style="5" customWidth="1"/>
    <col min="4614" max="4614" width="1" style="5" customWidth="1"/>
    <col min="4615" max="4615" width="11.6328125" style="5" customWidth="1"/>
    <col min="4616" max="4616" width="1" style="5" customWidth="1"/>
    <col min="4617" max="4617" width="11.6328125" style="5" customWidth="1"/>
    <col min="4618" max="4864" width="9.08984375" style="5"/>
    <col min="4865" max="4865" width="35.453125" style="5" customWidth="1"/>
    <col min="4866" max="4866" width="7.6328125" style="5" customWidth="1"/>
    <col min="4867" max="4867" width="11.6328125" style="5" customWidth="1"/>
    <col min="4868" max="4868" width="1" style="5" customWidth="1"/>
    <col min="4869" max="4869" width="11.6328125" style="5" customWidth="1"/>
    <col min="4870" max="4870" width="1" style="5" customWidth="1"/>
    <col min="4871" max="4871" width="11.6328125" style="5" customWidth="1"/>
    <col min="4872" max="4872" width="1" style="5" customWidth="1"/>
    <col min="4873" max="4873" width="11.6328125" style="5" customWidth="1"/>
    <col min="4874" max="5120" width="9.08984375" style="5"/>
    <col min="5121" max="5121" width="35.453125" style="5" customWidth="1"/>
    <col min="5122" max="5122" width="7.6328125" style="5" customWidth="1"/>
    <col min="5123" max="5123" width="11.6328125" style="5" customWidth="1"/>
    <col min="5124" max="5124" width="1" style="5" customWidth="1"/>
    <col min="5125" max="5125" width="11.6328125" style="5" customWidth="1"/>
    <col min="5126" max="5126" width="1" style="5" customWidth="1"/>
    <col min="5127" max="5127" width="11.6328125" style="5" customWidth="1"/>
    <col min="5128" max="5128" width="1" style="5" customWidth="1"/>
    <col min="5129" max="5129" width="11.6328125" style="5" customWidth="1"/>
    <col min="5130" max="5376" width="9.08984375" style="5"/>
    <col min="5377" max="5377" width="35.453125" style="5" customWidth="1"/>
    <col min="5378" max="5378" width="7.6328125" style="5" customWidth="1"/>
    <col min="5379" max="5379" width="11.6328125" style="5" customWidth="1"/>
    <col min="5380" max="5380" width="1" style="5" customWidth="1"/>
    <col min="5381" max="5381" width="11.6328125" style="5" customWidth="1"/>
    <col min="5382" max="5382" width="1" style="5" customWidth="1"/>
    <col min="5383" max="5383" width="11.6328125" style="5" customWidth="1"/>
    <col min="5384" max="5384" width="1" style="5" customWidth="1"/>
    <col min="5385" max="5385" width="11.6328125" style="5" customWidth="1"/>
    <col min="5386" max="5632" width="9.08984375" style="5"/>
    <col min="5633" max="5633" width="35.453125" style="5" customWidth="1"/>
    <col min="5634" max="5634" width="7.6328125" style="5" customWidth="1"/>
    <col min="5635" max="5635" width="11.6328125" style="5" customWidth="1"/>
    <col min="5636" max="5636" width="1" style="5" customWidth="1"/>
    <col min="5637" max="5637" width="11.6328125" style="5" customWidth="1"/>
    <col min="5638" max="5638" width="1" style="5" customWidth="1"/>
    <col min="5639" max="5639" width="11.6328125" style="5" customWidth="1"/>
    <col min="5640" max="5640" width="1" style="5" customWidth="1"/>
    <col min="5641" max="5641" width="11.6328125" style="5" customWidth="1"/>
    <col min="5642" max="5888" width="9.08984375" style="5"/>
    <col min="5889" max="5889" width="35.453125" style="5" customWidth="1"/>
    <col min="5890" max="5890" width="7.6328125" style="5" customWidth="1"/>
    <col min="5891" max="5891" width="11.6328125" style="5" customWidth="1"/>
    <col min="5892" max="5892" width="1" style="5" customWidth="1"/>
    <col min="5893" max="5893" width="11.6328125" style="5" customWidth="1"/>
    <col min="5894" max="5894" width="1" style="5" customWidth="1"/>
    <col min="5895" max="5895" width="11.6328125" style="5" customWidth="1"/>
    <col min="5896" max="5896" width="1" style="5" customWidth="1"/>
    <col min="5897" max="5897" width="11.6328125" style="5" customWidth="1"/>
    <col min="5898" max="6144" width="9.08984375" style="5"/>
    <col min="6145" max="6145" width="35.453125" style="5" customWidth="1"/>
    <col min="6146" max="6146" width="7.6328125" style="5" customWidth="1"/>
    <col min="6147" max="6147" width="11.6328125" style="5" customWidth="1"/>
    <col min="6148" max="6148" width="1" style="5" customWidth="1"/>
    <col min="6149" max="6149" width="11.6328125" style="5" customWidth="1"/>
    <col min="6150" max="6150" width="1" style="5" customWidth="1"/>
    <col min="6151" max="6151" width="11.6328125" style="5" customWidth="1"/>
    <col min="6152" max="6152" width="1" style="5" customWidth="1"/>
    <col min="6153" max="6153" width="11.6328125" style="5" customWidth="1"/>
    <col min="6154" max="6400" width="9.08984375" style="5"/>
    <col min="6401" max="6401" width="35.453125" style="5" customWidth="1"/>
    <col min="6402" max="6402" width="7.6328125" style="5" customWidth="1"/>
    <col min="6403" max="6403" width="11.6328125" style="5" customWidth="1"/>
    <col min="6404" max="6404" width="1" style="5" customWidth="1"/>
    <col min="6405" max="6405" width="11.6328125" style="5" customWidth="1"/>
    <col min="6406" max="6406" width="1" style="5" customWidth="1"/>
    <col min="6407" max="6407" width="11.6328125" style="5" customWidth="1"/>
    <col min="6408" max="6408" width="1" style="5" customWidth="1"/>
    <col min="6409" max="6409" width="11.6328125" style="5" customWidth="1"/>
    <col min="6410" max="6656" width="9.08984375" style="5"/>
    <col min="6657" max="6657" width="35.453125" style="5" customWidth="1"/>
    <col min="6658" max="6658" width="7.6328125" style="5" customWidth="1"/>
    <col min="6659" max="6659" width="11.6328125" style="5" customWidth="1"/>
    <col min="6660" max="6660" width="1" style="5" customWidth="1"/>
    <col min="6661" max="6661" width="11.6328125" style="5" customWidth="1"/>
    <col min="6662" max="6662" width="1" style="5" customWidth="1"/>
    <col min="6663" max="6663" width="11.6328125" style="5" customWidth="1"/>
    <col min="6664" max="6664" width="1" style="5" customWidth="1"/>
    <col min="6665" max="6665" width="11.6328125" style="5" customWidth="1"/>
    <col min="6666" max="6912" width="9.08984375" style="5"/>
    <col min="6913" max="6913" width="35.453125" style="5" customWidth="1"/>
    <col min="6914" max="6914" width="7.6328125" style="5" customWidth="1"/>
    <col min="6915" max="6915" width="11.6328125" style="5" customWidth="1"/>
    <col min="6916" max="6916" width="1" style="5" customWidth="1"/>
    <col min="6917" max="6917" width="11.6328125" style="5" customWidth="1"/>
    <col min="6918" max="6918" width="1" style="5" customWidth="1"/>
    <col min="6919" max="6919" width="11.6328125" style="5" customWidth="1"/>
    <col min="6920" max="6920" width="1" style="5" customWidth="1"/>
    <col min="6921" max="6921" width="11.6328125" style="5" customWidth="1"/>
    <col min="6922" max="7168" width="9.08984375" style="5"/>
    <col min="7169" max="7169" width="35.453125" style="5" customWidth="1"/>
    <col min="7170" max="7170" width="7.6328125" style="5" customWidth="1"/>
    <col min="7171" max="7171" width="11.6328125" style="5" customWidth="1"/>
    <col min="7172" max="7172" width="1" style="5" customWidth="1"/>
    <col min="7173" max="7173" width="11.6328125" style="5" customWidth="1"/>
    <col min="7174" max="7174" width="1" style="5" customWidth="1"/>
    <col min="7175" max="7175" width="11.6328125" style="5" customWidth="1"/>
    <col min="7176" max="7176" width="1" style="5" customWidth="1"/>
    <col min="7177" max="7177" width="11.6328125" style="5" customWidth="1"/>
    <col min="7178" max="7424" width="9.08984375" style="5"/>
    <col min="7425" max="7425" width="35.453125" style="5" customWidth="1"/>
    <col min="7426" max="7426" width="7.6328125" style="5" customWidth="1"/>
    <col min="7427" max="7427" width="11.6328125" style="5" customWidth="1"/>
    <col min="7428" max="7428" width="1" style="5" customWidth="1"/>
    <col min="7429" max="7429" width="11.6328125" style="5" customWidth="1"/>
    <col min="7430" max="7430" width="1" style="5" customWidth="1"/>
    <col min="7431" max="7431" width="11.6328125" style="5" customWidth="1"/>
    <col min="7432" max="7432" width="1" style="5" customWidth="1"/>
    <col min="7433" max="7433" width="11.6328125" style="5" customWidth="1"/>
    <col min="7434" max="7680" width="9.08984375" style="5"/>
    <col min="7681" max="7681" width="35.453125" style="5" customWidth="1"/>
    <col min="7682" max="7682" width="7.6328125" style="5" customWidth="1"/>
    <col min="7683" max="7683" width="11.6328125" style="5" customWidth="1"/>
    <col min="7684" max="7684" width="1" style="5" customWidth="1"/>
    <col min="7685" max="7685" width="11.6328125" style="5" customWidth="1"/>
    <col min="7686" max="7686" width="1" style="5" customWidth="1"/>
    <col min="7687" max="7687" width="11.6328125" style="5" customWidth="1"/>
    <col min="7688" max="7688" width="1" style="5" customWidth="1"/>
    <col min="7689" max="7689" width="11.6328125" style="5" customWidth="1"/>
    <col min="7690" max="7936" width="9.08984375" style="5"/>
    <col min="7937" max="7937" width="35.453125" style="5" customWidth="1"/>
    <col min="7938" max="7938" width="7.6328125" style="5" customWidth="1"/>
    <col min="7939" max="7939" width="11.6328125" style="5" customWidth="1"/>
    <col min="7940" max="7940" width="1" style="5" customWidth="1"/>
    <col min="7941" max="7941" width="11.6328125" style="5" customWidth="1"/>
    <col min="7942" max="7942" width="1" style="5" customWidth="1"/>
    <col min="7943" max="7943" width="11.6328125" style="5" customWidth="1"/>
    <col min="7944" max="7944" width="1" style="5" customWidth="1"/>
    <col min="7945" max="7945" width="11.6328125" style="5" customWidth="1"/>
    <col min="7946" max="8192" width="9.08984375" style="5"/>
    <col min="8193" max="8193" width="35.453125" style="5" customWidth="1"/>
    <col min="8194" max="8194" width="7.6328125" style="5" customWidth="1"/>
    <col min="8195" max="8195" width="11.6328125" style="5" customWidth="1"/>
    <col min="8196" max="8196" width="1" style="5" customWidth="1"/>
    <col min="8197" max="8197" width="11.6328125" style="5" customWidth="1"/>
    <col min="8198" max="8198" width="1" style="5" customWidth="1"/>
    <col min="8199" max="8199" width="11.6328125" style="5" customWidth="1"/>
    <col min="8200" max="8200" width="1" style="5" customWidth="1"/>
    <col min="8201" max="8201" width="11.6328125" style="5" customWidth="1"/>
    <col min="8202" max="8448" width="9.08984375" style="5"/>
    <col min="8449" max="8449" width="35.453125" style="5" customWidth="1"/>
    <col min="8450" max="8450" width="7.6328125" style="5" customWidth="1"/>
    <col min="8451" max="8451" width="11.6328125" style="5" customWidth="1"/>
    <col min="8452" max="8452" width="1" style="5" customWidth="1"/>
    <col min="8453" max="8453" width="11.6328125" style="5" customWidth="1"/>
    <col min="8454" max="8454" width="1" style="5" customWidth="1"/>
    <col min="8455" max="8455" width="11.6328125" style="5" customWidth="1"/>
    <col min="8456" max="8456" width="1" style="5" customWidth="1"/>
    <col min="8457" max="8457" width="11.6328125" style="5" customWidth="1"/>
    <col min="8458" max="8704" width="9.08984375" style="5"/>
    <col min="8705" max="8705" width="35.453125" style="5" customWidth="1"/>
    <col min="8706" max="8706" width="7.6328125" style="5" customWidth="1"/>
    <col min="8707" max="8707" width="11.6328125" style="5" customWidth="1"/>
    <col min="8708" max="8708" width="1" style="5" customWidth="1"/>
    <col min="8709" max="8709" width="11.6328125" style="5" customWidth="1"/>
    <col min="8710" max="8710" width="1" style="5" customWidth="1"/>
    <col min="8711" max="8711" width="11.6328125" style="5" customWidth="1"/>
    <col min="8712" max="8712" width="1" style="5" customWidth="1"/>
    <col min="8713" max="8713" width="11.6328125" style="5" customWidth="1"/>
    <col min="8714" max="8960" width="9.08984375" style="5"/>
    <col min="8961" max="8961" width="35.453125" style="5" customWidth="1"/>
    <col min="8962" max="8962" width="7.6328125" style="5" customWidth="1"/>
    <col min="8963" max="8963" width="11.6328125" style="5" customWidth="1"/>
    <col min="8964" max="8964" width="1" style="5" customWidth="1"/>
    <col min="8965" max="8965" width="11.6328125" style="5" customWidth="1"/>
    <col min="8966" max="8966" width="1" style="5" customWidth="1"/>
    <col min="8967" max="8967" width="11.6328125" style="5" customWidth="1"/>
    <col min="8968" max="8968" width="1" style="5" customWidth="1"/>
    <col min="8969" max="8969" width="11.6328125" style="5" customWidth="1"/>
    <col min="8970" max="9216" width="9.08984375" style="5"/>
    <col min="9217" max="9217" width="35.453125" style="5" customWidth="1"/>
    <col min="9218" max="9218" width="7.6328125" style="5" customWidth="1"/>
    <col min="9219" max="9219" width="11.6328125" style="5" customWidth="1"/>
    <col min="9220" max="9220" width="1" style="5" customWidth="1"/>
    <col min="9221" max="9221" width="11.6328125" style="5" customWidth="1"/>
    <col min="9222" max="9222" width="1" style="5" customWidth="1"/>
    <col min="9223" max="9223" width="11.6328125" style="5" customWidth="1"/>
    <col min="9224" max="9224" width="1" style="5" customWidth="1"/>
    <col min="9225" max="9225" width="11.6328125" style="5" customWidth="1"/>
    <col min="9226" max="9472" width="9.08984375" style="5"/>
    <col min="9473" max="9473" width="35.453125" style="5" customWidth="1"/>
    <col min="9474" max="9474" width="7.6328125" style="5" customWidth="1"/>
    <col min="9475" max="9475" width="11.6328125" style="5" customWidth="1"/>
    <col min="9476" max="9476" width="1" style="5" customWidth="1"/>
    <col min="9477" max="9477" width="11.6328125" style="5" customWidth="1"/>
    <col min="9478" max="9478" width="1" style="5" customWidth="1"/>
    <col min="9479" max="9479" width="11.6328125" style="5" customWidth="1"/>
    <col min="9480" max="9480" width="1" style="5" customWidth="1"/>
    <col min="9481" max="9481" width="11.6328125" style="5" customWidth="1"/>
    <col min="9482" max="9728" width="9.08984375" style="5"/>
    <col min="9729" max="9729" width="35.453125" style="5" customWidth="1"/>
    <col min="9730" max="9730" width="7.6328125" style="5" customWidth="1"/>
    <col min="9731" max="9731" width="11.6328125" style="5" customWidth="1"/>
    <col min="9732" max="9732" width="1" style="5" customWidth="1"/>
    <col min="9733" max="9733" width="11.6328125" style="5" customWidth="1"/>
    <col min="9734" max="9734" width="1" style="5" customWidth="1"/>
    <col min="9735" max="9735" width="11.6328125" style="5" customWidth="1"/>
    <col min="9736" max="9736" width="1" style="5" customWidth="1"/>
    <col min="9737" max="9737" width="11.6328125" style="5" customWidth="1"/>
    <col min="9738" max="9984" width="9.08984375" style="5"/>
    <col min="9985" max="9985" width="35.453125" style="5" customWidth="1"/>
    <col min="9986" max="9986" width="7.6328125" style="5" customWidth="1"/>
    <col min="9987" max="9987" width="11.6328125" style="5" customWidth="1"/>
    <col min="9988" max="9988" width="1" style="5" customWidth="1"/>
    <col min="9989" max="9989" width="11.6328125" style="5" customWidth="1"/>
    <col min="9990" max="9990" width="1" style="5" customWidth="1"/>
    <col min="9991" max="9991" width="11.6328125" style="5" customWidth="1"/>
    <col min="9992" max="9992" width="1" style="5" customWidth="1"/>
    <col min="9993" max="9993" width="11.6328125" style="5" customWidth="1"/>
    <col min="9994" max="10240" width="9.08984375" style="5"/>
    <col min="10241" max="10241" width="35.453125" style="5" customWidth="1"/>
    <col min="10242" max="10242" width="7.6328125" style="5" customWidth="1"/>
    <col min="10243" max="10243" width="11.6328125" style="5" customWidth="1"/>
    <col min="10244" max="10244" width="1" style="5" customWidth="1"/>
    <col min="10245" max="10245" width="11.6328125" style="5" customWidth="1"/>
    <col min="10246" max="10246" width="1" style="5" customWidth="1"/>
    <col min="10247" max="10247" width="11.6328125" style="5" customWidth="1"/>
    <col min="10248" max="10248" width="1" style="5" customWidth="1"/>
    <col min="10249" max="10249" width="11.6328125" style="5" customWidth="1"/>
    <col min="10250" max="10496" width="9.08984375" style="5"/>
    <col min="10497" max="10497" width="35.453125" style="5" customWidth="1"/>
    <col min="10498" max="10498" width="7.6328125" style="5" customWidth="1"/>
    <col min="10499" max="10499" width="11.6328125" style="5" customWidth="1"/>
    <col min="10500" max="10500" width="1" style="5" customWidth="1"/>
    <col min="10501" max="10501" width="11.6328125" style="5" customWidth="1"/>
    <col min="10502" max="10502" width="1" style="5" customWidth="1"/>
    <col min="10503" max="10503" width="11.6328125" style="5" customWidth="1"/>
    <col min="10504" max="10504" width="1" style="5" customWidth="1"/>
    <col min="10505" max="10505" width="11.6328125" style="5" customWidth="1"/>
    <col min="10506" max="10752" width="9.08984375" style="5"/>
    <col min="10753" max="10753" width="35.453125" style="5" customWidth="1"/>
    <col min="10754" max="10754" width="7.6328125" style="5" customWidth="1"/>
    <col min="10755" max="10755" width="11.6328125" style="5" customWidth="1"/>
    <col min="10756" max="10756" width="1" style="5" customWidth="1"/>
    <col min="10757" max="10757" width="11.6328125" style="5" customWidth="1"/>
    <col min="10758" max="10758" width="1" style="5" customWidth="1"/>
    <col min="10759" max="10759" width="11.6328125" style="5" customWidth="1"/>
    <col min="10760" max="10760" width="1" style="5" customWidth="1"/>
    <col min="10761" max="10761" width="11.6328125" style="5" customWidth="1"/>
    <col min="10762" max="11008" width="9.08984375" style="5"/>
    <col min="11009" max="11009" width="35.453125" style="5" customWidth="1"/>
    <col min="11010" max="11010" width="7.6328125" style="5" customWidth="1"/>
    <col min="11011" max="11011" width="11.6328125" style="5" customWidth="1"/>
    <col min="11012" max="11012" width="1" style="5" customWidth="1"/>
    <col min="11013" max="11013" width="11.6328125" style="5" customWidth="1"/>
    <col min="11014" max="11014" width="1" style="5" customWidth="1"/>
    <col min="11015" max="11015" width="11.6328125" style="5" customWidth="1"/>
    <col min="11016" max="11016" width="1" style="5" customWidth="1"/>
    <col min="11017" max="11017" width="11.6328125" style="5" customWidth="1"/>
    <col min="11018" max="11264" width="9.08984375" style="5"/>
    <col min="11265" max="11265" width="35.453125" style="5" customWidth="1"/>
    <col min="11266" max="11266" width="7.6328125" style="5" customWidth="1"/>
    <col min="11267" max="11267" width="11.6328125" style="5" customWidth="1"/>
    <col min="11268" max="11268" width="1" style="5" customWidth="1"/>
    <col min="11269" max="11269" width="11.6328125" style="5" customWidth="1"/>
    <col min="11270" max="11270" width="1" style="5" customWidth="1"/>
    <col min="11271" max="11271" width="11.6328125" style="5" customWidth="1"/>
    <col min="11272" max="11272" width="1" style="5" customWidth="1"/>
    <col min="11273" max="11273" width="11.6328125" style="5" customWidth="1"/>
    <col min="11274" max="11520" width="9.08984375" style="5"/>
    <col min="11521" max="11521" width="35.453125" style="5" customWidth="1"/>
    <col min="11522" max="11522" width="7.6328125" style="5" customWidth="1"/>
    <col min="11523" max="11523" width="11.6328125" style="5" customWidth="1"/>
    <col min="11524" max="11524" width="1" style="5" customWidth="1"/>
    <col min="11525" max="11525" width="11.6328125" style="5" customWidth="1"/>
    <col min="11526" max="11526" width="1" style="5" customWidth="1"/>
    <col min="11527" max="11527" width="11.6328125" style="5" customWidth="1"/>
    <col min="11528" max="11528" width="1" style="5" customWidth="1"/>
    <col min="11529" max="11529" width="11.6328125" style="5" customWidth="1"/>
    <col min="11530" max="11776" width="9.08984375" style="5"/>
    <col min="11777" max="11777" width="35.453125" style="5" customWidth="1"/>
    <col min="11778" max="11778" width="7.6328125" style="5" customWidth="1"/>
    <col min="11779" max="11779" width="11.6328125" style="5" customWidth="1"/>
    <col min="11780" max="11780" width="1" style="5" customWidth="1"/>
    <col min="11781" max="11781" width="11.6328125" style="5" customWidth="1"/>
    <col min="11782" max="11782" width="1" style="5" customWidth="1"/>
    <col min="11783" max="11783" width="11.6328125" style="5" customWidth="1"/>
    <col min="11784" max="11784" width="1" style="5" customWidth="1"/>
    <col min="11785" max="11785" width="11.6328125" style="5" customWidth="1"/>
    <col min="11786" max="12032" width="9.08984375" style="5"/>
    <col min="12033" max="12033" width="35.453125" style="5" customWidth="1"/>
    <col min="12034" max="12034" width="7.6328125" style="5" customWidth="1"/>
    <col min="12035" max="12035" width="11.6328125" style="5" customWidth="1"/>
    <col min="12036" max="12036" width="1" style="5" customWidth="1"/>
    <col min="12037" max="12037" width="11.6328125" style="5" customWidth="1"/>
    <col min="12038" max="12038" width="1" style="5" customWidth="1"/>
    <col min="12039" max="12039" width="11.6328125" style="5" customWidth="1"/>
    <col min="12040" max="12040" width="1" style="5" customWidth="1"/>
    <col min="12041" max="12041" width="11.6328125" style="5" customWidth="1"/>
    <col min="12042" max="12288" width="9.08984375" style="5"/>
    <col min="12289" max="12289" width="35.453125" style="5" customWidth="1"/>
    <col min="12290" max="12290" width="7.6328125" style="5" customWidth="1"/>
    <col min="12291" max="12291" width="11.6328125" style="5" customWidth="1"/>
    <col min="12292" max="12292" width="1" style="5" customWidth="1"/>
    <col min="12293" max="12293" width="11.6328125" style="5" customWidth="1"/>
    <col min="12294" max="12294" width="1" style="5" customWidth="1"/>
    <col min="12295" max="12295" width="11.6328125" style="5" customWidth="1"/>
    <col min="12296" max="12296" width="1" style="5" customWidth="1"/>
    <col min="12297" max="12297" width="11.6328125" style="5" customWidth="1"/>
    <col min="12298" max="12544" width="9.08984375" style="5"/>
    <col min="12545" max="12545" width="35.453125" style="5" customWidth="1"/>
    <col min="12546" max="12546" width="7.6328125" style="5" customWidth="1"/>
    <col min="12547" max="12547" width="11.6328125" style="5" customWidth="1"/>
    <col min="12548" max="12548" width="1" style="5" customWidth="1"/>
    <col min="12549" max="12549" width="11.6328125" style="5" customWidth="1"/>
    <col min="12550" max="12550" width="1" style="5" customWidth="1"/>
    <col min="12551" max="12551" width="11.6328125" style="5" customWidth="1"/>
    <col min="12552" max="12552" width="1" style="5" customWidth="1"/>
    <col min="12553" max="12553" width="11.6328125" style="5" customWidth="1"/>
    <col min="12554" max="12800" width="9.08984375" style="5"/>
    <col min="12801" max="12801" width="35.453125" style="5" customWidth="1"/>
    <col min="12802" max="12802" width="7.6328125" style="5" customWidth="1"/>
    <col min="12803" max="12803" width="11.6328125" style="5" customWidth="1"/>
    <col min="12804" max="12804" width="1" style="5" customWidth="1"/>
    <col min="12805" max="12805" width="11.6328125" style="5" customWidth="1"/>
    <col min="12806" max="12806" width="1" style="5" customWidth="1"/>
    <col min="12807" max="12807" width="11.6328125" style="5" customWidth="1"/>
    <col min="12808" max="12808" width="1" style="5" customWidth="1"/>
    <col min="12809" max="12809" width="11.6328125" style="5" customWidth="1"/>
    <col min="12810" max="13056" width="9.08984375" style="5"/>
    <col min="13057" max="13057" width="35.453125" style="5" customWidth="1"/>
    <col min="13058" max="13058" width="7.6328125" style="5" customWidth="1"/>
    <col min="13059" max="13059" width="11.6328125" style="5" customWidth="1"/>
    <col min="13060" max="13060" width="1" style="5" customWidth="1"/>
    <col min="13061" max="13061" width="11.6328125" style="5" customWidth="1"/>
    <col min="13062" max="13062" width="1" style="5" customWidth="1"/>
    <col min="13063" max="13063" width="11.6328125" style="5" customWidth="1"/>
    <col min="13064" max="13064" width="1" style="5" customWidth="1"/>
    <col min="13065" max="13065" width="11.6328125" style="5" customWidth="1"/>
    <col min="13066" max="13312" width="9.08984375" style="5"/>
    <col min="13313" max="13313" width="35.453125" style="5" customWidth="1"/>
    <col min="13314" max="13314" width="7.6328125" style="5" customWidth="1"/>
    <col min="13315" max="13315" width="11.6328125" style="5" customWidth="1"/>
    <col min="13316" max="13316" width="1" style="5" customWidth="1"/>
    <col min="13317" max="13317" width="11.6328125" style="5" customWidth="1"/>
    <col min="13318" max="13318" width="1" style="5" customWidth="1"/>
    <col min="13319" max="13319" width="11.6328125" style="5" customWidth="1"/>
    <col min="13320" max="13320" width="1" style="5" customWidth="1"/>
    <col min="13321" max="13321" width="11.6328125" style="5" customWidth="1"/>
    <col min="13322" max="13568" width="9.08984375" style="5"/>
    <col min="13569" max="13569" width="35.453125" style="5" customWidth="1"/>
    <col min="13570" max="13570" width="7.6328125" style="5" customWidth="1"/>
    <col min="13571" max="13571" width="11.6328125" style="5" customWidth="1"/>
    <col min="13572" max="13572" width="1" style="5" customWidth="1"/>
    <col min="13573" max="13573" width="11.6328125" style="5" customWidth="1"/>
    <col min="13574" max="13574" width="1" style="5" customWidth="1"/>
    <col min="13575" max="13575" width="11.6328125" style="5" customWidth="1"/>
    <col min="13576" max="13576" width="1" style="5" customWidth="1"/>
    <col min="13577" max="13577" width="11.6328125" style="5" customWidth="1"/>
    <col min="13578" max="13824" width="9.08984375" style="5"/>
    <col min="13825" max="13825" width="35.453125" style="5" customWidth="1"/>
    <col min="13826" max="13826" width="7.6328125" style="5" customWidth="1"/>
    <col min="13827" max="13827" width="11.6328125" style="5" customWidth="1"/>
    <col min="13828" max="13828" width="1" style="5" customWidth="1"/>
    <col min="13829" max="13829" width="11.6328125" style="5" customWidth="1"/>
    <col min="13830" max="13830" width="1" style="5" customWidth="1"/>
    <col min="13831" max="13831" width="11.6328125" style="5" customWidth="1"/>
    <col min="13832" max="13832" width="1" style="5" customWidth="1"/>
    <col min="13833" max="13833" width="11.6328125" style="5" customWidth="1"/>
    <col min="13834" max="14080" width="9.08984375" style="5"/>
    <col min="14081" max="14081" width="35.453125" style="5" customWidth="1"/>
    <col min="14082" max="14082" width="7.6328125" style="5" customWidth="1"/>
    <col min="14083" max="14083" width="11.6328125" style="5" customWidth="1"/>
    <col min="14084" max="14084" width="1" style="5" customWidth="1"/>
    <col min="14085" max="14085" width="11.6328125" style="5" customWidth="1"/>
    <col min="14086" max="14086" width="1" style="5" customWidth="1"/>
    <col min="14087" max="14087" width="11.6328125" style="5" customWidth="1"/>
    <col min="14088" max="14088" width="1" style="5" customWidth="1"/>
    <col min="14089" max="14089" width="11.6328125" style="5" customWidth="1"/>
    <col min="14090" max="14336" width="9.08984375" style="5"/>
    <col min="14337" max="14337" width="35.453125" style="5" customWidth="1"/>
    <col min="14338" max="14338" width="7.6328125" style="5" customWidth="1"/>
    <col min="14339" max="14339" width="11.6328125" style="5" customWidth="1"/>
    <col min="14340" max="14340" width="1" style="5" customWidth="1"/>
    <col min="14341" max="14341" width="11.6328125" style="5" customWidth="1"/>
    <col min="14342" max="14342" width="1" style="5" customWidth="1"/>
    <col min="14343" max="14343" width="11.6328125" style="5" customWidth="1"/>
    <col min="14344" max="14344" width="1" style="5" customWidth="1"/>
    <col min="14345" max="14345" width="11.6328125" style="5" customWidth="1"/>
    <col min="14346" max="14592" width="9.08984375" style="5"/>
    <col min="14593" max="14593" width="35.453125" style="5" customWidth="1"/>
    <col min="14594" max="14594" width="7.6328125" style="5" customWidth="1"/>
    <col min="14595" max="14595" width="11.6328125" style="5" customWidth="1"/>
    <col min="14596" max="14596" width="1" style="5" customWidth="1"/>
    <col min="14597" max="14597" width="11.6328125" style="5" customWidth="1"/>
    <col min="14598" max="14598" width="1" style="5" customWidth="1"/>
    <col min="14599" max="14599" width="11.6328125" style="5" customWidth="1"/>
    <col min="14600" max="14600" width="1" style="5" customWidth="1"/>
    <col min="14601" max="14601" width="11.6328125" style="5" customWidth="1"/>
    <col min="14602" max="14848" width="9.08984375" style="5"/>
    <col min="14849" max="14849" width="35.453125" style="5" customWidth="1"/>
    <col min="14850" max="14850" width="7.6328125" style="5" customWidth="1"/>
    <col min="14851" max="14851" width="11.6328125" style="5" customWidth="1"/>
    <col min="14852" max="14852" width="1" style="5" customWidth="1"/>
    <col min="14853" max="14853" width="11.6328125" style="5" customWidth="1"/>
    <col min="14854" max="14854" width="1" style="5" customWidth="1"/>
    <col min="14855" max="14855" width="11.6328125" style="5" customWidth="1"/>
    <col min="14856" max="14856" width="1" style="5" customWidth="1"/>
    <col min="14857" max="14857" width="11.6328125" style="5" customWidth="1"/>
    <col min="14858" max="15104" width="9.08984375" style="5"/>
    <col min="15105" max="15105" width="35.453125" style="5" customWidth="1"/>
    <col min="15106" max="15106" width="7.6328125" style="5" customWidth="1"/>
    <col min="15107" max="15107" width="11.6328125" style="5" customWidth="1"/>
    <col min="15108" max="15108" width="1" style="5" customWidth="1"/>
    <col min="15109" max="15109" width="11.6328125" style="5" customWidth="1"/>
    <col min="15110" max="15110" width="1" style="5" customWidth="1"/>
    <col min="15111" max="15111" width="11.6328125" style="5" customWidth="1"/>
    <col min="15112" max="15112" width="1" style="5" customWidth="1"/>
    <col min="15113" max="15113" width="11.6328125" style="5" customWidth="1"/>
    <col min="15114" max="15360" width="9.08984375" style="5"/>
    <col min="15361" max="15361" width="35.453125" style="5" customWidth="1"/>
    <col min="15362" max="15362" width="7.6328125" style="5" customWidth="1"/>
    <col min="15363" max="15363" width="11.6328125" style="5" customWidth="1"/>
    <col min="15364" max="15364" width="1" style="5" customWidth="1"/>
    <col min="15365" max="15365" width="11.6328125" style="5" customWidth="1"/>
    <col min="15366" max="15366" width="1" style="5" customWidth="1"/>
    <col min="15367" max="15367" width="11.6328125" style="5" customWidth="1"/>
    <col min="15368" max="15368" width="1" style="5" customWidth="1"/>
    <col min="15369" max="15369" width="11.6328125" style="5" customWidth="1"/>
    <col min="15370" max="15616" width="9.08984375" style="5"/>
    <col min="15617" max="15617" width="35.453125" style="5" customWidth="1"/>
    <col min="15618" max="15618" width="7.6328125" style="5" customWidth="1"/>
    <col min="15619" max="15619" width="11.6328125" style="5" customWidth="1"/>
    <col min="15620" max="15620" width="1" style="5" customWidth="1"/>
    <col min="15621" max="15621" width="11.6328125" style="5" customWidth="1"/>
    <col min="15622" max="15622" width="1" style="5" customWidth="1"/>
    <col min="15623" max="15623" width="11.6328125" style="5" customWidth="1"/>
    <col min="15624" max="15624" width="1" style="5" customWidth="1"/>
    <col min="15625" max="15625" width="11.6328125" style="5" customWidth="1"/>
    <col min="15626" max="15872" width="9.08984375" style="5"/>
    <col min="15873" max="15873" width="35.453125" style="5" customWidth="1"/>
    <col min="15874" max="15874" width="7.6328125" style="5" customWidth="1"/>
    <col min="15875" max="15875" width="11.6328125" style="5" customWidth="1"/>
    <col min="15876" max="15876" width="1" style="5" customWidth="1"/>
    <col min="15877" max="15877" width="11.6328125" style="5" customWidth="1"/>
    <col min="15878" max="15878" width="1" style="5" customWidth="1"/>
    <col min="15879" max="15879" width="11.6328125" style="5" customWidth="1"/>
    <col min="15880" max="15880" width="1" style="5" customWidth="1"/>
    <col min="15881" max="15881" width="11.6328125" style="5" customWidth="1"/>
    <col min="15882" max="16128" width="9.08984375" style="5"/>
    <col min="16129" max="16129" width="35.453125" style="5" customWidth="1"/>
    <col min="16130" max="16130" width="7.6328125" style="5" customWidth="1"/>
    <col min="16131" max="16131" width="11.6328125" style="5" customWidth="1"/>
    <col min="16132" max="16132" width="1" style="5" customWidth="1"/>
    <col min="16133" max="16133" width="11.6328125" style="5" customWidth="1"/>
    <col min="16134" max="16134" width="1" style="5" customWidth="1"/>
    <col min="16135" max="16135" width="11.6328125" style="5" customWidth="1"/>
    <col min="16136" max="16136" width="1" style="5" customWidth="1"/>
    <col min="16137" max="16137" width="11.6328125" style="5" customWidth="1"/>
    <col min="16138" max="16384" width="9.08984375" style="5"/>
  </cols>
  <sheetData>
    <row r="1" spans="1:9" ht="20.25" customHeight="1" x14ac:dyDescent="0.35">
      <c r="A1" s="1" t="s">
        <v>0</v>
      </c>
    </row>
    <row r="2" spans="1:9" ht="20.25" customHeight="1" x14ac:dyDescent="0.3">
      <c r="A2" s="3" t="s">
        <v>1</v>
      </c>
    </row>
    <row r="3" spans="1:9" ht="20.25" customHeight="1" x14ac:dyDescent="0.3"/>
    <row r="4" spans="1:9" ht="20.25" customHeight="1" x14ac:dyDescent="0.3">
      <c r="C4" s="354" t="s">
        <v>87</v>
      </c>
      <c r="D4" s="354"/>
      <c r="E4" s="354"/>
      <c r="F4" s="13"/>
      <c r="G4" s="354" t="s">
        <v>89</v>
      </c>
      <c r="H4" s="354"/>
      <c r="I4" s="354"/>
    </row>
    <row r="5" spans="1:9" ht="20.25" customHeight="1" x14ac:dyDescent="0.3">
      <c r="B5" s="8"/>
      <c r="C5" s="355" t="s">
        <v>90</v>
      </c>
      <c r="D5" s="355"/>
      <c r="E5" s="355"/>
      <c r="F5" s="32"/>
      <c r="G5" s="355" t="s">
        <v>88</v>
      </c>
      <c r="H5" s="355"/>
      <c r="I5" s="355"/>
    </row>
    <row r="6" spans="1:9" ht="20.25" customHeight="1" x14ac:dyDescent="0.3">
      <c r="B6" s="5"/>
      <c r="C6" s="208" t="s">
        <v>118</v>
      </c>
      <c r="D6" s="123"/>
      <c r="E6" s="122" t="s">
        <v>84</v>
      </c>
      <c r="F6" s="9"/>
      <c r="G6" s="208" t="s">
        <v>118</v>
      </c>
      <c r="H6" s="123"/>
      <c r="I6" s="122" t="s">
        <v>84</v>
      </c>
    </row>
    <row r="7" spans="1:9" ht="20.25" customHeight="1" x14ac:dyDescent="0.3">
      <c r="A7" s="10" t="s">
        <v>2</v>
      </c>
      <c r="B7" s="206" t="s">
        <v>3</v>
      </c>
      <c r="C7" s="9">
        <v>2020</v>
      </c>
      <c r="D7" s="12"/>
      <c r="E7" s="9">
        <v>2019</v>
      </c>
      <c r="F7" s="9"/>
      <c r="G7" s="9">
        <v>2020</v>
      </c>
      <c r="H7" s="12"/>
      <c r="I7" s="9">
        <v>2019</v>
      </c>
    </row>
    <row r="8" spans="1:9" ht="20.25" customHeight="1" x14ac:dyDescent="0.3">
      <c r="A8" s="10"/>
      <c r="B8" s="206"/>
      <c r="C8" s="9" t="s">
        <v>108</v>
      </c>
      <c r="D8" s="12"/>
      <c r="E8" s="9"/>
      <c r="F8" s="9"/>
      <c r="G8" s="9" t="s">
        <v>108</v>
      </c>
      <c r="H8" s="12"/>
      <c r="I8" s="9"/>
    </row>
    <row r="9" spans="1:9" ht="20.25" customHeight="1" x14ac:dyDescent="0.3">
      <c r="B9" s="12"/>
      <c r="C9" s="356" t="s">
        <v>4</v>
      </c>
      <c r="D9" s="356"/>
      <c r="E9" s="356"/>
      <c r="F9" s="356"/>
      <c r="G9" s="356"/>
      <c r="H9" s="356"/>
      <c r="I9" s="356"/>
    </row>
    <row r="10" spans="1:9" s="259" customFormat="1" ht="20.5" customHeight="1" x14ac:dyDescent="0.3">
      <c r="A10" s="258" t="s">
        <v>5</v>
      </c>
      <c r="B10" s="74"/>
    </row>
    <row r="11" spans="1:9" s="259" customFormat="1" ht="20.5" customHeight="1" x14ac:dyDescent="0.3">
      <c r="A11" s="259" t="s">
        <v>6</v>
      </c>
      <c r="B11" s="237"/>
      <c r="C11" s="260">
        <v>270959</v>
      </c>
      <c r="D11" s="261"/>
      <c r="E11" s="260">
        <v>181695</v>
      </c>
      <c r="F11" s="262"/>
      <c r="G11" s="263">
        <v>210025</v>
      </c>
      <c r="H11" s="262"/>
      <c r="I11" s="263">
        <v>124387</v>
      </c>
    </row>
    <row r="12" spans="1:9" s="259" customFormat="1" ht="20.5" customHeight="1" x14ac:dyDescent="0.3">
      <c r="A12" s="259" t="s">
        <v>7</v>
      </c>
      <c r="B12" s="237" t="s">
        <v>166</v>
      </c>
      <c r="C12" s="260">
        <v>396315</v>
      </c>
      <c r="D12" s="261"/>
      <c r="E12" s="260">
        <v>352869</v>
      </c>
      <c r="F12" s="262"/>
      <c r="G12" s="263">
        <v>374510</v>
      </c>
      <c r="H12" s="262"/>
      <c r="I12" s="263">
        <v>334595</v>
      </c>
    </row>
    <row r="13" spans="1:9" s="259" customFormat="1" ht="20.5" customHeight="1" x14ac:dyDescent="0.3">
      <c r="A13" s="259" t="s">
        <v>194</v>
      </c>
      <c r="B13" s="237">
        <v>5</v>
      </c>
      <c r="C13" s="260">
        <v>63420</v>
      </c>
      <c r="D13" s="261"/>
      <c r="E13" s="260">
        <v>40949</v>
      </c>
      <c r="F13" s="262"/>
      <c r="G13" s="263">
        <v>62854</v>
      </c>
      <c r="H13" s="262"/>
      <c r="I13" s="263">
        <v>42868</v>
      </c>
    </row>
    <row r="14" spans="1:9" s="259" customFormat="1" ht="20.5" customHeight="1" x14ac:dyDescent="0.3">
      <c r="A14" s="259" t="s">
        <v>91</v>
      </c>
      <c r="B14" s="237">
        <v>5</v>
      </c>
      <c r="C14" s="260">
        <v>0</v>
      </c>
      <c r="D14" s="261"/>
      <c r="E14" s="260">
        <v>0</v>
      </c>
      <c r="F14" s="262"/>
      <c r="G14" s="263">
        <v>5610</v>
      </c>
      <c r="H14" s="262"/>
      <c r="I14" s="263">
        <v>7650</v>
      </c>
    </row>
    <row r="15" spans="1:9" s="259" customFormat="1" ht="20.5" customHeight="1" x14ac:dyDescent="0.3">
      <c r="A15" s="259" t="s">
        <v>9</v>
      </c>
      <c r="B15" s="237"/>
      <c r="C15" s="260">
        <v>231057</v>
      </c>
      <c r="D15" s="261"/>
      <c r="E15" s="260">
        <v>216897</v>
      </c>
      <c r="F15" s="262"/>
      <c r="G15" s="263">
        <v>203689</v>
      </c>
      <c r="H15" s="262"/>
      <c r="I15" s="263">
        <v>188977</v>
      </c>
    </row>
    <row r="16" spans="1:9" s="259" customFormat="1" ht="20.5" customHeight="1" x14ac:dyDescent="0.3">
      <c r="A16" s="259" t="s">
        <v>195</v>
      </c>
      <c r="B16" s="237">
        <v>14</v>
      </c>
      <c r="C16" s="260">
        <v>1213338</v>
      </c>
      <c r="D16" s="261"/>
      <c r="E16" s="260">
        <v>1132132</v>
      </c>
      <c r="F16" s="262"/>
      <c r="G16" s="263">
        <v>1213338</v>
      </c>
      <c r="H16" s="262"/>
      <c r="I16" s="263">
        <v>1132132</v>
      </c>
    </row>
    <row r="17" spans="1:9" s="259" customFormat="1" ht="20.5" customHeight="1" x14ac:dyDescent="0.3">
      <c r="A17" s="259" t="s">
        <v>10</v>
      </c>
      <c r="B17" s="237"/>
      <c r="C17" s="260">
        <v>17441</v>
      </c>
      <c r="D17" s="261"/>
      <c r="E17" s="260">
        <v>19335</v>
      </c>
      <c r="F17" s="262"/>
      <c r="G17" s="263">
        <v>16651</v>
      </c>
      <c r="H17" s="262"/>
      <c r="I17" s="263">
        <v>18666</v>
      </c>
    </row>
    <row r="18" spans="1:9" s="259" customFormat="1" ht="20.5" customHeight="1" x14ac:dyDescent="0.3">
      <c r="A18" s="82" t="s">
        <v>11</v>
      </c>
      <c r="B18" s="237"/>
      <c r="C18" s="264">
        <f>SUM(C11:C17)</f>
        <v>2192530</v>
      </c>
      <c r="D18" s="265"/>
      <c r="E18" s="264">
        <f>SUM(E11:E17)</f>
        <v>1943877</v>
      </c>
      <c r="F18" s="265">
        <f>SUM(F11:F17)</f>
        <v>0</v>
      </c>
      <c r="G18" s="266">
        <f>SUM(G11:G17)</f>
        <v>2086677</v>
      </c>
      <c r="H18" s="265">
        <f>SUM(H11:H17)</f>
        <v>0</v>
      </c>
      <c r="I18" s="266">
        <f>SUM(I11:I17)</f>
        <v>1849275</v>
      </c>
    </row>
    <row r="19" spans="1:9" s="259" customFormat="1" ht="20.5" customHeight="1" x14ac:dyDescent="0.3">
      <c r="B19" s="237"/>
      <c r="C19" s="261"/>
      <c r="D19" s="261"/>
      <c r="E19" s="261"/>
      <c r="F19" s="261"/>
      <c r="G19" s="261"/>
      <c r="H19" s="261"/>
      <c r="I19" s="261"/>
    </row>
    <row r="20" spans="1:9" s="259" customFormat="1" ht="20.5" customHeight="1" x14ac:dyDescent="0.3">
      <c r="A20" s="258" t="s">
        <v>12</v>
      </c>
      <c r="B20" s="237"/>
      <c r="C20" s="261"/>
      <c r="D20" s="261"/>
      <c r="E20" s="261"/>
      <c r="F20" s="261"/>
      <c r="G20" s="261"/>
      <c r="H20" s="261"/>
      <c r="I20" s="261"/>
    </row>
    <row r="21" spans="1:9" s="259" customFormat="1" ht="20.5" customHeight="1" x14ac:dyDescent="0.3">
      <c r="A21" s="24" t="s">
        <v>92</v>
      </c>
      <c r="B21" s="237">
        <v>6</v>
      </c>
      <c r="C21" s="267">
        <v>14286</v>
      </c>
      <c r="D21" s="267"/>
      <c r="E21" s="267">
        <v>29744</v>
      </c>
      <c r="F21" s="267"/>
      <c r="G21" s="267">
        <v>0</v>
      </c>
      <c r="H21" s="267"/>
      <c r="I21" s="267">
        <v>0</v>
      </c>
    </row>
    <row r="22" spans="1:9" s="259" customFormat="1" ht="20.5" customHeight="1" x14ac:dyDescent="0.3">
      <c r="A22" s="259" t="s">
        <v>13</v>
      </c>
      <c r="B22" s="237">
        <v>7</v>
      </c>
      <c r="C22" s="267">
        <v>0</v>
      </c>
      <c r="D22" s="268"/>
      <c r="E22" s="267">
        <v>0</v>
      </c>
      <c r="F22" s="262"/>
      <c r="G22" s="267">
        <v>290162</v>
      </c>
      <c r="H22" s="262"/>
      <c r="I22" s="267">
        <v>290162</v>
      </c>
    </row>
    <row r="23" spans="1:9" s="259" customFormat="1" ht="20.5" customHeight="1" x14ac:dyDescent="0.3">
      <c r="A23" s="259" t="s">
        <v>196</v>
      </c>
      <c r="B23" s="237"/>
      <c r="C23" s="267">
        <v>0</v>
      </c>
      <c r="D23" s="268"/>
      <c r="E23" s="267">
        <v>100000</v>
      </c>
      <c r="F23" s="262"/>
      <c r="G23" s="267">
        <v>0</v>
      </c>
      <c r="H23" s="262"/>
      <c r="I23" s="267">
        <v>100000</v>
      </c>
    </row>
    <row r="24" spans="1:9" s="259" customFormat="1" ht="20.5" customHeight="1" x14ac:dyDescent="0.3">
      <c r="A24" s="259" t="s">
        <v>14</v>
      </c>
      <c r="B24" s="237">
        <v>8</v>
      </c>
      <c r="C24" s="267">
        <v>1041278</v>
      </c>
      <c r="D24" s="261"/>
      <c r="E24" s="267">
        <v>1133840</v>
      </c>
      <c r="F24" s="262"/>
      <c r="G24" s="267">
        <v>891881</v>
      </c>
      <c r="H24" s="262"/>
      <c r="I24" s="267">
        <v>973006</v>
      </c>
    </row>
    <row r="25" spans="1:9" s="259" customFormat="1" ht="20.5" customHeight="1" x14ac:dyDescent="0.3">
      <c r="A25" s="259" t="s">
        <v>197</v>
      </c>
      <c r="B25" s="237">
        <v>8</v>
      </c>
      <c r="C25" s="267">
        <v>75634</v>
      </c>
      <c r="D25" s="261"/>
      <c r="E25" s="267">
        <v>0</v>
      </c>
      <c r="F25" s="262"/>
      <c r="G25" s="267">
        <v>66136</v>
      </c>
      <c r="H25" s="262"/>
      <c r="I25" s="267">
        <v>0</v>
      </c>
    </row>
    <row r="26" spans="1:9" s="259" customFormat="1" ht="20.5" customHeight="1" x14ac:dyDescent="0.3">
      <c r="A26" s="259" t="s">
        <v>157</v>
      </c>
      <c r="B26" s="237">
        <v>4</v>
      </c>
      <c r="C26" s="267">
        <v>90899</v>
      </c>
      <c r="D26" s="261"/>
      <c r="E26" s="267">
        <v>90899</v>
      </c>
      <c r="F26" s="262"/>
      <c r="G26" s="267">
        <v>0</v>
      </c>
      <c r="H26" s="262"/>
      <c r="I26" s="267">
        <v>0</v>
      </c>
    </row>
    <row r="27" spans="1:9" s="259" customFormat="1" ht="20.5" customHeight="1" x14ac:dyDescent="0.3">
      <c r="A27" s="259" t="s">
        <v>198</v>
      </c>
      <c r="B27" s="237"/>
      <c r="C27" s="267">
        <v>51647</v>
      </c>
      <c r="D27" s="261"/>
      <c r="E27" s="267">
        <v>56063</v>
      </c>
      <c r="F27" s="262"/>
      <c r="G27" s="267">
        <v>41997</v>
      </c>
      <c r="H27" s="262"/>
      <c r="I27" s="267">
        <v>46518</v>
      </c>
    </row>
    <row r="28" spans="1:9" s="259" customFormat="1" ht="20.5" customHeight="1" x14ac:dyDescent="0.3">
      <c r="A28" s="259" t="s">
        <v>15</v>
      </c>
      <c r="B28" s="237"/>
      <c r="C28" s="267">
        <v>16154</v>
      </c>
      <c r="D28" s="261"/>
      <c r="E28" s="267">
        <v>14957</v>
      </c>
      <c r="F28" s="262"/>
      <c r="G28" s="267">
        <v>16060</v>
      </c>
      <c r="H28" s="262"/>
      <c r="I28" s="267">
        <v>14921</v>
      </c>
    </row>
    <row r="29" spans="1:9" s="259" customFormat="1" ht="20.5" customHeight="1" x14ac:dyDescent="0.3">
      <c r="A29" s="259" t="s">
        <v>16</v>
      </c>
      <c r="B29" s="237">
        <v>5</v>
      </c>
      <c r="C29" s="267">
        <v>21133</v>
      </c>
      <c r="D29" s="261"/>
      <c r="E29" s="267">
        <v>20587</v>
      </c>
      <c r="F29" s="262"/>
      <c r="G29" s="267">
        <v>5395</v>
      </c>
      <c r="H29" s="262"/>
      <c r="I29" s="267">
        <v>5369</v>
      </c>
    </row>
    <row r="30" spans="1:9" s="259" customFormat="1" ht="20.5" customHeight="1" x14ac:dyDescent="0.3">
      <c r="A30" s="82" t="s">
        <v>17</v>
      </c>
      <c r="B30" s="237"/>
      <c r="C30" s="266">
        <f>SUM(C21:C29)</f>
        <v>1311031</v>
      </c>
      <c r="D30" s="265"/>
      <c r="E30" s="266">
        <f>SUM(E21:E29)</f>
        <v>1446090</v>
      </c>
      <c r="F30" s="265">
        <f>SUM(F24:F29)</f>
        <v>0</v>
      </c>
      <c r="G30" s="266">
        <f>SUM(G21:G29)</f>
        <v>1311631</v>
      </c>
      <c r="H30" s="265">
        <f>SUM(H24:H29)</f>
        <v>0</v>
      </c>
      <c r="I30" s="266">
        <f>SUM(I21:I29)</f>
        <v>1429976</v>
      </c>
    </row>
    <row r="31" spans="1:9" s="259" customFormat="1" ht="20.5" customHeight="1" x14ac:dyDescent="0.3">
      <c r="A31" s="82"/>
      <c r="B31" s="237"/>
      <c r="C31" s="261"/>
      <c r="D31" s="265"/>
      <c r="E31" s="261"/>
      <c r="F31" s="265"/>
      <c r="G31" s="261"/>
      <c r="H31" s="261"/>
      <c r="I31" s="261"/>
    </row>
    <row r="32" spans="1:9" s="259" customFormat="1" ht="20.5" customHeight="1" thickBot="1" x14ac:dyDescent="0.35">
      <c r="A32" s="82" t="s">
        <v>18</v>
      </c>
      <c r="B32" s="237"/>
      <c r="C32" s="269">
        <f>SUM(C18,C30)</f>
        <v>3503561</v>
      </c>
      <c r="D32" s="265"/>
      <c r="E32" s="269">
        <f>SUM(E18,E30)</f>
        <v>3389967</v>
      </c>
      <c r="F32" s="265"/>
      <c r="G32" s="269">
        <f>G18+G30</f>
        <v>3398308</v>
      </c>
      <c r="H32" s="261"/>
      <c r="I32" s="269">
        <f>I18+I30</f>
        <v>3279251</v>
      </c>
    </row>
    <row r="33" spans="1:9" s="259" customFormat="1" ht="20.5" customHeight="1" thickTop="1" x14ac:dyDescent="0.3">
      <c r="A33" s="82"/>
      <c r="B33" s="237"/>
      <c r="C33" s="270"/>
      <c r="D33" s="265"/>
      <c r="E33" s="270"/>
      <c r="F33" s="265"/>
      <c r="G33" s="270"/>
      <c r="H33" s="261"/>
      <c r="I33" s="270"/>
    </row>
    <row r="34" spans="1:9" ht="20.25" customHeight="1" x14ac:dyDescent="0.35">
      <c r="A34" s="1" t="s">
        <v>0</v>
      </c>
      <c r="B34" s="206"/>
    </row>
    <row r="35" spans="1:9" ht="20.25" customHeight="1" x14ac:dyDescent="0.3">
      <c r="A35" s="3" t="s">
        <v>1</v>
      </c>
      <c r="B35" s="206"/>
    </row>
    <row r="36" spans="1:9" ht="20.25" customHeight="1" x14ac:dyDescent="0.3">
      <c r="B36" s="206"/>
    </row>
    <row r="37" spans="1:9" ht="20.25" customHeight="1" x14ac:dyDescent="0.3">
      <c r="C37" s="354" t="s">
        <v>87</v>
      </c>
      <c r="D37" s="354"/>
      <c r="E37" s="354"/>
      <c r="F37" s="354"/>
      <c r="G37" s="354" t="s">
        <v>89</v>
      </c>
      <c r="H37" s="354"/>
      <c r="I37" s="354"/>
    </row>
    <row r="38" spans="1:9" ht="20.25" customHeight="1" x14ac:dyDescent="0.3">
      <c r="B38" s="8"/>
      <c r="C38" s="355" t="s">
        <v>90</v>
      </c>
      <c r="D38" s="355"/>
      <c r="E38" s="355"/>
      <c r="F38" s="355"/>
      <c r="G38" s="355" t="s">
        <v>88</v>
      </c>
      <c r="H38" s="355"/>
      <c r="I38" s="355"/>
    </row>
    <row r="39" spans="1:9" ht="20.25" customHeight="1" x14ac:dyDescent="0.3">
      <c r="B39" s="5"/>
      <c r="C39" s="208" t="s">
        <v>118</v>
      </c>
      <c r="D39" s="123"/>
      <c r="E39" s="122" t="s">
        <v>84</v>
      </c>
      <c r="F39" s="9"/>
      <c r="G39" s="208" t="s">
        <v>118</v>
      </c>
      <c r="H39" s="123"/>
      <c r="I39" s="122" t="s">
        <v>84</v>
      </c>
    </row>
    <row r="40" spans="1:9" ht="20.25" customHeight="1" x14ac:dyDescent="0.3">
      <c r="A40" s="10" t="s">
        <v>19</v>
      </c>
      <c r="B40" s="206" t="s">
        <v>3</v>
      </c>
      <c r="C40" s="9">
        <v>2020</v>
      </c>
      <c r="D40" s="12"/>
      <c r="E40" s="9">
        <v>2019</v>
      </c>
      <c r="F40" s="9"/>
      <c r="G40" s="9">
        <v>2020</v>
      </c>
      <c r="H40" s="12"/>
      <c r="I40" s="9">
        <v>2019</v>
      </c>
    </row>
    <row r="41" spans="1:9" ht="20.25" customHeight="1" x14ac:dyDescent="0.3">
      <c r="A41" s="10"/>
      <c r="B41" s="206"/>
      <c r="C41" s="9" t="s">
        <v>108</v>
      </c>
      <c r="D41" s="12"/>
      <c r="E41" s="9"/>
      <c r="F41" s="9"/>
      <c r="G41" s="9" t="s">
        <v>108</v>
      </c>
      <c r="H41" s="12"/>
      <c r="I41" s="9"/>
    </row>
    <row r="42" spans="1:9" ht="20.25" customHeight="1" x14ac:dyDescent="0.3">
      <c r="B42" s="12"/>
      <c r="C42" s="356" t="s">
        <v>4</v>
      </c>
      <c r="D42" s="356"/>
      <c r="E42" s="356"/>
      <c r="F42" s="356"/>
      <c r="G42" s="356"/>
      <c r="H42" s="356"/>
      <c r="I42" s="356"/>
    </row>
    <row r="43" spans="1:9" s="259" customFormat="1" ht="20.5" customHeight="1" x14ac:dyDescent="0.3">
      <c r="A43" s="258" t="s">
        <v>20</v>
      </c>
      <c r="B43" s="237"/>
    </row>
    <row r="44" spans="1:9" s="259" customFormat="1" ht="20.5" hidden="1" customHeight="1" x14ac:dyDescent="0.3">
      <c r="A44" s="259" t="s">
        <v>158</v>
      </c>
      <c r="B44" s="237">
        <v>14</v>
      </c>
      <c r="C44" s="261"/>
      <c r="D44" s="261"/>
      <c r="E44" s="261"/>
      <c r="F44" s="261"/>
      <c r="G44" s="261"/>
      <c r="H44" s="261"/>
      <c r="I44" s="261"/>
    </row>
    <row r="45" spans="1:9" s="259" customFormat="1" ht="20.5" customHeight="1" x14ac:dyDescent="0.3">
      <c r="A45" s="259" t="s">
        <v>21</v>
      </c>
      <c r="B45" s="237">
        <v>5</v>
      </c>
      <c r="C45" s="271">
        <v>190193</v>
      </c>
      <c r="D45" s="261"/>
      <c r="E45" s="271">
        <v>182075</v>
      </c>
      <c r="F45" s="272"/>
      <c r="G45" s="271">
        <v>190571</v>
      </c>
      <c r="H45" s="261"/>
      <c r="I45" s="271">
        <v>179784</v>
      </c>
    </row>
    <row r="46" spans="1:9" s="259" customFormat="1" ht="20.5" customHeight="1" x14ac:dyDescent="0.3">
      <c r="A46" s="259" t="s">
        <v>199</v>
      </c>
      <c r="B46" s="237" t="s">
        <v>200</v>
      </c>
      <c r="C46" s="271">
        <v>351346</v>
      </c>
      <c r="D46" s="261"/>
      <c r="E46" s="271">
        <v>366348</v>
      </c>
      <c r="F46" s="272"/>
      <c r="G46" s="271">
        <v>326276</v>
      </c>
      <c r="H46" s="261"/>
      <c r="I46" s="271">
        <v>345159</v>
      </c>
    </row>
    <row r="47" spans="1:9" s="259" customFormat="1" ht="20.5" customHeight="1" x14ac:dyDescent="0.3">
      <c r="A47" s="259" t="s">
        <v>201</v>
      </c>
      <c r="B47" s="237"/>
      <c r="C47" s="271"/>
      <c r="D47" s="261"/>
      <c r="E47" s="271"/>
      <c r="F47" s="272"/>
      <c r="G47" s="271"/>
      <c r="H47" s="261"/>
      <c r="I47" s="271"/>
    </row>
    <row r="48" spans="1:9" s="259" customFormat="1" ht="20.5" customHeight="1" x14ac:dyDescent="0.3">
      <c r="A48" s="259" t="s">
        <v>159</v>
      </c>
      <c r="B48" s="237"/>
      <c r="C48" s="271">
        <v>57</v>
      </c>
      <c r="D48" s="268"/>
      <c r="E48" s="271">
        <v>103</v>
      </c>
      <c r="F48" s="273"/>
      <c r="G48" s="267">
        <v>0</v>
      </c>
      <c r="H48" s="261"/>
      <c r="I48" s="267">
        <v>0</v>
      </c>
    </row>
    <row r="49" spans="1:9" s="259" customFormat="1" ht="20.5" customHeight="1" x14ac:dyDescent="0.3">
      <c r="A49" s="259" t="s">
        <v>202</v>
      </c>
      <c r="B49" s="237">
        <v>5</v>
      </c>
      <c r="C49" s="271">
        <v>9380</v>
      </c>
      <c r="D49" s="268"/>
      <c r="E49" s="271">
        <v>10975</v>
      </c>
      <c r="F49" s="273"/>
      <c r="G49" s="267">
        <v>0</v>
      </c>
      <c r="H49" s="261"/>
      <c r="I49" s="267">
        <v>0</v>
      </c>
    </row>
    <row r="50" spans="1:9" s="259" customFormat="1" ht="20.5" customHeight="1" x14ac:dyDescent="0.3">
      <c r="A50" s="259" t="s">
        <v>203</v>
      </c>
      <c r="C50" s="271"/>
      <c r="D50" s="268"/>
      <c r="E50" s="267"/>
      <c r="F50" s="273"/>
      <c r="G50" s="267"/>
      <c r="H50" s="261"/>
      <c r="I50" s="267"/>
    </row>
    <row r="51" spans="1:9" s="259" customFormat="1" ht="20.5" customHeight="1" x14ac:dyDescent="0.3">
      <c r="A51" s="274" t="s">
        <v>204</v>
      </c>
      <c r="C51" s="267">
        <v>26875</v>
      </c>
      <c r="D51" s="268"/>
      <c r="E51" s="267">
        <v>6504</v>
      </c>
      <c r="F51" s="273"/>
      <c r="G51" s="267">
        <v>11453</v>
      </c>
      <c r="H51" s="261"/>
      <c r="I51" s="267">
        <v>0</v>
      </c>
    </row>
    <row r="52" spans="1:9" s="259" customFormat="1" ht="20.5" customHeight="1" x14ac:dyDescent="0.3">
      <c r="A52" s="259" t="s">
        <v>205</v>
      </c>
      <c r="B52" s="237"/>
      <c r="C52" s="267">
        <v>35252</v>
      </c>
      <c r="D52" s="261"/>
      <c r="E52" s="267">
        <v>36700</v>
      </c>
      <c r="F52" s="275"/>
      <c r="G52" s="261">
        <v>34599</v>
      </c>
      <c r="H52" s="261"/>
      <c r="I52" s="261">
        <v>36596</v>
      </c>
    </row>
    <row r="53" spans="1:9" s="259" customFormat="1" ht="20.5" customHeight="1" x14ac:dyDescent="0.3">
      <c r="A53" s="82" t="s">
        <v>22</v>
      </c>
      <c r="B53" s="237"/>
      <c r="C53" s="266">
        <f>SUM(C44:C52)</f>
        <v>613103</v>
      </c>
      <c r="D53" s="265"/>
      <c r="E53" s="266">
        <f>SUM(E44:E52)</f>
        <v>602705</v>
      </c>
      <c r="F53" s="265">
        <f>SUM(F45:F52)</f>
        <v>0</v>
      </c>
      <c r="G53" s="266">
        <f>SUM(G44:G52)</f>
        <v>562899</v>
      </c>
      <c r="H53" s="265">
        <f>SUM(H45:H52)</f>
        <v>0</v>
      </c>
      <c r="I53" s="266">
        <f>SUM(I44:I52)</f>
        <v>561539</v>
      </c>
    </row>
    <row r="54" spans="1:9" s="259" customFormat="1" ht="20.5" customHeight="1" x14ac:dyDescent="0.3">
      <c r="B54" s="237"/>
      <c r="C54" s="271"/>
      <c r="D54" s="261"/>
      <c r="E54" s="271"/>
      <c r="F54" s="261"/>
      <c r="G54" s="261"/>
      <c r="H54" s="261"/>
      <c r="I54" s="261"/>
    </row>
    <row r="55" spans="1:9" s="259" customFormat="1" ht="20.5" customHeight="1" x14ac:dyDescent="0.3">
      <c r="A55" s="258" t="s">
        <v>23</v>
      </c>
      <c r="C55" s="271"/>
      <c r="D55" s="268"/>
      <c r="E55" s="271"/>
      <c r="F55" s="268"/>
      <c r="G55" s="261"/>
      <c r="H55" s="261"/>
      <c r="I55" s="261"/>
    </row>
    <row r="56" spans="1:9" s="259" customFormat="1" ht="20.5" customHeight="1" x14ac:dyDescent="0.3">
      <c r="A56" s="259" t="s">
        <v>206</v>
      </c>
      <c r="C56" s="267">
        <v>0</v>
      </c>
      <c r="D56" s="268"/>
      <c r="E56" s="271">
        <v>29</v>
      </c>
      <c r="F56" s="268"/>
      <c r="G56" s="267">
        <v>0</v>
      </c>
      <c r="H56" s="261"/>
      <c r="I56" s="267">
        <v>0</v>
      </c>
    </row>
    <row r="57" spans="1:9" s="259" customFormat="1" ht="20.5" customHeight="1" x14ac:dyDescent="0.3">
      <c r="A57" s="259" t="s">
        <v>207</v>
      </c>
      <c r="B57" s="237"/>
      <c r="C57" s="271">
        <v>69190</v>
      </c>
      <c r="D57" s="268"/>
      <c r="E57" s="271">
        <v>12448</v>
      </c>
      <c r="F57" s="268"/>
      <c r="G57" s="267">
        <v>59955</v>
      </c>
      <c r="H57" s="261"/>
      <c r="I57" s="267">
        <v>0</v>
      </c>
    </row>
    <row r="58" spans="1:9" s="259" customFormat="1" ht="20.5" customHeight="1" x14ac:dyDescent="0.3">
      <c r="A58" s="259" t="s">
        <v>160</v>
      </c>
      <c r="B58" s="237"/>
      <c r="C58" s="271">
        <v>2401</v>
      </c>
      <c r="D58" s="268"/>
      <c r="E58" s="271">
        <v>2571</v>
      </c>
      <c r="F58" s="268"/>
      <c r="G58" s="267">
        <v>0</v>
      </c>
      <c r="H58" s="261"/>
      <c r="I58" s="267">
        <v>0</v>
      </c>
    </row>
    <row r="59" spans="1:9" s="259" customFormat="1" ht="20.5" customHeight="1" x14ac:dyDescent="0.3">
      <c r="A59" s="259" t="s">
        <v>147</v>
      </c>
      <c r="B59" s="237"/>
      <c r="C59" s="271">
        <v>25675</v>
      </c>
      <c r="D59" s="271"/>
      <c r="E59" s="271">
        <v>20303</v>
      </c>
      <c r="F59" s="271"/>
      <c r="G59" s="271">
        <v>25144</v>
      </c>
      <c r="H59" s="276"/>
      <c r="I59" s="271">
        <v>19955</v>
      </c>
    </row>
    <row r="60" spans="1:9" s="259" customFormat="1" ht="20.5" customHeight="1" x14ac:dyDescent="0.3">
      <c r="A60" s="24" t="s">
        <v>208</v>
      </c>
      <c r="B60" s="237">
        <v>5</v>
      </c>
      <c r="C60" s="271">
        <v>8759</v>
      </c>
      <c r="D60" s="271"/>
      <c r="E60" s="271">
        <v>8141</v>
      </c>
      <c r="F60" s="271"/>
      <c r="G60" s="267">
        <v>0</v>
      </c>
      <c r="H60" s="276"/>
      <c r="I60" s="267">
        <v>0</v>
      </c>
    </row>
    <row r="61" spans="1:9" s="259" customFormat="1" ht="20.5" customHeight="1" x14ac:dyDescent="0.3">
      <c r="A61" s="82" t="s">
        <v>24</v>
      </c>
      <c r="B61" s="237"/>
      <c r="C61" s="264">
        <f>SUM(C56:C60)</f>
        <v>106025</v>
      </c>
      <c r="D61" s="277"/>
      <c r="E61" s="264">
        <f>SUM(E56:E60)</f>
        <v>43492</v>
      </c>
      <c r="F61" s="277"/>
      <c r="G61" s="264">
        <f>SUM(G56:G60)</f>
        <v>85099</v>
      </c>
      <c r="H61" s="278"/>
      <c r="I61" s="264">
        <f>SUM(I56:I60)</f>
        <v>19955</v>
      </c>
    </row>
    <row r="62" spans="1:9" s="259" customFormat="1" ht="20.5" customHeight="1" x14ac:dyDescent="0.3">
      <c r="A62" s="82"/>
      <c r="B62" s="237"/>
      <c r="C62" s="279"/>
      <c r="D62" s="280"/>
      <c r="E62" s="279"/>
      <c r="F62" s="281"/>
      <c r="G62" s="281"/>
      <c r="H62" s="282"/>
      <c r="I62" s="281"/>
    </row>
    <row r="63" spans="1:9" s="259" customFormat="1" ht="20.5" customHeight="1" x14ac:dyDescent="0.3">
      <c r="A63" s="82" t="s">
        <v>25</v>
      </c>
      <c r="B63" s="237"/>
      <c r="C63" s="283">
        <f>SUM(C53,C61)</f>
        <v>719128</v>
      </c>
      <c r="D63" s="265"/>
      <c r="E63" s="283">
        <f>SUM(E53,E61)</f>
        <v>646197</v>
      </c>
      <c r="F63" s="265"/>
      <c r="G63" s="284">
        <f>SUM(G53+G61)</f>
        <v>647998</v>
      </c>
      <c r="H63" s="261"/>
      <c r="I63" s="284">
        <f>SUM(I53+I61)</f>
        <v>581494</v>
      </c>
    </row>
    <row r="64" spans="1:9" ht="20.25" customHeight="1" x14ac:dyDescent="0.3">
      <c r="A64" s="68"/>
      <c r="B64" s="71"/>
      <c r="C64" s="252"/>
      <c r="D64" s="23"/>
      <c r="E64" s="252"/>
      <c r="F64" s="255"/>
      <c r="G64" s="254"/>
      <c r="H64" s="15"/>
      <c r="I64" s="254"/>
    </row>
    <row r="65" spans="1:9" ht="20.25" customHeight="1" x14ac:dyDescent="0.3">
      <c r="A65" s="13"/>
      <c r="B65" s="206"/>
      <c r="C65" s="21"/>
      <c r="D65" s="21"/>
      <c r="E65" s="21"/>
      <c r="F65" s="21"/>
      <c r="G65" s="21"/>
      <c r="I65" s="21"/>
    </row>
    <row r="66" spans="1:9" ht="20.25" customHeight="1" x14ac:dyDescent="0.35">
      <c r="A66" s="1" t="s">
        <v>0</v>
      </c>
      <c r="B66" s="206"/>
    </row>
    <row r="67" spans="1:9" ht="20.25" customHeight="1" x14ac:dyDescent="0.3">
      <c r="A67" s="3" t="s">
        <v>1</v>
      </c>
      <c r="B67" s="206"/>
    </row>
    <row r="68" spans="1:9" ht="20.25" customHeight="1" x14ac:dyDescent="0.35">
      <c r="A68" s="4"/>
      <c r="B68" s="206"/>
    </row>
    <row r="69" spans="1:9" ht="20.25" customHeight="1" x14ac:dyDescent="0.3">
      <c r="A69" s="13"/>
      <c r="B69" s="5"/>
      <c r="C69" s="354" t="s">
        <v>87</v>
      </c>
      <c r="D69" s="354"/>
      <c r="E69" s="354"/>
      <c r="F69" s="13"/>
      <c r="G69" s="354" t="s">
        <v>89</v>
      </c>
      <c r="H69" s="354"/>
      <c r="I69" s="354"/>
    </row>
    <row r="70" spans="1:9" ht="20.25" customHeight="1" x14ac:dyDescent="0.3">
      <c r="A70" s="13"/>
      <c r="B70" s="5"/>
      <c r="C70" s="354" t="s">
        <v>90</v>
      </c>
      <c r="D70" s="354"/>
      <c r="E70" s="354"/>
      <c r="F70" s="32"/>
      <c r="G70" s="355" t="s">
        <v>88</v>
      </c>
      <c r="H70" s="355"/>
      <c r="I70" s="355"/>
    </row>
    <row r="71" spans="1:9" ht="20.25" customHeight="1" x14ac:dyDescent="0.3">
      <c r="B71" s="206"/>
      <c r="C71" s="208" t="s">
        <v>118</v>
      </c>
      <c r="D71" s="123"/>
      <c r="E71" s="122" t="s">
        <v>84</v>
      </c>
      <c r="F71" s="9"/>
      <c r="G71" s="208" t="s">
        <v>118</v>
      </c>
      <c r="H71" s="123"/>
      <c r="I71" s="122" t="s">
        <v>84</v>
      </c>
    </row>
    <row r="72" spans="1:9" ht="20.25" customHeight="1" x14ac:dyDescent="0.3">
      <c r="A72" s="10" t="s">
        <v>19</v>
      </c>
      <c r="B72" s="206" t="s">
        <v>3</v>
      </c>
      <c r="C72" s="9">
        <v>2020</v>
      </c>
      <c r="D72" s="12"/>
      <c r="E72" s="9">
        <v>2019</v>
      </c>
      <c r="F72" s="9"/>
      <c r="G72" s="9">
        <v>2020</v>
      </c>
      <c r="H72" s="12"/>
      <c r="I72" s="9">
        <v>2019</v>
      </c>
    </row>
    <row r="73" spans="1:9" ht="20.25" customHeight="1" x14ac:dyDescent="0.3">
      <c r="A73" s="10"/>
      <c r="B73" s="206"/>
      <c r="C73" s="9" t="s">
        <v>108</v>
      </c>
      <c r="D73" s="12"/>
      <c r="E73" s="9"/>
      <c r="F73" s="9"/>
      <c r="G73" s="9" t="s">
        <v>108</v>
      </c>
      <c r="H73" s="12"/>
      <c r="I73" s="9"/>
    </row>
    <row r="74" spans="1:9" ht="20.25" customHeight="1" x14ac:dyDescent="0.3">
      <c r="A74" s="13"/>
      <c r="B74" s="206"/>
      <c r="C74" s="356" t="s">
        <v>4</v>
      </c>
      <c r="D74" s="356"/>
      <c r="E74" s="356"/>
      <c r="F74" s="356"/>
      <c r="G74" s="356"/>
      <c r="H74" s="356"/>
      <c r="I74" s="356"/>
    </row>
    <row r="75" spans="1:9" s="68" customFormat="1" ht="20.25" customHeight="1" x14ac:dyDescent="0.3">
      <c r="A75" s="258" t="s">
        <v>26</v>
      </c>
      <c r="B75" s="285"/>
      <c r="C75" s="286"/>
      <c r="D75" s="286"/>
      <c r="E75" s="286"/>
      <c r="F75" s="286"/>
      <c r="G75" s="259"/>
      <c r="H75" s="259"/>
      <c r="I75" s="259"/>
    </row>
    <row r="76" spans="1:9" s="68" customFormat="1" ht="20.25" customHeight="1" x14ac:dyDescent="0.3">
      <c r="A76" s="259" t="s">
        <v>93</v>
      </c>
      <c r="B76" s="237"/>
      <c r="C76" s="268"/>
      <c r="D76" s="268"/>
      <c r="E76" s="268"/>
      <c r="F76" s="268"/>
      <c r="G76" s="268"/>
      <c r="H76" s="261"/>
      <c r="I76" s="268"/>
    </row>
    <row r="77" spans="1:9" s="68" customFormat="1" ht="20.25" customHeight="1" x14ac:dyDescent="0.3">
      <c r="A77" s="259" t="s">
        <v>161</v>
      </c>
      <c r="B77" s="237"/>
      <c r="C77" s="259"/>
      <c r="D77" s="259"/>
      <c r="E77" s="259"/>
      <c r="F77" s="259"/>
      <c r="G77" s="259"/>
      <c r="H77" s="259"/>
      <c r="I77" s="259"/>
    </row>
    <row r="78" spans="1:9" s="68" customFormat="1" ht="20.25" customHeight="1" thickBot="1" x14ac:dyDescent="0.35">
      <c r="A78" s="259" t="s">
        <v>209</v>
      </c>
      <c r="B78" s="237"/>
      <c r="C78" s="287">
        <v>308438</v>
      </c>
      <c r="D78" s="261"/>
      <c r="E78" s="287">
        <v>308438</v>
      </c>
      <c r="F78" s="261"/>
      <c r="G78" s="288">
        <v>308438</v>
      </c>
      <c r="H78" s="261"/>
      <c r="I78" s="288">
        <v>308438</v>
      </c>
    </row>
    <row r="79" spans="1:9" s="68" customFormat="1" ht="20.25" customHeight="1" thickTop="1" x14ac:dyDescent="0.3">
      <c r="A79" s="259" t="s">
        <v>162</v>
      </c>
      <c r="B79" s="237"/>
      <c r="C79" s="259"/>
      <c r="D79" s="259"/>
      <c r="E79" s="259"/>
      <c r="F79" s="259"/>
      <c r="G79" s="259"/>
      <c r="H79" s="259"/>
      <c r="I79" s="259"/>
    </row>
    <row r="80" spans="1:9" s="68" customFormat="1" ht="20.25" customHeight="1" x14ac:dyDescent="0.3">
      <c r="A80" s="259" t="s">
        <v>210</v>
      </c>
      <c r="B80" s="237"/>
      <c r="C80" s="268">
        <v>304378</v>
      </c>
      <c r="D80" s="261"/>
      <c r="E80" s="268">
        <v>304378</v>
      </c>
      <c r="F80" s="268"/>
      <c r="G80" s="268">
        <v>304378</v>
      </c>
      <c r="H80" s="268"/>
      <c r="I80" s="268">
        <v>304378</v>
      </c>
    </row>
    <row r="81" spans="1:9" s="68" customFormat="1" ht="20.25" customHeight="1" x14ac:dyDescent="0.3">
      <c r="A81" s="259" t="s">
        <v>98</v>
      </c>
      <c r="B81" s="237"/>
      <c r="C81" s="268">
        <v>975608</v>
      </c>
      <c r="D81" s="261"/>
      <c r="E81" s="268">
        <v>975608</v>
      </c>
      <c r="F81" s="268"/>
      <c r="G81" s="268">
        <v>975608</v>
      </c>
      <c r="H81" s="268"/>
      <c r="I81" s="268">
        <v>975608</v>
      </c>
    </row>
    <row r="82" spans="1:9" s="68" customFormat="1" ht="20.25" customHeight="1" x14ac:dyDescent="0.3">
      <c r="A82" s="259" t="s">
        <v>27</v>
      </c>
      <c r="B82" s="237">
        <v>10</v>
      </c>
      <c r="C82" s="268">
        <v>26075</v>
      </c>
      <c r="D82" s="261"/>
      <c r="E82" s="268">
        <v>20931</v>
      </c>
      <c r="F82" s="268"/>
      <c r="G82" s="268">
        <v>26075</v>
      </c>
      <c r="H82" s="268"/>
      <c r="I82" s="268">
        <v>20931</v>
      </c>
    </row>
    <row r="83" spans="1:9" s="68" customFormat="1" ht="20.25" customHeight="1" x14ac:dyDescent="0.3">
      <c r="A83" s="24" t="s">
        <v>28</v>
      </c>
      <c r="B83" s="237"/>
      <c r="C83" s="268"/>
      <c r="D83" s="268"/>
      <c r="E83" s="268"/>
      <c r="F83" s="268"/>
      <c r="G83" s="268"/>
      <c r="H83" s="268"/>
      <c r="I83" s="268"/>
    </row>
    <row r="84" spans="1:9" s="68" customFormat="1" ht="20.25" customHeight="1" x14ac:dyDescent="0.3">
      <c r="A84" s="259" t="s">
        <v>94</v>
      </c>
      <c r="B84" s="237"/>
      <c r="C84" s="268">
        <v>30844</v>
      </c>
      <c r="D84" s="268"/>
      <c r="E84" s="268">
        <v>30844</v>
      </c>
      <c r="F84" s="268"/>
      <c r="G84" s="268">
        <v>30844</v>
      </c>
      <c r="H84" s="268"/>
      <c r="I84" s="268">
        <v>30844</v>
      </c>
    </row>
    <row r="85" spans="1:9" s="68" customFormat="1" ht="20.25" customHeight="1" x14ac:dyDescent="0.3">
      <c r="A85" s="259" t="s">
        <v>95</v>
      </c>
      <c r="B85" s="237"/>
      <c r="C85" s="268">
        <v>1350670</v>
      </c>
      <c r="D85" s="268"/>
      <c r="E85" s="268">
        <v>1312462</v>
      </c>
      <c r="F85" s="268"/>
      <c r="G85" s="268">
        <v>1413405</v>
      </c>
      <c r="H85" s="268"/>
      <c r="I85" s="268">
        <v>1365996</v>
      </c>
    </row>
    <row r="86" spans="1:9" s="68" customFormat="1" ht="20.25" customHeight="1" x14ac:dyDescent="0.3">
      <c r="A86" s="289" t="s">
        <v>96</v>
      </c>
      <c r="B86" s="237"/>
      <c r="C86" s="268"/>
      <c r="D86" s="268"/>
      <c r="E86" s="268"/>
      <c r="F86" s="268"/>
      <c r="G86" s="268"/>
      <c r="H86" s="268"/>
      <c r="I86" s="268"/>
    </row>
    <row r="87" spans="1:9" s="68" customFormat="1" ht="20.25" customHeight="1" x14ac:dyDescent="0.3">
      <c r="A87" s="289" t="s">
        <v>97</v>
      </c>
      <c r="B87" s="237"/>
      <c r="C87" s="268">
        <v>-4365</v>
      </c>
      <c r="D87" s="268"/>
      <c r="E87" s="268">
        <v>-4365</v>
      </c>
      <c r="F87" s="268"/>
      <c r="G87" s="267">
        <v>0</v>
      </c>
      <c r="H87" s="261"/>
      <c r="I87" s="267">
        <v>0</v>
      </c>
    </row>
    <row r="88" spans="1:9" s="68" customFormat="1" ht="20.25" customHeight="1" x14ac:dyDescent="0.3">
      <c r="A88" s="289" t="s">
        <v>29</v>
      </c>
      <c r="B88" s="237"/>
      <c r="C88" s="290">
        <v>3850</v>
      </c>
      <c r="D88" s="268"/>
      <c r="E88" s="290">
        <v>7337</v>
      </c>
      <c r="F88" s="268"/>
      <c r="G88" s="291">
        <v>0</v>
      </c>
      <c r="H88" s="261"/>
      <c r="I88" s="291">
        <v>0</v>
      </c>
    </row>
    <row r="89" spans="1:9" s="68" customFormat="1" ht="20" customHeight="1" x14ac:dyDescent="0.3">
      <c r="A89" s="292" t="s">
        <v>211</v>
      </c>
      <c r="B89" s="237"/>
      <c r="C89" s="265">
        <f>SUM(C80:C88)</f>
        <v>2687060</v>
      </c>
      <c r="D89" s="265"/>
      <c r="E89" s="265">
        <f>SUM(E80:E88)</f>
        <v>2647195</v>
      </c>
      <c r="F89" s="265"/>
      <c r="G89" s="265">
        <f>SUM(G80:G88)</f>
        <v>2750310</v>
      </c>
      <c r="H89" s="261"/>
      <c r="I89" s="265">
        <f>SUM(I80:I88)</f>
        <v>2697757</v>
      </c>
    </row>
    <row r="90" spans="1:9" s="68" customFormat="1" ht="20.25" customHeight="1" x14ac:dyDescent="0.3">
      <c r="A90" s="289" t="s">
        <v>30</v>
      </c>
      <c r="B90" s="237"/>
      <c r="C90" s="267">
        <v>97373</v>
      </c>
      <c r="D90" s="261"/>
      <c r="E90" s="267">
        <v>96575</v>
      </c>
      <c r="F90" s="261"/>
      <c r="G90" s="267">
        <v>0</v>
      </c>
      <c r="H90" s="261"/>
      <c r="I90" s="267">
        <v>0</v>
      </c>
    </row>
    <row r="91" spans="1:9" s="68" customFormat="1" ht="20.25" customHeight="1" x14ac:dyDescent="0.3">
      <c r="A91" s="293" t="s">
        <v>31</v>
      </c>
      <c r="B91" s="237"/>
      <c r="C91" s="266">
        <f>SUM(C89:C90)</f>
        <v>2784433</v>
      </c>
      <c r="D91" s="265"/>
      <c r="E91" s="266">
        <f>SUM(E89:E90)</f>
        <v>2743770</v>
      </c>
      <c r="F91" s="265"/>
      <c r="G91" s="266">
        <f>SUM(G89:G90)</f>
        <v>2750310</v>
      </c>
      <c r="H91" s="261"/>
      <c r="I91" s="266">
        <f>SUM(I89:I90)</f>
        <v>2697757</v>
      </c>
    </row>
    <row r="92" spans="1:9" s="68" customFormat="1" ht="20.25" customHeight="1" x14ac:dyDescent="0.3">
      <c r="A92" s="293"/>
      <c r="B92" s="259"/>
      <c r="C92" s="265"/>
      <c r="D92" s="265"/>
      <c r="E92" s="265"/>
      <c r="F92" s="265"/>
      <c r="G92" s="265"/>
      <c r="H92" s="261"/>
      <c r="I92" s="265"/>
    </row>
    <row r="93" spans="1:9" s="68" customFormat="1" ht="20.25" customHeight="1" thickBot="1" x14ac:dyDescent="0.35">
      <c r="A93" s="82" t="s">
        <v>32</v>
      </c>
      <c r="B93" s="259"/>
      <c r="C93" s="269">
        <f>C63+C91</f>
        <v>3503561</v>
      </c>
      <c r="D93" s="265"/>
      <c r="E93" s="269">
        <f>E63+E91</f>
        <v>3389967</v>
      </c>
      <c r="F93" s="265"/>
      <c r="G93" s="269">
        <f>G63+G91</f>
        <v>3398308</v>
      </c>
      <c r="H93" s="265"/>
      <c r="I93" s="269">
        <f>I63+I91</f>
        <v>3279251</v>
      </c>
    </row>
    <row r="94" spans="1:9" s="68" customFormat="1" ht="20.25" customHeight="1" thickTop="1" x14ac:dyDescent="0.3">
      <c r="A94" s="259"/>
      <c r="B94" s="285"/>
    </row>
    <row r="95" spans="1:9" s="68" customFormat="1" ht="20.25" customHeight="1" x14ac:dyDescent="0.3">
      <c r="A95" s="257"/>
      <c r="C95" s="209"/>
      <c r="D95" s="18"/>
      <c r="E95" s="18"/>
      <c r="F95" s="18"/>
      <c r="G95" s="210"/>
      <c r="H95" s="15"/>
      <c r="I95" s="18"/>
    </row>
    <row r="96" spans="1:9" s="68" customFormat="1" ht="20.25" customHeight="1" x14ac:dyDescent="0.3">
      <c r="A96" s="253"/>
      <c r="C96" s="209"/>
      <c r="D96" s="18"/>
      <c r="E96" s="18"/>
      <c r="F96" s="18"/>
      <c r="G96" s="210"/>
      <c r="H96" s="18"/>
      <c r="I96" s="18"/>
    </row>
    <row r="97" spans="2:9" s="68" customFormat="1" ht="20.25" customHeight="1" x14ac:dyDescent="0.3">
      <c r="B97" s="256"/>
      <c r="C97" s="261">
        <f>C93-C32</f>
        <v>0</v>
      </c>
      <c r="D97" s="259"/>
      <c r="E97" s="261">
        <f>E93-E32</f>
        <v>0</v>
      </c>
      <c r="F97" s="261"/>
      <c r="G97" s="261">
        <f>G93-G32</f>
        <v>0</v>
      </c>
      <c r="H97" s="261"/>
      <c r="I97" s="261">
        <f>I93-I32</f>
        <v>0</v>
      </c>
    </row>
    <row r="98" spans="2:9" s="68" customFormat="1" ht="20.25" customHeight="1" x14ac:dyDescent="0.3">
      <c r="B98" s="256"/>
      <c r="C98" s="246"/>
      <c r="D98" s="246"/>
      <c r="E98" s="246"/>
      <c r="F98" s="246"/>
      <c r="G98" s="246"/>
      <c r="H98" s="246"/>
      <c r="I98" s="246"/>
    </row>
    <row r="99" spans="2:9" s="68" customFormat="1" x14ac:dyDescent="0.3">
      <c r="B99" s="256"/>
    </row>
  </sheetData>
  <mergeCells count="15">
    <mergeCell ref="G4:I4"/>
    <mergeCell ref="G5:I5"/>
    <mergeCell ref="C9:I9"/>
    <mergeCell ref="C5:E5"/>
    <mergeCell ref="C4:E4"/>
    <mergeCell ref="C70:E70"/>
    <mergeCell ref="G70:I70"/>
    <mergeCell ref="C74:I74"/>
    <mergeCell ref="G37:I37"/>
    <mergeCell ref="C38:F38"/>
    <mergeCell ref="G38:I38"/>
    <mergeCell ref="C42:I42"/>
    <mergeCell ref="C69:E69"/>
    <mergeCell ref="G69:I69"/>
    <mergeCell ref="C37:F37"/>
  </mergeCells>
  <pageMargins left="0.7" right="0.7" top="0.48" bottom="0.5" header="0.5" footer="0.5"/>
  <pageSetup paperSize="9" scale="93" firstPageNumber="2" fitToHeight="0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2" manualBreakCount="2">
    <brk id="33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44"/>
  <sheetViews>
    <sheetView view="pageBreakPreview" zoomScaleNormal="70" zoomScaleSheetLayoutView="100" workbookViewId="0">
      <selection activeCell="F101" sqref="F101"/>
    </sheetView>
  </sheetViews>
  <sheetFormatPr defaultColWidth="9.08984375" defaultRowHeight="20.25" customHeight="1" x14ac:dyDescent="0.3"/>
  <cols>
    <col min="1" max="1" width="38.6328125" style="7" customWidth="1"/>
    <col min="2" max="2" width="6.453125" style="59" customWidth="1"/>
    <col min="3" max="3" width="1" style="5" customWidth="1"/>
    <col min="4" max="4" width="11.90625" style="59" customWidth="1"/>
    <col min="5" max="5" width="1" style="5" customWidth="1"/>
    <col min="6" max="6" width="11.90625" style="59" customWidth="1"/>
    <col min="7" max="7" width="1" style="5" customWidth="1"/>
    <col min="8" max="8" width="11.90625" style="7" customWidth="1"/>
    <col min="9" max="9" width="1" style="7" customWidth="1"/>
    <col min="10" max="10" width="11.90625" style="7" customWidth="1"/>
    <col min="11" max="12" width="9.08984375" style="7"/>
    <col min="13" max="13" width="11.453125" style="7" bestFit="1" customWidth="1"/>
    <col min="14" max="16384" width="9.08984375" style="7"/>
  </cols>
  <sheetData>
    <row r="1" spans="1:10" s="30" customFormat="1" ht="20.25" customHeight="1" x14ac:dyDescent="0.35">
      <c r="A1" s="1" t="str">
        <f>'[1]BS-2-4'!A1</f>
        <v>Sappe Public Company Limited and its Subsidiaries</v>
      </c>
      <c r="C1" s="5"/>
      <c r="E1" s="5"/>
      <c r="G1" s="5"/>
      <c r="H1" s="5"/>
      <c r="J1" s="5"/>
    </row>
    <row r="2" spans="1:10" s="30" customFormat="1" ht="20.25" customHeight="1" x14ac:dyDescent="0.3">
      <c r="A2" s="31" t="s">
        <v>33</v>
      </c>
      <c r="C2" s="5"/>
      <c r="E2" s="5"/>
      <c r="G2" s="5"/>
    </row>
    <row r="3" spans="1:10" s="30" customFormat="1" ht="20.25" customHeight="1" x14ac:dyDescent="0.3">
      <c r="A3" s="3"/>
      <c r="C3" s="5"/>
      <c r="E3" s="5"/>
      <c r="G3" s="5"/>
    </row>
    <row r="4" spans="1:10" s="30" customFormat="1" ht="20.25" customHeight="1" x14ac:dyDescent="0.3">
      <c r="A4" s="10"/>
      <c r="C4" s="13"/>
      <c r="D4" s="354" t="s">
        <v>87</v>
      </c>
      <c r="E4" s="354"/>
      <c r="F4" s="354"/>
      <c r="G4" s="13"/>
      <c r="H4" s="354" t="s">
        <v>89</v>
      </c>
      <c r="I4" s="354"/>
      <c r="J4" s="354"/>
    </row>
    <row r="5" spans="1:10" s="30" customFormat="1" ht="20.25" customHeight="1" x14ac:dyDescent="0.3">
      <c r="A5" s="5"/>
      <c r="C5" s="32"/>
      <c r="D5" s="355" t="s">
        <v>88</v>
      </c>
      <c r="E5" s="355"/>
      <c r="F5" s="355"/>
      <c r="G5" s="32"/>
      <c r="H5" s="355" t="s">
        <v>88</v>
      </c>
      <c r="I5" s="355"/>
      <c r="J5" s="355"/>
    </row>
    <row r="6" spans="1:10" s="30" customFormat="1" ht="20" customHeight="1" x14ac:dyDescent="0.3">
      <c r="A6" s="5"/>
      <c r="C6" s="33"/>
      <c r="D6" s="358" t="s">
        <v>34</v>
      </c>
      <c r="E6" s="358"/>
      <c r="F6" s="358"/>
      <c r="G6" s="33"/>
      <c r="H6" s="358" t="s">
        <v>34</v>
      </c>
      <c r="I6" s="358"/>
      <c r="J6" s="358"/>
    </row>
    <row r="7" spans="1:10" s="30" customFormat="1" ht="20.25" customHeight="1" x14ac:dyDescent="0.3">
      <c r="A7" s="5"/>
      <c r="B7" s="11"/>
      <c r="C7" s="11"/>
      <c r="D7" s="359" t="s">
        <v>118</v>
      </c>
      <c r="E7" s="359"/>
      <c r="F7" s="359"/>
      <c r="G7" s="34"/>
      <c r="H7" s="359" t="s">
        <v>118</v>
      </c>
      <c r="I7" s="359"/>
      <c r="J7" s="359"/>
    </row>
    <row r="8" spans="1:10" s="30" customFormat="1" ht="20.25" customHeight="1" x14ac:dyDescent="0.3">
      <c r="A8" s="5"/>
      <c r="B8" s="11" t="s">
        <v>3</v>
      </c>
      <c r="C8" s="12"/>
      <c r="D8" s="9">
        <v>2020</v>
      </c>
      <c r="E8" s="12"/>
      <c r="F8" s="9">
        <v>2019</v>
      </c>
      <c r="G8" s="9"/>
      <c r="H8" s="9">
        <v>2020</v>
      </c>
      <c r="I8" s="12"/>
      <c r="J8" s="9">
        <v>2019</v>
      </c>
    </row>
    <row r="9" spans="1:10" s="30" customFormat="1" ht="20.25" customHeight="1" x14ac:dyDescent="0.3">
      <c r="D9" s="357" t="s">
        <v>4</v>
      </c>
      <c r="E9" s="357"/>
      <c r="F9" s="357"/>
      <c r="G9" s="357"/>
      <c r="H9" s="357"/>
      <c r="I9" s="357"/>
      <c r="J9" s="357"/>
    </row>
    <row r="10" spans="1:10" s="30" customFormat="1" ht="20" customHeight="1" x14ac:dyDescent="0.3">
      <c r="A10" s="14" t="s">
        <v>131</v>
      </c>
      <c r="B10" s="11"/>
      <c r="C10" s="35"/>
      <c r="D10" s="35"/>
      <c r="E10" s="35"/>
      <c r="F10" s="35"/>
      <c r="G10" s="35"/>
      <c r="H10" s="35"/>
      <c r="I10" s="35"/>
      <c r="J10" s="35"/>
    </row>
    <row r="11" spans="1:10" s="5" customFormat="1" ht="20.25" customHeight="1" x14ac:dyDescent="0.3">
      <c r="A11" s="5" t="s">
        <v>35</v>
      </c>
      <c r="B11" s="237" t="s">
        <v>220</v>
      </c>
      <c r="C11" s="15"/>
      <c r="D11" s="15">
        <v>940366</v>
      </c>
      <c r="E11" s="15"/>
      <c r="F11" s="15">
        <v>814713</v>
      </c>
      <c r="G11" s="15"/>
      <c r="H11" s="15">
        <v>850456</v>
      </c>
      <c r="I11" s="15"/>
      <c r="J11" s="15">
        <v>752194</v>
      </c>
    </row>
    <row r="12" spans="1:10" s="5" customFormat="1" ht="20.25" customHeight="1" x14ac:dyDescent="0.3">
      <c r="A12" s="5" t="s">
        <v>36</v>
      </c>
      <c r="B12" s="11">
        <v>5</v>
      </c>
      <c r="C12" s="15"/>
      <c r="D12" s="15">
        <v>12714</v>
      </c>
      <c r="E12" s="15"/>
      <c r="F12" s="15">
        <v>18112</v>
      </c>
      <c r="G12" s="15"/>
      <c r="H12" s="15">
        <v>12029</v>
      </c>
      <c r="I12" s="15"/>
      <c r="J12" s="15">
        <v>16647</v>
      </c>
    </row>
    <row r="13" spans="1:10" s="5" customFormat="1" ht="21" customHeight="1" x14ac:dyDescent="0.3">
      <c r="A13" s="5" t="s">
        <v>37</v>
      </c>
      <c r="B13" s="11"/>
      <c r="C13" s="15"/>
      <c r="D13" s="15">
        <v>1168</v>
      </c>
      <c r="E13" s="15"/>
      <c r="F13" s="15">
        <v>154</v>
      </c>
      <c r="G13" s="15"/>
      <c r="H13" s="300">
        <v>0</v>
      </c>
      <c r="I13" s="15"/>
      <c r="J13" s="15">
        <v>2317</v>
      </c>
    </row>
    <row r="14" spans="1:10" s="5" customFormat="1" ht="20.25" customHeight="1" x14ac:dyDescent="0.3">
      <c r="A14" s="36" t="s">
        <v>153</v>
      </c>
      <c r="C14" s="37">
        <v>0</v>
      </c>
      <c r="D14" s="38">
        <f>SUM(D11:D13)</f>
        <v>954248</v>
      </c>
      <c r="E14" s="37">
        <v>0</v>
      </c>
      <c r="F14" s="38">
        <f>SUM(F11:F13)</f>
        <v>832979</v>
      </c>
      <c r="G14" s="37"/>
      <c r="H14" s="38">
        <f>SUM(H11:H13)</f>
        <v>862485</v>
      </c>
      <c r="I14" s="25"/>
      <c r="J14" s="38">
        <f>SUM(J11:J13)</f>
        <v>771158</v>
      </c>
    </row>
    <row r="15" spans="1:10" s="5" customFormat="1" ht="12" customHeight="1" x14ac:dyDescent="0.3">
      <c r="A15" s="36"/>
      <c r="C15" s="37"/>
      <c r="D15" s="25"/>
      <c r="E15" s="37"/>
      <c r="F15" s="25"/>
      <c r="G15" s="37"/>
      <c r="H15" s="25"/>
      <c r="I15" s="19"/>
      <c r="J15" s="25"/>
    </row>
    <row r="16" spans="1:10" s="5" customFormat="1" ht="20" customHeight="1" x14ac:dyDescent="0.3">
      <c r="A16" s="39" t="s">
        <v>38</v>
      </c>
      <c r="C16" s="37"/>
      <c r="D16" s="25"/>
      <c r="E16" s="37"/>
      <c r="F16" s="25"/>
      <c r="G16" s="37"/>
      <c r="H16" s="25"/>
      <c r="I16" s="19"/>
      <c r="J16" s="25"/>
    </row>
    <row r="17" spans="1:15" s="5" customFormat="1" ht="22.5" customHeight="1" x14ac:dyDescent="0.3">
      <c r="A17" s="40" t="s">
        <v>39</v>
      </c>
      <c r="B17" s="11"/>
      <c r="C17" s="37"/>
      <c r="D17" s="23">
        <v>576349</v>
      </c>
      <c r="E17" s="37"/>
      <c r="F17" s="23">
        <v>491794</v>
      </c>
      <c r="G17" s="37"/>
      <c r="H17" s="23">
        <v>503300</v>
      </c>
      <c r="I17" s="19"/>
      <c r="J17" s="23">
        <v>440238</v>
      </c>
    </row>
    <row r="18" spans="1:15" s="5" customFormat="1" ht="22.5" customHeight="1" x14ac:dyDescent="0.3">
      <c r="A18" s="24" t="s">
        <v>132</v>
      </c>
      <c r="B18" s="11">
        <v>5</v>
      </c>
      <c r="C18" s="20"/>
      <c r="D18" s="19">
        <v>124785</v>
      </c>
      <c r="E18" s="20"/>
      <c r="F18" s="19">
        <v>136382</v>
      </c>
      <c r="G18" s="19"/>
      <c r="H18" s="19">
        <v>117437</v>
      </c>
      <c r="I18" s="19"/>
      <c r="J18" s="19">
        <v>127536</v>
      </c>
      <c r="M18" s="22"/>
    </row>
    <row r="19" spans="1:15" s="5" customFormat="1" ht="20.25" customHeight="1" x14ac:dyDescent="0.3">
      <c r="A19" s="24" t="s">
        <v>40</v>
      </c>
      <c r="B19" s="11">
        <v>5</v>
      </c>
      <c r="C19" s="23"/>
      <c r="D19" s="19">
        <v>73167</v>
      </c>
      <c r="E19" s="23"/>
      <c r="F19" s="19">
        <v>72830</v>
      </c>
      <c r="G19" s="19"/>
      <c r="H19" s="19">
        <v>67357</v>
      </c>
      <c r="I19" s="19"/>
      <c r="J19" s="19">
        <v>66521</v>
      </c>
      <c r="M19" s="22"/>
    </row>
    <row r="20" spans="1:15" s="5" customFormat="1" ht="20.25" customHeight="1" x14ac:dyDescent="0.3">
      <c r="A20" s="5" t="s">
        <v>259</v>
      </c>
      <c r="B20" s="296"/>
      <c r="C20" s="23"/>
      <c r="D20" s="300">
        <v>0</v>
      </c>
      <c r="E20" s="23"/>
      <c r="F20" s="300">
        <v>0</v>
      </c>
      <c r="G20" s="19"/>
      <c r="H20" s="19">
        <v>2028</v>
      </c>
      <c r="I20" s="19"/>
      <c r="J20" s="300">
        <v>0</v>
      </c>
      <c r="M20" s="22"/>
    </row>
    <row r="21" spans="1:15" s="5" customFormat="1" ht="20.25" customHeight="1" x14ac:dyDescent="0.3">
      <c r="A21" s="13" t="s">
        <v>42</v>
      </c>
      <c r="B21" s="11"/>
      <c r="C21" s="25"/>
      <c r="D21" s="38">
        <f>SUM(D17:D20)</f>
        <v>774301</v>
      </c>
      <c r="E21" s="25"/>
      <c r="F21" s="38">
        <f>SUM(F17:F20)</f>
        <v>701006</v>
      </c>
      <c r="G21" s="25"/>
      <c r="H21" s="38">
        <f>SUM(H17:H20)</f>
        <v>690122</v>
      </c>
      <c r="I21" s="19"/>
      <c r="J21" s="38">
        <f>SUM(J17:J20)</f>
        <v>634295</v>
      </c>
      <c r="M21" s="22"/>
    </row>
    <row r="22" spans="1:15" s="5" customFormat="1" ht="11" customHeight="1" x14ac:dyDescent="0.3">
      <c r="B22" s="11"/>
      <c r="C22" s="25"/>
      <c r="D22" s="19"/>
      <c r="E22" s="25"/>
      <c r="F22" s="19"/>
      <c r="G22" s="25"/>
      <c r="H22" s="19"/>
      <c r="I22" s="19"/>
      <c r="J22" s="19"/>
    </row>
    <row r="23" spans="1:15" s="5" customFormat="1" ht="20" customHeight="1" x14ac:dyDescent="0.3">
      <c r="A23" s="82" t="s">
        <v>214</v>
      </c>
      <c r="B23" s="294"/>
      <c r="C23" s="25"/>
      <c r="D23" s="298">
        <f>D14-D21</f>
        <v>179947</v>
      </c>
      <c r="E23" s="25"/>
      <c r="F23" s="17">
        <f>F14-F21</f>
        <v>131973</v>
      </c>
      <c r="G23" s="25"/>
      <c r="H23" s="298">
        <f>H14-H21</f>
        <v>172363</v>
      </c>
      <c r="I23" s="19"/>
      <c r="J23" s="17">
        <f>J14-J21</f>
        <v>136863</v>
      </c>
    </row>
    <row r="24" spans="1:15" s="5" customFormat="1" ht="20" customHeight="1" x14ac:dyDescent="0.3">
      <c r="A24" s="5" t="s">
        <v>41</v>
      </c>
      <c r="B24" s="294">
        <v>5</v>
      </c>
      <c r="C24" s="25"/>
      <c r="D24" s="309">
        <v>-749</v>
      </c>
      <c r="E24" s="299"/>
      <c r="F24" s="309">
        <v>-293</v>
      </c>
      <c r="G24" s="299"/>
      <c r="H24" s="309">
        <v>-517</v>
      </c>
      <c r="I24" s="297"/>
      <c r="J24" s="297">
        <v>0</v>
      </c>
    </row>
    <row r="25" spans="1:15" s="5" customFormat="1" ht="20" customHeight="1" x14ac:dyDescent="0.3">
      <c r="A25" s="5" t="s">
        <v>269</v>
      </c>
      <c r="B25" s="294"/>
      <c r="C25" s="25"/>
      <c r="D25" s="297"/>
      <c r="E25" s="299"/>
      <c r="F25" s="297"/>
      <c r="G25" s="299"/>
      <c r="H25" s="297"/>
      <c r="I25" s="297"/>
      <c r="J25" s="297"/>
    </row>
    <row r="26" spans="1:15" s="5" customFormat="1" ht="20" customHeight="1" x14ac:dyDescent="0.3">
      <c r="A26" s="5" t="s">
        <v>270</v>
      </c>
      <c r="B26" s="237">
        <v>14</v>
      </c>
      <c r="C26" s="25"/>
      <c r="D26" s="309">
        <v>426</v>
      </c>
      <c r="E26" s="301"/>
      <c r="F26" s="300">
        <v>0</v>
      </c>
      <c r="G26" s="301"/>
      <c r="H26" s="300">
        <v>-1156</v>
      </c>
      <c r="I26" s="300"/>
      <c r="J26" s="300">
        <v>0</v>
      </c>
    </row>
    <row r="27" spans="1:15" s="5" customFormat="1" ht="20" customHeight="1" x14ac:dyDescent="0.3">
      <c r="A27" s="5" t="s">
        <v>217</v>
      </c>
      <c r="B27" s="237"/>
      <c r="C27" s="25"/>
      <c r="D27" s="300"/>
      <c r="E27" s="301"/>
      <c r="F27" s="300"/>
      <c r="G27" s="301"/>
      <c r="H27" s="300"/>
      <c r="I27" s="300"/>
      <c r="J27" s="300"/>
    </row>
    <row r="28" spans="1:15" s="5" customFormat="1" ht="20" customHeight="1" x14ac:dyDescent="0.3">
      <c r="A28" s="5" t="s">
        <v>218</v>
      </c>
      <c r="B28" s="237" t="s">
        <v>219</v>
      </c>
      <c r="C28" s="25"/>
      <c r="D28" s="302">
        <v>-9956</v>
      </c>
      <c r="E28" s="301"/>
      <c r="F28" s="303">
        <v>-3664</v>
      </c>
      <c r="G28" s="304"/>
      <c r="H28" s="305">
        <v>0</v>
      </c>
      <c r="I28" s="304"/>
      <c r="J28" s="305">
        <v>0</v>
      </c>
      <c r="L28" s="30"/>
      <c r="M28" s="30"/>
      <c r="N28" s="30"/>
      <c r="O28" s="30"/>
    </row>
    <row r="29" spans="1:15" s="5" customFormat="1" ht="20" customHeight="1" x14ac:dyDescent="0.3">
      <c r="A29" s="41" t="s">
        <v>43</v>
      </c>
      <c r="B29" s="11"/>
      <c r="C29" s="37"/>
      <c r="D29" s="25">
        <f>SUM(D23:D28)</f>
        <v>169668</v>
      </c>
      <c r="E29" s="37"/>
      <c r="F29" s="25">
        <f>SUM(F23:F28)</f>
        <v>128016</v>
      </c>
      <c r="G29" s="37"/>
      <c r="H29" s="25">
        <f>SUM(H23:H28)</f>
        <v>170690</v>
      </c>
      <c r="I29" s="25"/>
      <c r="J29" s="25">
        <f>SUM(J23:J28)</f>
        <v>136863</v>
      </c>
    </row>
    <row r="30" spans="1:15" s="5" customFormat="1" ht="20.25" customHeight="1" x14ac:dyDescent="0.3">
      <c r="A30" s="5" t="s">
        <v>102</v>
      </c>
      <c r="B30" s="11"/>
      <c r="C30" s="15"/>
      <c r="D30" s="19">
        <v>35104</v>
      </c>
      <c r="E30" s="15"/>
      <c r="F30" s="19">
        <v>26698</v>
      </c>
      <c r="G30" s="15"/>
      <c r="H30" s="19">
        <v>33899</v>
      </c>
      <c r="I30" s="19"/>
      <c r="J30" s="19">
        <v>27462</v>
      </c>
    </row>
    <row r="31" spans="1:15" s="5" customFormat="1" ht="20.25" customHeight="1" thickBot="1" x14ac:dyDescent="0.35">
      <c r="A31" s="13" t="s">
        <v>44</v>
      </c>
      <c r="B31" s="11"/>
      <c r="C31" s="37"/>
      <c r="D31" s="42">
        <f>D29-D30</f>
        <v>134564</v>
      </c>
      <c r="E31" s="37"/>
      <c r="F31" s="42">
        <f>F29-F30</f>
        <v>101318</v>
      </c>
      <c r="G31" s="37"/>
      <c r="H31" s="42">
        <f>H29-H30</f>
        <v>136791</v>
      </c>
      <c r="I31" s="19"/>
      <c r="J31" s="42">
        <f>J29-J30</f>
        <v>109401</v>
      </c>
    </row>
    <row r="32" spans="1:15" s="5" customFormat="1" ht="11" customHeight="1" thickTop="1" x14ac:dyDescent="0.3">
      <c r="A32" s="13"/>
      <c r="B32" s="11"/>
      <c r="C32" s="37"/>
      <c r="D32" s="25"/>
      <c r="E32" s="37"/>
      <c r="F32" s="25"/>
      <c r="G32" s="37"/>
      <c r="H32" s="25"/>
      <c r="I32" s="19"/>
      <c r="J32" s="25"/>
    </row>
    <row r="33" spans="1:18" s="5" customFormat="1" ht="20.25" customHeight="1" x14ac:dyDescent="0.3">
      <c r="A33" s="43" t="s">
        <v>156</v>
      </c>
      <c r="B33" s="11"/>
      <c r="C33" s="37"/>
      <c r="D33" s="25"/>
      <c r="E33" s="37"/>
      <c r="F33" s="25"/>
      <c r="G33" s="37"/>
      <c r="H33" s="25"/>
      <c r="I33" s="19"/>
      <c r="J33" s="25"/>
    </row>
    <row r="34" spans="1:18" s="13" customFormat="1" ht="20.25" customHeight="1" x14ac:dyDescent="0.3">
      <c r="A34" s="44" t="s">
        <v>133</v>
      </c>
      <c r="B34" s="45"/>
      <c r="C34" s="19"/>
      <c r="D34" s="15">
        <v>132773</v>
      </c>
      <c r="E34" s="25"/>
      <c r="F34" s="15">
        <v>102184</v>
      </c>
      <c r="G34" s="15"/>
      <c r="H34" s="15">
        <v>136791</v>
      </c>
      <c r="I34" s="15"/>
      <c r="J34" s="15">
        <v>109401</v>
      </c>
    </row>
    <row r="35" spans="1:18" s="5" customFormat="1" ht="20.25" customHeight="1" x14ac:dyDescent="0.3">
      <c r="A35" s="44" t="s">
        <v>45</v>
      </c>
      <c r="B35" s="11"/>
      <c r="C35" s="46"/>
      <c r="D35" s="15">
        <v>1791</v>
      </c>
      <c r="E35" s="25"/>
      <c r="F35" s="15">
        <v>-866</v>
      </c>
      <c r="G35" s="15"/>
      <c r="H35" s="129">
        <v>0</v>
      </c>
      <c r="I35" s="15"/>
      <c r="J35" s="129">
        <v>0</v>
      </c>
      <c r="M35" s="130"/>
    </row>
    <row r="36" spans="1:18" s="5" customFormat="1" ht="20.25" customHeight="1" thickBot="1" x14ac:dyDescent="0.35">
      <c r="A36" s="47"/>
      <c r="B36" s="11"/>
      <c r="C36" s="37"/>
      <c r="D36" s="42">
        <f>D31</f>
        <v>134564</v>
      </c>
      <c r="E36" s="37"/>
      <c r="F36" s="42">
        <f>F31</f>
        <v>101318</v>
      </c>
      <c r="G36" s="37"/>
      <c r="H36" s="42">
        <f>SUM(H34:H35)</f>
        <v>136791</v>
      </c>
      <c r="I36" s="19"/>
      <c r="J36" s="42">
        <f>SUM(J34:J35)</f>
        <v>109401</v>
      </c>
    </row>
    <row r="37" spans="1:18" s="5" customFormat="1" ht="11" customHeight="1" thickTop="1" x14ac:dyDescent="0.3">
      <c r="A37" s="36"/>
      <c r="B37" s="11"/>
      <c r="C37" s="37"/>
      <c r="D37" s="25"/>
      <c r="E37" s="37"/>
      <c r="F37" s="25"/>
      <c r="G37" s="37"/>
      <c r="H37" s="25"/>
      <c r="I37" s="19"/>
      <c r="J37" s="25"/>
    </row>
    <row r="38" spans="1:18" s="5" customFormat="1" ht="20.25" customHeight="1" x14ac:dyDescent="0.3">
      <c r="A38" s="43" t="s">
        <v>134</v>
      </c>
      <c r="B38" s="11"/>
      <c r="C38" s="37"/>
      <c r="D38" s="25"/>
      <c r="E38" s="37"/>
      <c r="F38" s="25"/>
      <c r="G38" s="37"/>
      <c r="H38" s="25"/>
      <c r="I38" s="19"/>
      <c r="J38" s="25"/>
    </row>
    <row r="39" spans="1:18" s="5" customFormat="1" ht="20.25" customHeight="1" thickBot="1" x14ac:dyDescent="0.35">
      <c r="A39" s="34" t="s">
        <v>46</v>
      </c>
      <c r="C39" s="48"/>
      <c r="D39" s="49">
        <v>0.44</v>
      </c>
      <c r="E39" s="48"/>
      <c r="F39" s="49">
        <v>0.34</v>
      </c>
      <c r="G39" s="48"/>
      <c r="H39" s="49">
        <v>0.45</v>
      </c>
      <c r="I39" s="48"/>
      <c r="J39" s="49">
        <v>0.36</v>
      </c>
    </row>
    <row r="40" spans="1:18" s="5" customFormat="1" ht="20.25" customHeight="1" thickTop="1" thickBot="1" x14ac:dyDescent="0.35">
      <c r="A40" s="34" t="s">
        <v>120</v>
      </c>
      <c r="B40" s="11"/>
      <c r="C40" s="48"/>
      <c r="D40" s="49">
        <v>0.44</v>
      </c>
      <c r="E40" s="48"/>
      <c r="F40" s="49">
        <v>0.34</v>
      </c>
      <c r="G40" s="48"/>
      <c r="H40" s="49">
        <v>0.45</v>
      </c>
      <c r="I40" s="48"/>
      <c r="J40" s="49">
        <v>0.36</v>
      </c>
    </row>
    <row r="41" spans="1:18" s="5" customFormat="1" ht="20.25" customHeight="1" thickTop="1" x14ac:dyDescent="0.3">
      <c r="A41" s="34"/>
      <c r="B41" s="11"/>
      <c r="C41" s="48"/>
      <c r="D41" s="207"/>
      <c r="E41" s="48"/>
      <c r="F41" s="207"/>
      <c r="G41" s="48"/>
      <c r="H41" s="50"/>
      <c r="I41" s="48"/>
      <c r="J41" s="50"/>
    </row>
    <row r="42" spans="1:18" s="30" customFormat="1" ht="20.25" customHeight="1" x14ac:dyDescent="0.35">
      <c r="A42" s="1" t="str">
        <f>A1</f>
        <v>Sappe Public Company Limited and its Subsidiaries</v>
      </c>
      <c r="C42" s="5"/>
      <c r="E42" s="5"/>
      <c r="G42" s="5"/>
      <c r="H42" s="5"/>
      <c r="J42" s="5"/>
    </row>
    <row r="43" spans="1:18" s="30" customFormat="1" ht="20.25" customHeight="1" x14ac:dyDescent="0.3">
      <c r="A43" s="31" t="s">
        <v>109</v>
      </c>
      <c r="C43" s="5"/>
      <c r="E43" s="5"/>
      <c r="G43" s="5"/>
      <c r="M43" s="358"/>
      <c r="N43" s="358"/>
      <c r="O43" s="360"/>
      <c r="P43" s="361"/>
      <c r="Q43" s="361"/>
      <c r="R43" s="361"/>
    </row>
    <row r="44" spans="1:18" s="30" customFormat="1" ht="20.25" customHeight="1" x14ac:dyDescent="0.3">
      <c r="A44" s="10"/>
      <c r="C44" s="5"/>
      <c r="E44" s="5"/>
      <c r="G44" s="5"/>
      <c r="M44" s="359"/>
      <c r="N44" s="359"/>
      <c r="O44" s="359"/>
      <c r="P44" s="359"/>
      <c r="Q44" s="359"/>
      <c r="R44" s="359"/>
    </row>
    <row r="45" spans="1:18" s="30" customFormat="1" ht="20.25" customHeight="1" x14ac:dyDescent="0.3">
      <c r="A45" s="10"/>
      <c r="D45" s="354" t="s">
        <v>87</v>
      </c>
      <c r="E45" s="354"/>
      <c r="F45" s="354"/>
      <c r="G45" s="13"/>
      <c r="H45" s="354" t="s">
        <v>89</v>
      </c>
      <c r="I45" s="354"/>
      <c r="J45" s="354"/>
      <c r="M45" s="12"/>
      <c r="N45" s="12"/>
      <c r="O45" s="12"/>
      <c r="P45" s="12"/>
      <c r="Q45" s="12"/>
      <c r="R45" s="12"/>
    </row>
    <row r="46" spans="1:18" s="30" customFormat="1" ht="20.25" customHeight="1" x14ac:dyDescent="0.3">
      <c r="A46" s="5"/>
      <c r="D46" s="355" t="s">
        <v>88</v>
      </c>
      <c r="E46" s="355"/>
      <c r="F46" s="355"/>
      <c r="G46" s="32"/>
      <c r="H46" s="355" t="s">
        <v>88</v>
      </c>
      <c r="I46" s="355"/>
      <c r="J46" s="355"/>
    </row>
    <row r="47" spans="1:18" s="30" customFormat="1" ht="21" customHeight="1" x14ac:dyDescent="0.3">
      <c r="A47" s="5"/>
      <c r="D47" s="358" t="s">
        <v>34</v>
      </c>
      <c r="E47" s="358"/>
      <c r="F47" s="358"/>
      <c r="G47" s="33"/>
      <c r="H47" s="358" t="s">
        <v>34</v>
      </c>
      <c r="I47" s="358"/>
      <c r="J47" s="358"/>
    </row>
    <row r="48" spans="1:18" s="30" customFormat="1" ht="20.25" customHeight="1" x14ac:dyDescent="0.3">
      <c r="A48" s="5"/>
      <c r="B48" s="11"/>
      <c r="C48" s="11"/>
      <c r="D48" s="359" t="s">
        <v>118</v>
      </c>
      <c r="E48" s="359"/>
      <c r="F48" s="359"/>
      <c r="G48" s="34"/>
      <c r="H48" s="359" t="s">
        <v>118</v>
      </c>
      <c r="I48" s="359"/>
      <c r="J48" s="359"/>
    </row>
    <row r="49" spans="1:11" s="30" customFormat="1" ht="20.25" customHeight="1" x14ac:dyDescent="0.3">
      <c r="A49" s="5"/>
      <c r="B49" s="11"/>
      <c r="C49" s="12"/>
      <c r="D49" s="9">
        <v>2020</v>
      </c>
      <c r="E49" s="12"/>
      <c r="F49" s="9">
        <v>2019</v>
      </c>
      <c r="G49" s="9"/>
      <c r="H49" s="9">
        <v>2020</v>
      </c>
      <c r="I49" s="12"/>
      <c r="J49" s="9">
        <v>2019</v>
      </c>
    </row>
    <row r="50" spans="1:11" s="30" customFormat="1" ht="20.25" customHeight="1" x14ac:dyDescent="0.3">
      <c r="A50" s="30" t="s">
        <v>47</v>
      </c>
      <c r="D50" s="357" t="s">
        <v>4</v>
      </c>
      <c r="E50" s="357"/>
      <c r="F50" s="357"/>
      <c r="G50" s="357"/>
      <c r="H50" s="357"/>
      <c r="I50" s="357"/>
      <c r="J50" s="357"/>
    </row>
    <row r="51" spans="1:11" s="30" customFormat="1" ht="20.25" customHeight="1" x14ac:dyDescent="0.3">
      <c r="C51" s="11"/>
      <c r="E51" s="207"/>
      <c r="G51" s="207"/>
      <c r="H51" s="207"/>
      <c r="I51" s="207"/>
      <c r="J51" s="207"/>
    </row>
    <row r="52" spans="1:11" s="30" customFormat="1" ht="20.25" customHeight="1" x14ac:dyDescent="0.3">
      <c r="A52" s="47" t="s">
        <v>44</v>
      </c>
      <c r="B52" s="5"/>
      <c r="C52" s="17"/>
      <c r="D52" s="131">
        <f>D36</f>
        <v>134564</v>
      </c>
      <c r="E52" s="132"/>
      <c r="F52" s="131">
        <f>F36</f>
        <v>101318</v>
      </c>
      <c r="G52" s="133"/>
      <c r="H52" s="131">
        <f>H36</f>
        <v>136791</v>
      </c>
      <c r="I52" s="133"/>
      <c r="J52" s="131">
        <f>J36</f>
        <v>109401</v>
      </c>
      <c r="K52" s="134"/>
    </row>
    <row r="53" spans="1:11" s="30" customFormat="1" ht="20.25" customHeight="1" x14ac:dyDescent="0.3">
      <c r="A53" s="47"/>
      <c r="B53" s="5"/>
      <c r="C53" s="17"/>
      <c r="D53" s="18"/>
      <c r="E53" s="17"/>
      <c r="F53" s="18"/>
      <c r="G53" s="17"/>
      <c r="H53" s="18"/>
      <c r="I53" s="17"/>
      <c r="J53" s="18"/>
      <c r="K53" s="134"/>
    </row>
    <row r="54" spans="1:11" s="30" customFormat="1" ht="19.5" customHeight="1" x14ac:dyDescent="0.3">
      <c r="A54" s="47" t="s">
        <v>48</v>
      </c>
      <c r="B54" s="5"/>
      <c r="C54" s="19"/>
      <c r="D54" s="15"/>
      <c r="E54" s="19"/>
      <c r="F54" s="15"/>
      <c r="G54" s="19"/>
      <c r="H54" s="15"/>
      <c r="I54" s="19"/>
      <c r="J54" s="15"/>
      <c r="K54" s="134"/>
    </row>
    <row r="55" spans="1:11" s="30" customFormat="1" ht="19.5" customHeight="1" x14ac:dyDescent="0.3">
      <c r="A55" s="51" t="s">
        <v>168</v>
      </c>
      <c r="B55" s="5"/>
      <c r="C55" s="19"/>
      <c r="D55" s="15"/>
      <c r="E55" s="19"/>
      <c r="F55" s="15"/>
      <c r="G55" s="19"/>
      <c r="H55" s="15"/>
      <c r="I55" s="19"/>
      <c r="J55" s="15"/>
      <c r="K55" s="134"/>
    </row>
    <row r="56" spans="1:11" s="30" customFormat="1" ht="19.5" customHeight="1" x14ac:dyDescent="0.3">
      <c r="A56" s="51" t="s">
        <v>136</v>
      </c>
      <c r="B56" s="5"/>
      <c r="C56" s="19"/>
      <c r="D56" s="15"/>
      <c r="E56" s="19"/>
      <c r="F56" s="15"/>
      <c r="G56" s="19"/>
      <c r="H56" s="15"/>
      <c r="I56" s="19"/>
      <c r="J56" s="15"/>
      <c r="K56" s="134"/>
    </row>
    <row r="57" spans="1:11" s="30" customFormat="1" ht="19.5" customHeight="1" x14ac:dyDescent="0.3">
      <c r="A57" s="306" t="s">
        <v>221</v>
      </c>
      <c r="B57" s="5"/>
      <c r="C57" s="19"/>
      <c r="D57" s="15"/>
      <c r="E57" s="19"/>
      <c r="F57" s="15"/>
      <c r="G57" s="19"/>
      <c r="H57" s="15"/>
      <c r="I57" s="19"/>
      <c r="J57" s="15"/>
      <c r="K57" s="134"/>
    </row>
    <row r="58" spans="1:11" s="30" customFormat="1" ht="19.5" customHeight="1" x14ac:dyDescent="0.3">
      <c r="A58" s="307" t="s">
        <v>222</v>
      </c>
      <c r="B58" s="5"/>
      <c r="C58" s="19"/>
      <c r="D58" s="53">
        <v>-3200</v>
      </c>
      <c r="E58" s="15"/>
      <c r="F58" s="53">
        <v>2093</v>
      </c>
      <c r="G58" s="136"/>
      <c r="H58" s="137">
        <v>0</v>
      </c>
      <c r="I58" s="136"/>
      <c r="J58" s="137">
        <v>0</v>
      </c>
      <c r="K58" s="134"/>
    </row>
    <row r="59" spans="1:11" s="30" customFormat="1" ht="19.5" customHeight="1" x14ac:dyDescent="0.3">
      <c r="A59" s="47"/>
      <c r="B59" s="5"/>
      <c r="C59" s="19"/>
      <c r="D59" s="15"/>
      <c r="E59" s="19"/>
      <c r="F59" s="15"/>
      <c r="G59" s="19"/>
      <c r="H59" s="15"/>
      <c r="I59" s="19"/>
      <c r="J59" s="15"/>
      <c r="K59" s="134"/>
    </row>
    <row r="60" spans="1:11" s="30" customFormat="1" ht="20.25" customHeight="1" x14ac:dyDescent="0.3">
      <c r="A60" s="43" t="s">
        <v>48</v>
      </c>
      <c r="B60" s="5"/>
      <c r="C60" s="25"/>
      <c r="D60" s="54"/>
      <c r="E60" s="25"/>
      <c r="F60" s="54"/>
      <c r="G60" s="25"/>
      <c r="H60" s="54"/>
      <c r="I60" s="25"/>
      <c r="J60" s="54"/>
      <c r="K60" s="134"/>
    </row>
    <row r="61" spans="1:11" s="30" customFormat="1" ht="20.25" customHeight="1" x14ac:dyDescent="0.3">
      <c r="A61" s="43" t="s">
        <v>99</v>
      </c>
      <c r="B61" s="5"/>
      <c r="C61" s="37"/>
      <c r="D61" s="328">
        <f>SUM(D58)</f>
        <v>-3200</v>
      </c>
      <c r="E61" s="37"/>
      <c r="F61" s="179">
        <f>SUM(F58)</f>
        <v>2093</v>
      </c>
      <c r="G61" s="37"/>
      <c r="H61" s="179">
        <f>SUM(H58)</f>
        <v>0</v>
      </c>
      <c r="I61" s="17"/>
      <c r="J61" s="179">
        <f>SUM(J58)</f>
        <v>0</v>
      </c>
      <c r="K61" s="134"/>
    </row>
    <row r="62" spans="1:11" s="30" customFormat="1" ht="20.25" customHeight="1" thickBot="1" x14ac:dyDescent="0.35">
      <c r="A62" s="43" t="s">
        <v>49</v>
      </c>
      <c r="B62" s="5"/>
      <c r="C62" s="55"/>
      <c r="D62" s="191">
        <f>D52+D61</f>
        <v>131364</v>
      </c>
      <c r="E62" s="55"/>
      <c r="F62" s="191">
        <f>F52+F61</f>
        <v>103411</v>
      </c>
      <c r="G62" s="55"/>
      <c r="H62" s="191">
        <f>H52+H61</f>
        <v>136791</v>
      </c>
      <c r="I62" s="55"/>
      <c r="J62" s="191">
        <f>J52+J61</f>
        <v>109401</v>
      </c>
      <c r="K62" s="134"/>
    </row>
    <row r="63" spans="1:11" s="30" customFormat="1" ht="14.5" thickTop="1" x14ac:dyDescent="0.3">
      <c r="A63" s="43"/>
      <c r="B63" s="5"/>
      <c r="C63" s="55"/>
      <c r="K63" s="134"/>
    </row>
    <row r="64" spans="1:11" s="30" customFormat="1" ht="14" x14ac:dyDescent="0.3">
      <c r="A64" s="43" t="s">
        <v>189</v>
      </c>
      <c r="B64" s="5"/>
      <c r="C64" s="55"/>
      <c r="D64" s="55"/>
      <c r="E64" s="55"/>
      <c r="F64" s="55"/>
      <c r="G64" s="55"/>
      <c r="H64" s="55"/>
      <c r="I64" s="55"/>
      <c r="J64" s="55"/>
      <c r="K64" s="134"/>
    </row>
    <row r="65" spans="1:11" s="57" customFormat="1" ht="20.25" customHeight="1" x14ac:dyDescent="0.3">
      <c r="A65" s="43" t="s">
        <v>117</v>
      </c>
      <c r="B65" s="13"/>
      <c r="C65" s="19"/>
      <c r="K65" s="139"/>
    </row>
    <row r="66" spans="1:11" s="30" customFormat="1" ht="20.25" customHeight="1" x14ac:dyDescent="0.3">
      <c r="A66" s="34" t="s">
        <v>133</v>
      </c>
      <c r="B66" s="5"/>
      <c r="C66" s="25"/>
      <c r="D66" s="15">
        <v>129906</v>
      </c>
      <c r="E66" s="19"/>
      <c r="F66" s="15">
        <v>104066</v>
      </c>
      <c r="G66" s="19"/>
      <c r="H66" s="15">
        <v>136791</v>
      </c>
      <c r="I66" s="15"/>
      <c r="J66" s="15">
        <v>109401</v>
      </c>
      <c r="K66" s="134"/>
    </row>
    <row r="67" spans="1:11" s="30" customFormat="1" ht="20.25" customHeight="1" x14ac:dyDescent="0.3">
      <c r="A67" s="34" t="s">
        <v>45</v>
      </c>
      <c r="B67" s="5"/>
      <c r="C67" s="37"/>
      <c r="D67" s="88">
        <v>1458</v>
      </c>
      <c r="E67" s="25"/>
      <c r="F67" s="88">
        <v>-655</v>
      </c>
      <c r="G67" s="25"/>
      <c r="H67" s="137">
        <v>0</v>
      </c>
      <c r="I67" s="25"/>
      <c r="J67" s="137">
        <v>0</v>
      </c>
      <c r="K67" s="134"/>
    </row>
    <row r="68" spans="1:11" s="30" customFormat="1" ht="20.25" customHeight="1" thickBot="1" x14ac:dyDescent="0.35">
      <c r="A68" s="43"/>
      <c r="C68" s="37"/>
      <c r="D68" s="176">
        <f>D62</f>
        <v>131364</v>
      </c>
      <c r="E68" s="37"/>
      <c r="F68" s="176">
        <f>F62</f>
        <v>103411</v>
      </c>
      <c r="G68" s="37"/>
      <c r="H68" s="176">
        <f>SUM(H66:H67)</f>
        <v>136791</v>
      </c>
      <c r="I68" s="25">
        <f>SUM(I66:I67)</f>
        <v>0</v>
      </c>
      <c r="J68" s="176">
        <f>SUM(J66:J67)</f>
        <v>109401</v>
      </c>
      <c r="K68" s="134"/>
    </row>
    <row r="69" spans="1:11" s="30" customFormat="1" ht="20.25" customHeight="1" thickTop="1" x14ac:dyDescent="0.3">
      <c r="A69" s="43"/>
      <c r="C69" s="37"/>
      <c r="D69" s="25"/>
      <c r="E69" s="37"/>
      <c r="F69" s="25"/>
      <c r="G69" s="37"/>
      <c r="H69" s="25"/>
      <c r="I69" s="25"/>
      <c r="J69" s="25"/>
      <c r="K69" s="134"/>
    </row>
    <row r="70" spans="1:11" s="30" customFormat="1" ht="19.5" customHeight="1" x14ac:dyDescent="0.35">
      <c r="A70" s="1" t="s">
        <v>0</v>
      </c>
      <c r="C70" s="5"/>
      <c r="E70" s="5"/>
      <c r="G70" s="5"/>
      <c r="H70" s="5"/>
      <c r="J70" s="5"/>
      <c r="K70" s="134"/>
    </row>
    <row r="71" spans="1:11" ht="20.25" customHeight="1" x14ac:dyDescent="0.3">
      <c r="A71" s="31" t="s">
        <v>33</v>
      </c>
      <c r="B71" s="30"/>
      <c r="D71" s="30"/>
      <c r="F71" s="30"/>
      <c r="H71" s="30"/>
      <c r="I71" s="30"/>
      <c r="J71" s="30"/>
      <c r="K71" s="140"/>
    </row>
    <row r="72" spans="1:11" ht="7.5" customHeight="1" x14ac:dyDescent="0.3">
      <c r="A72" s="3"/>
      <c r="B72" s="30"/>
      <c r="D72" s="30"/>
      <c r="F72" s="30"/>
      <c r="H72" s="30"/>
      <c r="I72" s="30"/>
      <c r="J72" s="30"/>
    </row>
    <row r="73" spans="1:11" ht="20" customHeight="1" x14ac:dyDescent="0.3">
      <c r="A73" s="10"/>
      <c r="B73" s="30"/>
      <c r="C73" s="13"/>
      <c r="D73" s="354" t="s">
        <v>87</v>
      </c>
      <c r="E73" s="354"/>
      <c r="F73" s="354"/>
      <c r="G73" s="13"/>
      <c r="H73" s="354" t="s">
        <v>89</v>
      </c>
      <c r="I73" s="354"/>
      <c r="J73" s="354"/>
    </row>
    <row r="74" spans="1:11" ht="20" customHeight="1" x14ac:dyDescent="0.3">
      <c r="A74" s="5"/>
      <c r="B74" s="30"/>
      <c r="C74" s="32"/>
      <c r="D74" s="355" t="s">
        <v>88</v>
      </c>
      <c r="E74" s="355"/>
      <c r="F74" s="355"/>
      <c r="G74" s="32"/>
      <c r="H74" s="355" t="s">
        <v>88</v>
      </c>
      <c r="I74" s="355"/>
      <c r="J74" s="355"/>
    </row>
    <row r="75" spans="1:11" ht="20" customHeight="1" x14ac:dyDescent="0.3">
      <c r="A75" s="5"/>
      <c r="B75" s="30"/>
      <c r="C75" s="33"/>
      <c r="D75" s="358" t="s">
        <v>121</v>
      </c>
      <c r="E75" s="358"/>
      <c r="F75" s="358"/>
      <c r="G75" s="33"/>
      <c r="H75" s="358" t="s">
        <v>121</v>
      </c>
      <c r="I75" s="358"/>
      <c r="J75" s="358"/>
    </row>
    <row r="76" spans="1:11" ht="20.25" customHeight="1" x14ac:dyDescent="0.3">
      <c r="A76" s="5"/>
      <c r="B76" s="11"/>
      <c r="C76" s="11"/>
      <c r="D76" s="359" t="s">
        <v>118</v>
      </c>
      <c r="E76" s="359"/>
      <c r="F76" s="359"/>
      <c r="G76" s="34"/>
      <c r="H76" s="359" t="s">
        <v>118</v>
      </c>
      <c r="I76" s="359"/>
      <c r="J76" s="359"/>
    </row>
    <row r="77" spans="1:11" ht="20.25" customHeight="1" x14ac:dyDescent="0.3">
      <c r="A77" s="5"/>
      <c r="B77" s="11" t="s">
        <v>3</v>
      </c>
      <c r="C77" s="12"/>
      <c r="D77" s="9">
        <v>2020</v>
      </c>
      <c r="E77" s="12"/>
      <c r="F77" s="9">
        <v>2019</v>
      </c>
      <c r="G77" s="9"/>
      <c r="H77" s="9">
        <v>2020</v>
      </c>
      <c r="I77" s="12"/>
      <c r="J77" s="9">
        <v>2019</v>
      </c>
    </row>
    <row r="78" spans="1:11" ht="20.25" customHeight="1" x14ac:dyDescent="0.3">
      <c r="A78" s="30"/>
      <c r="B78" s="30"/>
      <c r="C78" s="30">
        <v>1034</v>
      </c>
      <c r="D78" s="357" t="s">
        <v>4</v>
      </c>
      <c r="E78" s="357"/>
      <c r="F78" s="357"/>
      <c r="G78" s="357"/>
      <c r="H78" s="357"/>
      <c r="I78" s="357"/>
      <c r="J78" s="357"/>
    </row>
    <row r="79" spans="1:11" ht="20" customHeight="1" x14ac:dyDescent="0.3">
      <c r="A79" s="14" t="s">
        <v>131</v>
      </c>
      <c r="B79" s="11"/>
      <c r="C79" s="35"/>
      <c r="D79" s="35"/>
      <c r="E79" s="35"/>
      <c r="F79" s="35"/>
      <c r="G79" s="35"/>
      <c r="H79" s="35"/>
      <c r="I79" s="35"/>
      <c r="J79" s="35"/>
    </row>
    <row r="80" spans="1:11" ht="20.25" customHeight="1" x14ac:dyDescent="0.3">
      <c r="A80" s="5" t="s">
        <v>35</v>
      </c>
      <c r="B80" s="237" t="s">
        <v>220</v>
      </c>
      <c r="C80" s="15"/>
      <c r="D80" s="19">
        <v>2474825</v>
      </c>
      <c r="E80" s="15"/>
      <c r="F80" s="19">
        <v>2511071</v>
      </c>
      <c r="G80" s="141"/>
      <c r="H80" s="142">
        <v>2238585</v>
      </c>
      <c r="I80" s="141"/>
      <c r="J80" s="142">
        <v>2324365</v>
      </c>
    </row>
    <row r="81" spans="1:10" ht="20.25" customHeight="1" x14ac:dyDescent="0.3">
      <c r="A81" s="5" t="s">
        <v>36</v>
      </c>
      <c r="B81" s="11">
        <v>5</v>
      </c>
      <c r="C81" s="15">
        <v>-4455</v>
      </c>
      <c r="D81" s="19">
        <v>38934</v>
      </c>
      <c r="E81" s="15"/>
      <c r="F81" s="19">
        <v>43821</v>
      </c>
      <c r="G81" s="141"/>
      <c r="H81" s="142">
        <v>36794</v>
      </c>
      <c r="I81" s="141"/>
      <c r="J81" s="142">
        <v>40294</v>
      </c>
    </row>
    <row r="82" spans="1:10" ht="20.25" customHeight="1" x14ac:dyDescent="0.3">
      <c r="A82" s="5" t="s">
        <v>167</v>
      </c>
      <c r="B82" s="207">
        <v>4</v>
      </c>
      <c r="C82" s="15"/>
      <c r="D82" s="22">
        <v>0</v>
      </c>
      <c r="E82" s="15"/>
      <c r="F82" s="19">
        <v>10082</v>
      </c>
      <c r="G82" s="246"/>
      <c r="H82" s="22">
        <v>0</v>
      </c>
      <c r="I82" s="246"/>
      <c r="J82" s="22">
        <v>0</v>
      </c>
    </row>
    <row r="83" spans="1:10" ht="20.25" customHeight="1" x14ac:dyDescent="0.3">
      <c r="A83" s="5" t="s">
        <v>37</v>
      </c>
      <c r="B83" s="11"/>
      <c r="C83" s="15"/>
      <c r="D83" s="22">
        <v>0</v>
      </c>
      <c r="E83" s="15"/>
      <c r="F83" s="19">
        <v>2258</v>
      </c>
      <c r="G83" s="141"/>
      <c r="H83" s="22">
        <v>0</v>
      </c>
      <c r="I83" s="141"/>
      <c r="J83" s="142">
        <v>7210</v>
      </c>
    </row>
    <row r="84" spans="1:10" ht="20.25" customHeight="1" x14ac:dyDescent="0.3">
      <c r="A84" s="36" t="s">
        <v>153</v>
      </c>
      <c r="B84" s="5"/>
      <c r="C84" s="37">
        <v>0</v>
      </c>
      <c r="D84" s="38">
        <f>SUM(D80:D83)</f>
        <v>2513759</v>
      </c>
      <c r="E84" s="37">
        <v>0</v>
      </c>
      <c r="F84" s="38">
        <f>SUM(F80:F83)</f>
        <v>2567232</v>
      </c>
      <c r="G84" s="37">
        <v>0</v>
      </c>
      <c r="H84" s="38">
        <f>SUM(H80:H83)</f>
        <v>2275379</v>
      </c>
      <c r="I84" s="25"/>
      <c r="J84" s="38">
        <f>SUM(J80:J83)</f>
        <v>2371869</v>
      </c>
    </row>
    <row r="85" spans="1:10" ht="9" customHeight="1" x14ac:dyDescent="0.3">
      <c r="A85" s="36"/>
      <c r="B85" s="5"/>
      <c r="C85" s="37"/>
      <c r="D85" s="5"/>
      <c r="E85" s="37"/>
      <c r="F85" s="5"/>
      <c r="G85" s="37"/>
      <c r="H85" s="25"/>
      <c r="I85" s="19"/>
      <c r="J85" s="25"/>
    </row>
    <row r="86" spans="1:10" ht="20.25" customHeight="1" x14ac:dyDescent="0.3">
      <c r="A86" s="39" t="s">
        <v>38</v>
      </c>
      <c r="B86" s="5"/>
      <c r="C86" s="37"/>
      <c r="D86" s="5"/>
      <c r="E86" s="37"/>
      <c r="F86" s="5"/>
      <c r="G86" s="37"/>
      <c r="H86" s="25"/>
      <c r="I86" s="19"/>
      <c r="J86" s="25"/>
    </row>
    <row r="87" spans="1:10" ht="20.25" customHeight="1" x14ac:dyDescent="0.3">
      <c r="A87" s="40" t="s">
        <v>39</v>
      </c>
      <c r="B87" s="11"/>
      <c r="C87" s="37"/>
      <c r="D87" s="142">
        <v>1564674</v>
      </c>
      <c r="E87" s="37"/>
      <c r="F87" s="142">
        <v>1551325</v>
      </c>
      <c r="G87" s="141"/>
      <c r="H87" s="142">
        <v>1370853</v>
      </c>
      <c r="I87" s="141"/>
      <c r="J87" s="142">
        <v>1403172</v>
      </c>
    </row>
    <row r="88" spans="1:10" ht="20.25" customHeight="1" x14ac:dyDescent="0.3">
      <c r="A88" s="24" t="s">
        <v>132</v>
      </c>
      <c r="B88" s="11">
        <v>5</v>
      </c>
      <c r="C88" s="20"/>
      <c r="D88" s="142">
        <v>324448</v>
      </c>
      <c r="E88" s="20"/>
      <c r="F88" s="142">
        <v>343290</v>
      </c>
      <c r="G88" s="141"/>
      <c r="H88" s="142">
        <v>303101</v>
      </c>
      <c r="I88" s="141"/>
      <c r="J88" s="142">
        <v>318704</v>
      </c>
    </row>
    <row r="89" spans="1:10" ht="20.25" customHeight="1" x14ac:dyDescent="0.3">
      <c r="A89" s="24" t="s">
        <v>40</v>
      </c>
      <c r="B89" s="11">
        <v>5</v>
      </c>
      <c r="C89" s="23"/>
      <c r="D89" s="142">
        <v>222787</v>
      </c>
      <c r="E89" s="23"/>
      <c r="F89" s="142">
        <v>213789</v>
      </c>
      <c r="G89" s="141"/>
      <c r="H89" s="142">
        <v>203705</v>
      </c>
      <c r="I89" s="141"/>
      <c r="J89" s="142">
        <v>194588</v>
      </c>
    </row>
    <row r="90" spans="1:10" ht="20.25" customHeight="1" x14ac:dyDescent="0.3">
      <c r="A90" s="5" t="s">
        <v>259</v>
      </c>
      <c r="B90" s="296"/>
      <c r="C90" s="23"/>
      <c r="D90" s="142">
        <v>12563</v>
      </c>
      <c r="E90" s="23"/>
      <c r="F90" s="22">
        <v>0</v>
      </c>
      <c r="G90" s="141"/>
      <c r="H90" s="142">
        <v>16837</v>
      </c>
      <c r="I90" s="141"/>
      <c r="J90" s="22">
        <v>0</v>
      </c>
    </row>
    <row r="91" spans="1:10" ht="20.25" customHeight="1" x14ac:dyDescent="0.3">
      <c r="A91" s="13" t="s">
        <v>42</v>
      </c>
      <c r="B91" s="11"/>
      <c r="C91" s="25"/>
      <c r="D91" s="38">
        <f>SUM(D87:D90)</f>
        <v>2124472</v>
      </c>
      <c r="E91" s="25"/>
      <c r="F91" s="38">
        <f>SUM(F87:F90)</f>
        <v>2108404</v>
      </c>
      <c r="G91" s="25"/>
      <c r="H91" s="38">
        <f>SUM(H87:H90)</f>
        <v>1894496</v>
      </c>
      <c r="I91" s="25">
        <f>SUM(I87:I89)</f>
        <v>0</v>
      </c>
      <c r="J91" s="38">
        <f>SUM(J87:J90)</f>
        <v>1916464</v>
      </c>
    </row>
    <row r="92" spans="1:10" ht="11" customHeight="1" x14ac:dyDescent="0.3">
      <c r="A92" s="5"/>
      <c r="B92" s="11"/>
      <c r="C92" s="25"/>
      <c r="D92" s="11"/>
      <c r="E92" s="25"/>
      <c r="F92" s="249"/>
      <c r="G92" s="25"/>
      <c r="H92" s="19"/>
      <c r="I92" s="15"/>
      <c r="J92" s="19"/>
    </row>
    <row r="93" spans="1:10" ht="20.25" customHeight="1" x14ac:dyDescent="0.3">
      <c r="A93" s="82" t="s">
        <v>214</v>
      </c>
      <c r="B93" s="237"/>
      <c r="C93" s="23"/>
      <c r="D93" s="133">
        <f>D84-D91</f>
        <v>389287</v>
      </c>
      <c r="E93" s="23"/>
      <c r="F93" s="133">
        <f>F84-F91</f>
        <v>458828</v>
      </c>
      <c r="G93" s="141"/>
      <c r="H93" s="133">
        <f>H84-H91</f>
        <v>380883</v>
      </c>
      <c r="I93" s="141"/>
      <c r="J93" s="133">
        <f>J84-J91</f>
        <v>455405</v>
      </c>
    </row>
    <row r="94" spans="1:10" ht="20.25" customHeight="1" x14ac:dyDescent="0.3">
      <c r="A94" s="24" t="s">
        <v>41</v>
      </c>
      <c r="B94" s="237">
        <v>5</v>
      </c>
      <c r="C94" s="23"/>
      <c r="D94" s="142">
        <v>-2443</v>
      </c>
      <c r="E94" s="23"/>
      <c r="F94" s="142">
        <v>-875</v>
      </c>
      <c r="G94" s="141"/>
      <c r="H94" s="142">
        <v>-1598</v>
      </c>
      <c r="I94" s="141"/>
      <c r="J94" s="308">
        <v>0</v>
      </c>
    </row>
    <row r="95" spans="1:10" ht="20.25" customHeight="1" x14ac:dyDescent="0.3">
      <c r="A95" s="259" t="s">
        <v>215</v>
      </c>
      <c r="B95" s="237"/>
      <c r="C95" s="23"/>
      <c r="D95" s="142"/>
      <c r="E95" s="23"/>
      <c r="F95" s="142"/>
      <c r="G95" s="141"/>
      <c r="H95" s="142"/>
      <c r="I95" s="141"/>
      <c r="J95" s="142"/>
    </row>
    <row r="96" spans="1:10" ht="20.25" customHeight="1" x14ac:dyDescent="0.3">
      <c r="A96" s="259" t="s">
        <v>216</v>
      </c>
      <c r="B96" s="237">
        <v>14</v>
      </c>
      <c r="C96" s="23"/>
      <c r="D96" s="142">
        <v>4118</v>
      </c>
      <c r="E96" s="23"/>
      <c r="F96" s="297">
        <v>0</v>
      </c>
      <c r="G96" s="141"/>
      <c r="H96" s="142">
        <v>3235</v>
      </c>
      <c r="I96" s="141"/>
      <c r="J96" s="297">
        <v>0</v>
      </c>
    </row>
    <row r="97" spans="1:15" ht="20.25" customHeight="1" x14ac:dyDescent="0.3">
      <c r="A97" s="259" t="s">
        <v>217</v>
      </c>
      <c r="B97" s="237"/>
      <c r="C97" s="23"/>
      <c r="D97" s="142"/>
      <c r="E97" s="23"/>
      <c r="F97" s="142"/>
      <c r="G97" s="141"/>
      <c r="H97" s="142"/>
      <c r="I97" s="141"/>
      <c r="J97" s="142"/>
    </row>
    <row r="98" spans="1:15" s="5" customFormat="1" ht="20" customHeight="1" x14ac:dyDescent="0.3">
      <c r="A98" s="259" t="s">
        <v>218</v>
      </c>
      <c r="B98" s="237" t="s">
        <v>219</v>
      </c>
      <c r="C98" s="25"/>
      <c r="D98" s="28">
        <v>-15458</v>
      </c>
      <c r="E98" s="25"/>
      <c r="F98" s="28">
        <v>-13698</v>
      </c>
      <c r="G98" s="23"/>
      <c r="H98" s="29">
        <v>0</v>
      </c>
      <c r="I98" s="23"/>
      <c r="J98" s="29">
        <v>0</v>
      </c>
      <c r="L98" s="30"/>
      <c r="M98" s="30"/>
      <c r="N98" s="30"/>
      <c r="O98" s="30"/>
    </row>
    <row r="99" spans="1:15" ht="20.25" customHeight="1" x14ac:dyDescent="0.3">
      <c r="A99" s="41" t="s">
        <v>43</v>
      </c>
      <c r="B99" s="11"/>
      <c r="C99" s="37"/>
      <c r="D99" s="25">
        <f>SUM(D93:D98)</f>
        <v>375504</v>
      </c>
      <c r="E99" s="37"/>
      <c r="F99" s="25">
        <f>SUM(F93:F98)</f>
        <v>444255</v>
      </c>
      <c r="G99" s="37"/>
      <c r="H99" s="25">
        <f>SUM(H93:H98)</f>
        <v>382520</v>
      </c>
      <c r="I99" s="25"/>
      <c r="J99" s="25">
        <f>SUM(J93:J98)</f>
        <v>455405</v>
      </c>
    </row>
    <row r="100" spans="1:15" ht="20.25" customHeight="1" x14ac:dyDescent="0.3">
      <c r="A100" s="5" t="s">
        <v>102</v>
      </c>
      <c r="B100" s="11"/>
      <c r="C100" s="15"/>
      <c r="D100" s="19">
        <v>76290</v>
      </c>
      <c r="E100" s="15"/>
      <c r="F100" s="19">
        <v>91410</v>
      </c>
      <c r="G100" s="141"/>
      <c r="H100" s="109">
        <v>75225</v>
      </c>
      <c r="I100" s="141"/>
      <c r="J100" s="109">
        <v>90967</v>
      </c>
    </row>
    <row r="101" spans="1:15" ht="20.25" customHeight="1" thickBot="1" x14ac:dyDescent="0.35">
      <c r="A101" s="13" t="s">
        <v>44</v>
      </c>
      <c r="B101" s="11"/>
      <c r="C101" s="37"/>
      <c r="D101" s="42">
        <f>D99-D100</f>
        <v>299214</v>
      </c>
      <c r="E101" s="37"/>
      <c r="F101" s="42">
        <f>F99-F100</f>
        <v>352845</v>
      </c>
      <c r="G101" s="37"/>
      <c r="H101" s="42">
        <f>H99-H100</f>
        <v>307295</v>
      </c>
      <c r="I101" s="19"/>
      <c r="J101" s="42">
        <f>J99-J100</f>
        <v>364438</v>
      </c>
    </row>
    <row r="102" spans="1:15" ht="11.5" customHeight="1" thickTop="1" x14ac:dyDescent="0.3">
      <c r="A102" s="13"/>
      <c r="B102" s="11"/>
      <c r="C102" s="37"/>
      <c r="D102" s="25"/>
      <c r="E102" s="37"/>
      <c r="F102" s="25"/>
      <c r="G102" s="37"/>
      <c r="H102" s="25"/>
      <c r="I102" s="19"/>
      <c r="J102" s="25"/>
    </row>
    <row r="103" spans="1:15" ht="20.25" customHeight="1" x14ac:dyDescent="0.3">
      <c r="A103" s="43" t="s">
        <v>156</v>
      </c>
      <c r="B103" s="11"/>
      <c r="C103" s="37"/>
      <c r="D103" s="25"/>
      <c r="E103" s="37"/>
      <c r="F103" s="25"/>
      <c r="G103" s="37"/>
      <c r="H103" s="25"/>
      <c r="I103" s="19"/>
      <c r="J103" s="25"/>
    </row>
    <row r="104" spans="1:15" ht="20.25" customHeight="1" x14ac:dyDescent="0.3">
      <c r="A104" s="44" t="s">
        <v>119</v>
      </c>
      <c r="B104" s="45"/>
      <c r="C104" s="19"/>
      <c r="D104" s="23">
        <v>297537</v>
      </c>
      <c r="E104" s="23"/>
      <c r="F104" s="23">
        <v>353146</v>
      </c>
      <c r="G104" s="23"/>
      <c r="H104" s="23">
        <v>307295</v>
      </c>
      <c r="I104" s="19"/>
      <c r="J104" s="23">
        <v>364438</v>
      </c>
    </row>
    <row r="105" spans="1:15" ht="20.25" customHeight="1" x14ac:dyDescent="0.3">
      <c r="A105" s="44" t="s">
        <v>45</v>
      </c>
      <c r="B105" s="11"/>
      <c r="C105" s="46"/>
      <c r="D105" s="23">
        <v>1677</v>
      </c>
      <c r="E105" s="25"/>
      <c r="F105" s="23">
        <v>-301</v>
      </c>
      <c r="G105" s="25"/>
      <c r="H105" s="137">
        <v>0</v>
      </c>
      <c r="I105" s="19"/>
      <c r="J105" s="137">
        <v>0</v>
      </c>
    </row>
    <row r="106" spans="1:15" ht="20.25" customHeight="1" thickBot="1" x14ac:dyDescent="0.35">
      <c r="A106" s="47"/>
      <c r="B106" s="11"/>
      <c r="C106" s="37"/>
      <c r="D106" s="42">
        <f>D101</f>
        <v>299214</v>
      </c>
      <c r="E106" s="37"/>
      <c r="F106" s="42">
        <f>F101</f>
        <v>352845</v>
      </c>
      <c r="G106" s="37"/>
      <c r="H106" s="42">
        <f>H101</f>
        <v>307295</v>
      </c>
      <c r="I106" s="19"/>
      <c r="J106" s="42">
        <f>J101</f>
        <v>364438</v>
      </c>
    </row>
    <row r="107" spans="1:15" ht="11" customHeight="1" thickTop="1" x14ac:dyDescent="0.3">
      <c r="A107" s="36"/>
      <c r="B107" s="11"/>
      <c r="C107" s="37"/>
      <c r="D107" s="25"/>
      <c r="E107" s="37"/>
      <c r="F107" s="25"/>
      <c r="G107" s="37"/>
      <c r="H107" s="25"/>
      <c r="I107" s="19"/>
      <c r="J107" s="25"/>
      <c r="N107" s="143"/>
    </row>
    <row r="108" spans="1:15" ht="20.25" customHeight="1" x14ac:dyDescent="0.3">
      <c r="A108" s="43" t="s">
        <v>151</v>
      </c>
      <c r="B108" s="11"/>
      <c r="C108" s="37"/>
      <c r="D108" s="25"/>
      <c r="E108" s="37"/>
      <c r="F108" s="25"/>
      <c r="G108" s="37"/>
      <c r="H108" s="25"/>
      <c r="I108" s="19"/>
      <c r="J108" s="25"/>
      <c r="N108" s="143"/>
    </row>
    <row r="109" spans="1:15" ht="20.25" customHeight="1" thickBot="1" x14ac:dyDescent="0.35">
      <c r="A109" s="34" t="s">
        <v>122</v>
      </c>
      <c r="B109" s="11"/>
      <c r="C109" s="48"/>
      <c r="D109" s="49">
        <v>0.98</v>
      </c>
      <c r="E109" s="48"/>
      <c r="F109" s="49">
        <v>1.1599999999999999</v>
      </c>
      <c r="G109" s="48"/>
      <c r="H109" s="49">
        <v>1.01</v>
      </c>
      <c r="I109" s="48"/>
      <c r="J109" s="49">
        <v>1.2</v>
      </c>
      <c r="N109" s="144"/>
    </row>
    <row r="110" spans="1:15" ht="20.25" customHeight="1" thickTop="1" thickBot="1" x14ac:dyDescent="0.35">
      <c r="A110" s="34" t="s">
        <v>123</v>
      </c>
      <c r="B110" s="11"/>
      <c r="C110" s="48"/>
      <c r="D110" s="145">
        <v>0.98</v>
      </c>
      <c r="E110" s="48"/>
      <c r="F110" s="145">
        <v>1.1599999999999999</v>
      </c>
      <c r="G110" s="48"/>
      <c r="H110" s="145">
        <v>1.01</v>
      </c>
      <c r="I110" s="48"/>
      <c r="J110" s="145">
        <v>1.2</v>
      </c>
    </row>
    <row r="111" spans="1:15" ht="20.25" customHeight="1" thickTop="1" x14ac:dyDescent="0.3">
      <c r="A111" s="43"/>
      <c r="B111" s="11"/>
      <c r="C111" s="48"/>
      <c r="D111" s="11"/>
      <c r="E111" s="48"/>
      <c r="F111" s="206"/>
      <c r="G111" s="48"/>
      <c r="H111" s="50"/>
      <c r="I111" s="48"/>
      <c r="J111" s="50"/>
    </row>
    <row r="112" spans="1:15" ht="20.25" customHeight="1" x14ac:dyDescent="0.35">
      <c r="A112" s="1" t="s">
        <v>0</v>
      </c>
      <c r="B112" s="30"/>
      <c r="D112" s="30"/>
      <c r="F112" s="30"/>
      <c r="H112" s="5"/>
      <c r="I112" s="30"/>
      <c r="J112" s="5"/>
    </row>
    <row r="113" spans="1:11" ht="20.25" customHeight="1" x14ac:dyDescent="0.3">
      <c r="A113" s="31" t="s">
        <v>109</v>
      </c>
      <c r="B113" s="30"/>
      <c r="D113" s="30"/>
      <c r="F113" s="30"/>
      <c r="H113" s="30"/>
      <c r="I113" s="30"/>
      <c r="J113" s="30"/>
    </row>
    <row r="114" spans="1:11" ht="20.25" customHeight="1" x14ac:dyDescent="0.3">
      <c r="A114" s="10"/>
      <c r="B114" s="30"/>
      <c r="D114" s="30"/>
      <c r="F114" s="30"/>
      <c r="H114" s="30"/>
      <c r="I114" s="30"/>
      <c r="J114" s="30"/>
    </row>
    <row r="115" spans="1:11" ht="20.25" customHeight="1" x14ac:dyDescent="0.3">
      <c r="A115" s="13"/>
      <c r="B115" s="5"/>
      <c r="D115" s="354" t="s">
        <v>87</v>
      </c>
      <c r="E115" s="354"/>
      <c r="F115" s="354"/>
      <c r="G115" s="13"/>
      <c r="H115" s="354" t="s">
        <v>89</v>
      </c>
      <c r="I115" s="354"/>
      <c r="J115" s="354"/>
    </row>
    <row r="116" spans="1:11" ht="20.25" customHeight="1" x14ac:dyDescent="0.3">
      <c r="A116" s="5"/>
      <c r="B116" s="5"/>
      <c r="D116" s="355" t="s">
        <v>88</v>
      </c>
      <c r="E116" s="355"/>
      <c r="F116" s="355"/>
      <c r="G116" s="32"/>
      <c r="H116" s="355" t="s">
        <v>88</v>
      </c>
      <c r="I116" s="355"/>
      <c r="J116" s="355"/>
    </row>
    <row r="117" spans="1:11" ht="20.25" customHeight="1" x14ac:dyDescent="0.3">
      <c r="A117" s="5"/>
      <c r="B117" s="5"/>
      <c r="D117" s="358" t="s">
        <v>121</v>
      </c>
      <c r="E117" s="358"/>
      <c r="F117" s="358"/>
      <c r="G117" s="33"/>
      <c r="H117" s="358" t="s">
        <v>121</v>
      </c>
      <c r="I117" s="358"/>
      <c r="J117" s="358"/>
    </row>
    <row r="118" spans="1:11" ht="20.25" customHeight="1" x14ac:dyDescent="0.3">
      <c r="A118" s="5"/>
      <c r="B118" s="11"/>
      <c r="C118" s="11"/>
      <c r="D118" s="359" t="s">
        <v>118</v>
      </c>
      <c r="E118" s="359"/>
      <c r="F118" s="359"/>
      <c r="G118" s="34"/>
      <c r="H118" s="359" t="s">
        <v>118</v>
      </c>
      <c r="I118" s="359"/>
      <c r="J118" s="359"/>
    </row>
    <row r="119" spans="1:11" ht="20.25" customHeight="1" x14ac:dyDescent="0.3">
      <c r="A119" s="5"/>
      <c r="B119" s="11"/>
      <c r="C119" s="12"/>
      <c r="D119" s="9">
        <v>2020</v>
      </c>
      <c r="E119" s="12"/>
      <c r="F119" s="9">
        <v>2019</v>
      </c>
      <c r="G119" s="9"/>
      <c r="H119" s="9">
        <v>2020</v>
      </c>
      <c r="I119" s="12"/>
      <c r="J119" s="9">
        <v>2019</v>
      </c>
    </row>
    <row r="120" spans="1:11" ht="20.25" customHeight="1" x14ac:dyDescent="0.3">
      <c r="A120" s="5" t="s">
        <v>47</v>
      </c>
      <c r="B120" s="5"/>
      <c r="D120" s="357" t="s">
        <v>4</v>
      </c>
      <c r="E120" s="357"/>
      <c r="F120" s="357"/>
      <c r="G120" s="357"/>
      <c r="H120" s="357"/>
      <c r="I120" s="357"/>
      <c r="J120" s="357"/>
    </row>
    <row r="121" spans="1:11" ht="20.25" customHeight="1" x14ac:dyDescent="0.3">
      <c r="A121" s="5"/>
      <c r="B121" s="5"/>
      <c r="C121" s="11"/>
      <c r="D121" s="5"/>
      <c r="E121" s="11"/>
      <c r="F121" s="5"/>
      <c r="G121" s="11"/>
      <c r="H121" s="11"/>
      <c r="I121" s="11"/>
      <c r="J121" s="11"/>
    </row>
    <row r="122" spans="1:11" ht="20.25" customHeight="1" x14ac:dyDescent="0.3">
      <c r="A122" s="47" t="s">
        <v>44</v>
      </c>
      <c r="B122" s="5"/>
      <c r="C122" s="17"/>
      <c r="D122" s="18">
        <f>D106</f>
        <v>299214</v>
      </c>
      <c r="E122" s="17"/>
      <c r="F122" s="18">
        <f>F106</f>
        <v>352845</v>
      </c>
      <c r="G122" s="17"/>
      <c r="H122" s="18">
        <f>H106</f>
        <v>307295</v>
      </c>
      <c r="I122" s="17"/>
      <c r="J122" s="18">
        <f>J106</f>
        <v>364438</v>
      </c>
    </row>
    <row r="123" spans="1:11" ht="20.25" customHeight="1" x14ac:dyDescent="0.3">
      <c r="A123" s="47"/>
      <c r="B123" s="5"/>
      <c r="C123" s="17"/>
      <c r="D123" s="18"/>
      <c r="E123" s="17"/>
      <c r="F123" s="18"/>
      <c r="G123" s="17"/>
      <c r="H123" s="18"/>
      <c r="I123" s="17"/>
      <c r="J123" s="18"/>
    </row>
    <row r="124" spans="1:11" s="30" customFormat="1" ht="19.5" customHeight="1" x14ac:dyDescent="0.3">
      <c r="A124" s="47" t="s">
        <v>48</v>
      </c>
      <c r="B124" s="5"/>
      <c r="C124" s="19"/>
      <c r="D124" s="15"/>
      <c r="E124" s="19"/>
      <c r="F124" s="15"/>
      <c r="G124" s="19"/>
      <c r="H124" s="15"/>
      <c r="I124" s="19"/>
      <c r="J124" s="15"/>
      <c r="K124" s="134"/>
    </row>
    <row r="125" spans="1:11" s="30" customFormat="1" ht="19.5" customHeight="1" x14ac:dyDescent="0.3">
      <c r="A125" s="51" t="s">
        <v>168</v>
      </c>
      <c r="B125" s="5"/>
      <c r="C125" s="19"/>
      <c r="D125" s="15"/>
      <c r="E125" s="19"/>
      <c r="F125" s="15"/>
      <c r="G125" s="19"/>
      <c r="H125" s="15"/>
      <c r="I125" s="19"/>
      <c r="J125" s="15"/>
      <c r="K125" s="134"/>
    </row>
    <row r="126" spans="1:11" s="30" customFormat="1" ht="19.5" customHeight="1" x14ac:dyDescent="0.3">
      <c r="A126" s="135" t="s">
        <v>136</v>
      </c>
      <c r="B126" s="5"/>
      <c r="C126" s="19"/>
      <c r="D126" s="15"/>
      <c r="E126" s="19"/>
      <c r="F126" s="15"/>
      <c r="G126" s="19"/>
      <c r="H126" s="15"/>
      <c r="I126" s="19"/>
      <c r="J126" s="15"/>
      <c r="K126" s="134"/>
    </row>
    <row r="127" spans="1:11" s="30" customFormat="1" ht="19.5" customHeight="1" x14ac:dyDescent="0.3">
      <c r="A127" s="52" t="s">
        <v>169</v>
      </c>
      <c r="B127" s="5"/>
      <c r="C127" s="19"/>
      <c r="D127" s="15"/>
      <c r="E127" s="19"/>
      <c r="F127" s="15"/>
      <c r="G127" s="19"/>
      <c r="H127" s="15"/>
      <c r="I127" s="19"/>
      <c r="J127" s="15"/>
      <c r="K127" s="134"/>
    </row>
    <row r="128" spans="1:11" s="30" customFormat="1" ht="19.5" customHeight="1" x14ac:dyDescent="0.3">
      <c r="A128" s="5" t="s">
        <v>170</v>
      </c>
      <c r="B128" s="5"/>
      <c r="C128" s="19"/>
      <c r="D128" s="53">
        <v>-3944</v>
      </c>
      <c r="E128" s="15"/>
      <c r="F128" s="53">
        <v>4780</v>
      </c>
      <c r="G128" s="136"/>
      <c r="H128" s="137">
        <v>0</v>
      </c>
      <c r="I128" s="136"/>
      <c r="J128" s="137">
        <v>0</v>
      </c>
      <c r="K128" s="134"/>
    </row>
    <row r="129" spans="1:11" s="30" customFormat="1" ht="19.5" customHeight="1" x14ac:dyDescent="0.3">
      <c r="A129" s="47"/>
      <c r="B129" s="5"/>
      <c r="C129" s="19"/>
      <c r="D129" s="15"/>
      <c r="E129" s="19"/>
      <c r="F129" s="15"/>
      <c r="G129" s="19"/>
      <c r="H129" s="15"/>
      <c r="I129" s="19"/>
      <c r="J129" s="15"/>
      <c r="K129" s="134"/>
    </row>
    <row r="130" spans="1:11" s="30" customFormat="1" ht="19.5" customHeight="1" x14ac:dyDescent="0.3">
      <c r="A130" s="51" t="s">
        <v>135</v>
      </c>
      <c r="B130" s="5"/>
      <c r="C130" s="19"/>
      <c r="D130" s="15"/>
      <c r="E130" s="19"/>
      <c r="F130" s="15"/>
      <c r="G130" s="19"/>
      <c r="H130" s="15"/>
      <c r="I130" s="19"/>
      <c r="J130" s="15"/>
      <c r="K130" s="134"/>
    </row>
    <row r="131" spans="1:11" s="30" customFormat="1" ht="19.5" customHeight="1" x14ac:dyDescent="0.3">
      <c r="A131" s="51" t="s">
        <v>136</v>
      </c>
      <c r="B131" s="5"/>
      <c r="C131" s="19"/>
      <c r="D131" s="15"/>
      <c r="E131" s="19"/>
      <c r="F131" s="15"/>
      <c r="G131" s="19"/>
      <c r="H131" s="15"/>
      <c r="I131" s="19"/>
      <c r="J131" s="15"/>
      <c r="K131" s="134"/>
    </row>
    <row r="132" spans="1:11" s="30" customFormat="1" ht="19.5" customHeight="1" x14ac:dyDescent="0.3">
      <c r="A132" s="52" t="s">
        <v>172</v>
      </c>
      <c r="B132" s="5"/>
      <c r="C132" s="19"/>
      <c r="D132" s="15"/>
      <c r="E132" s="19"/>
      <c r="F132" s="15"/>
      <c r="G132" s="19"/>
      <c r="H132" s="15"/>
      <c r="I132" s="19"/>
      <c r="J132" s="15"/>
      <c r="K132" s="134"/>
    </row>
    <row r="133" spans="1:11" s="30" customFormat="1" ht="19.5" customHeight="1" x14ac:dyDescent="0.3">
      <c r="A133" s="34" t="s">
        <v>171</v>
      </c>
      <c r="B133" s="5"/>
      <c r="C133" s="19"/>
      <c r="D133" s="247">
        <v>0</v>
      </c>
      <c r="E133" s="246"/>
      <c r="F133" s="247">
        <v>525</v>
      </c>
      <c r="G133" s="246"/>
      <c r="H133" s="247">
        <v>0</v>
      </c>
      <c r="I133" s="246"/>
      <c r="J133" s="247">
        <v>525</v>
      </c>
      <c r="K133" s="138"/>
    </row>
    <row r="134" spans="1:11" ht="20.25" customHeight="1" x14ac:dyDescent="0.3">
      <c r="A134" s="43" t="s">
        <v>48</v>
      </c>
      <c r="B134" s="5"/>
      <c r="C134" s="25"/>
      <c r="D134" s="146"/>
      <c r="F134" s="146"/>
      <c r="H134" s="146"/>
      <c r="I134" s="5"/>
      <c r="J134" s="146"/>
    </row>
    <row r="135" spans="1:11" ht="20.25" customHeight="1" x14ac:dyDescent="0.3">
      <c r="A135" s="43" t="s">
        <v>99</v>
      </c>
      <c r="B135" s="5"/>
      <c r="C135" s="37"/>
      <c r="D135" s="127">
        <f>D128+D133</f>
        <v>-3944</v>
      </c>
      <c r="E135" s="25"/>
      <c r="F135" s="127">
        <f>F128+F133</f>
        <v>5305</v>
      </c>
      <c r="G135" s="25"/>
      <c r="H135" s="179">
        <f>H128+H133</f>
        <v>0</v>
      </c>
      <c r="I135" s="25"/>
      <c r="J135" s="179">
        <f>J128+J133</f>
        <v>525</v>
      </c>
    </row>
    <row r="136" spans="1:11" ht="20.25" customHeight="1" thickBot="1" x14ac:dyDescent="0.35">
      <c r="A136" s="43" t="s">
        <v>49</v>
      </c>
      <c r="B136" s="5"/>
      <c r="C136" s="55"/>
      <c r="D136" s="56">
        <f>D122+D135</f>
        <v>295270</v>
      </c>
      <c r="E136" s="55"/>
      <c r="F136" s="56">
        <f>F122+F135</f>
        <v>358150</v>
      </c>
      <c r="G136" s="55"/>
      <c r="H136" s="56">
        <f>H122+H135</f>
        <v>307295</v>
      </c>
      <c r="I136" s="55"/>
      <c r="J136" s="56">
        <f>J122+J135</f>
        <v>364963</v>
      </c>
    </row>
    <row r="137" spans="1:11" ht="20.25" customHeight="1" thickTop="1" x14ac:dyDescent="0.3">
      <c r="B137" s="5"/>
      <c r="C137" s="55"/>
      <c r="D137" s="55"/>
      <c r="E137" s="55"/>
      <c r="F137" s="55"/>
      <c r="G137" s="55"/>
      <c r="H137" s="55"/>
      <c r="I137" s="55"/>
      <c r="J137" s="55"/>
    </row>
    <row r="138" spans="1:11" ht="20.25" customHeight="1" x14ac:dyDescent="0.3">
      <c r="A138" s="43" t="s">
        <v>190</v>
      </c>
      <c r="B138" s="5"/>
      <c r="C138" s="55"/>
      <c r="D138" s="55"/>
      <c r="E138" s="55"/>
      <c r="F138" s="55"/>
      <c r="G138" s="55"/>
      <c r="H138" s="55"/>
      <c r="I138" s="55"/>
      <c r="J138" s="55"/>
    </row>
    <row r="139" spans="1:11" ht="14" x14ac:dyDescent="0.3">
      <c r="A139" s="43" t="s">
        <v>117</v>
      </c>
      <c r="B139" s="5"/>
      <c r="C139" s="55"/>
      <c r="D139" s="55"/>
      <c r="E139" s="55"/>
      <c r="F139" s="55"/>
      <c r="G139" s="55"/>
      <c r="H139" s="55"/>
      <c r="I139" s="55"/>
      <c r="J139" s="55"/>
    </row>
    <row r="140" spans="1:11" ht="20.25" customHeight="1" x14ac:dyDescent="0.3">
      <c r="A140" s="34" t="s">
        <v>133</v>
      </c>
      <c r="B140" s="13"/>
      <c r="C140" s="19"/>
      <c r="D140" s="15">
        <v>294050</v>
      </c>
      <c r="E140" s="19"/>
      <c r="F140" s="15">
        <v>357953</v>
      </c>
      <c r="G140" s="19"/>
      <c r="H140" s="15">
        <v>307295</v>
      </c>
      <c r="I140" s="15"/>
      <c r="J140" s="15">
        <v>364963</v>
      </c>
    </row>
    <row r="141" spans="1:11" ht="20.25" customHeight="1" x14ac:dyDescent="0.3">
      <c r="A141" s="34" t="s">
        <v>45</v>
      </c>
      <c r="B141" s="5"/>
      <c r="C141" s="25"/>
      <c r="D141" s="88">
        <v>1220</v>
      </c>
      <c r="E141" s="25"/>
      <c r="F141" s="88">
        <v>197</v>
      </c>
      <c r="G141" s="25"/>
      <c r="H141" s="137">
        <v>0</v>
      </c>
      <c r="I141" s="25"/>
      <c r="J141" s="137">
        <v>0</v>
      </c>
    </row>
    <row r="142" spans="1:11" ht="20.25" customHeight="1" thickBot="1" x14ac:dyDescent="0.35">
      <c r="A142" s="43"/>
      <c r="D142" s="176">
        <f>D136</f>
        <v>295270</v>
      </c>
      <c r="E142" s="37"/>
      <c r="F142" s="176">
        <f>F136</f>
        <v>358150</v>
      </c>
      <c r="G142" s="37"/>
      <c r="H142" s="176">
        <f>H136</f>
        <v>307295</v>
      </c>
      <c r="I142" s="25"/>
      <c r="J142" s="176">
        <f>J136</f>
        <v>364963</v>
      </c>
    </row>
    <row r="143" spans="1:11" ht="20.25" customHeight="1" thickTop="1" x14ac:dyDescent="0.3"/>
    <row r="144" spans="1:11" ht="20.25" customHeight="1" x14ac:dyDescent="0.3">
      <c r="D144" s="147"/>
      <c r="E144" s="147"/>
      <c r="F144" s="147"/>
      <c r="G144" s="147"/>
      <c r="H144" s="147"/>
      <c r="I144" s="147"/>
      <c r="J144" s="147"/>
    </row>
  </sheetData>
  <mergeCells count="40">
    <mergeCell ref="D4:F4"/>
    <mergeCell ref="H4:J4"/>
    <mergeCell ref="D74:F74"/>
    <mergeCell ref="H74:J74"/>
    <mergeCell ref="D5:F5"/>
    <mergeCell ref="H5:J5"/>
    <mergeCell ref="D6:F6"/>
    <mergeCell ref="H6:J6"/>
    <mergeCell ref="D7:F7"/>
    <mergeCell ref="H7:J7"/>
    <mergeCell ref="D9:J9"/>
    <mergeCell ref="D46:F46"/>
    <mergeCell ref="H46:J46"/>
    <mergeCell ref="D47:F47"/>
    <mergeCell ref="H47:J47"/>
    <mergeCell ref="D48:F48"/>
    <mergeCell ref="M43:N43"/>
    <mergeCell ref="O43:R43"/>
    <mergeCell ref="M44:N44"/>
    <mergeCell ref="O44:R44"/>
    <mergeCell ref="D45:F45"/>
    <mergeCell ref="H45:J45"/>
    <mergeCell ref="H48:J48"/>
    <mergeCell ref="D50:J50"/>
    <mergeCell ref="D73:F73"/>
    <mergeCell ref="H73:J73"/>
    <mergeCell ref="H117:J117"/>
    <mergeCell ref="D120:J120"/>
    <mergeCell ref="H75:J75"/>
    <mergeCell ref="D76:F76"/>
    <mergeCell ref="H76:J76"/>
    <mergeCell ref="D78:J78"/>
    <mergeCell ref="D115:F115"/>
    <mergeCell ref="H115:J115"/>
    <mergeCell ref="D117:F117"/>
    <mergeCell ref="D118:F118"/>
    <mergeCell ref="H118:J118"/>
    <mergeCell ref="D75:F75"/>
    <mergeCell ref="D116:F116"/>
    <mergeCell ref="H116:J116"/>
  </mergeCells>
  <pageMargins left="0.7" right="0.6" top="0.48" bottom="0.5" header="0.5" footer="0.5"/>
  <pageSetup paperSize="9" scale="93" firstPageNumber="5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  <firstFooter>&amp;C&amp;"Times New Roman,Regular"&amp;11 2</firstFooter>
  </headerFooter>
  <rowBreaks count="3" manualBreakCount="3">
    <brk id="41" max="16383" man="1"/>
    <brk id="69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88"/>
  <sheetViews>
    <sheetView view="pageBreakPreview" zoomScaleNormal="70" zoomScaleSheetLayoutView="100" workbookViewId="0">
      <selection activeCell="L20" sqref="L20"/>
    </sheetView>
  </sheetViews>
  <sheetFormatPr defaultColWidth="9.08984375" defaultRowHeight="12.5" x14ac:dyDescent="0.25"/>
  <cols>
    <col min="1" max="1" width="42.36328125" style="62" customWidth="1"/>
    <col min="2" max="2" width="5.54296875" style="62" customWidth="1"/>
    <col min="3" max="3" width="0.6328125" style="62" customWidth="1"/>
    <col min="4" max="4" width="11.08984375" style="62" bestFit="1" customWidth="1"/>
    <col min="5" max="5" width="0.90625" style="62" customWidth="1"/>
    <col min="6" max="6" width="11" style="7" customWidth="1"/>
    <col min="7" max="7" width="0.90625" style="62" customWidth="1"/>
    <col min="8" max="8" width="8.54296875" style="62" bestFit="1" customWidth="1"/>
    <col min="9" max="9" width="0.90625" style="62" customWidth="1"/>
    <col min="10" max="10" width="8.6328125" style="62" customWidth="1"/>
    <col min="11" max="11" width="0.90625" style="62" customWidth="1"/>
    <col min="12" max="12" width="13.90625" style="62" bestFit="1" customWidth="1"/>
    <col min="13" max="13" width="0.90625" style="62" customWidth="1"/>
    <col min="14" max="14" width="13.6328125" style="62" customWidth="1"/>
    <col min="15" max="15" width="0.90625" style="62" customWidth="1"/>
    <col min="16" max="16" width="10.36328125" style="62" customWidth="1"/>
    <col min="17" max="17" width="0.6328125" style="62" customWidth="1"/>
    <col min="18" max="18" width="11.26953125" style="62" customWidth="1"/>
    <col min="19" max="19" width="0.90625" style="62" customWidth="1"/>
    <col min="20" max="20" width="11.6328125" style="62" customWidth="1"/>
    <col min="21" max="21" width="0.6328125" style="62" customWidth="1"/>
    <col min="22" max="22" width="9.453125" style="62" customWidth="1"/>
    <col min="23" max="23" width="0.6328125" style="62" customWidth="1"/>
    <col min="24" max="24" width="11.453125" style="62" customWidth="1"/>
    <col min="25" max="16384" width="9.08984375" style="62"/>
  </cols>
  <sheetData>
    <row r="1" spans="1:24" ht="19.5" customHeight="1" x14ac:dyDescent="0.4">
      <c r="A1" s="1" t="s">
        <v>0</v>
      </c>
      <c r="B1" s="60"/>
      <c r="C1" s="61"/>
      <c r="D1" s="2"/>
      <c r="E1" s="2"/>
      <c r="F1" s="2"/>
      <c r="G1" s="61"/>
      <c r="H1" s="2"/>
      <c r="I1" s="61"/>
      <c r="J1" s="2"/>
      <c r="K1" s="61"/>
      <c r="L1" s="2"/>
      <c r="M1" s="2"/>
      <c r="N1" s="2"/>
      <c r="O1" s="2"/>
      <c r="P1" s="2"/>
      <c r="Q1" s="61"/>
      <c r="R1" s="2"/>
      <c r="X1" s="148"/>
    </row>
    <row r="2" spans="1:24" ht="19.5" customHeight="1" x14ac:dyDescent="0.35">
      <c r="A2" s="63" t="s">
        <v>50</v>
      </c>
      <c r="B2" s="64"/>
      <c r="C2" s="65"/>
      <c r="D2" s="4"/>
      <c r="E2" s="4"/>
      <c r="F2" s="4"/>
      <c r="G2" s="65"/>
      <c r="H2" s="4"/>
      <c r="I2" s="65"/>
      <c r="J2" s="4"/>
      <c r="K2" s="65"/>
      <c r="L2" s="4"/>
      <c r="M2" s="4"/>
      <c r="N2" s="4"/>
      <c r="O2" s="4"/>
      <c r="P2" s="4"/>
      <c r="Q2" s="65"/>
      <c r="R2" s="4"/>
      <c r="X2" s="148"/>
    </row>
    <row r="3" spans="1:24" ht="3.5" customHeight="1" x14ac:dyDescent="0.3">
      <c r="A3" s="14"/>
      <c r="B3" s="207"/>
      <c r="C3" s="26"/>
      <c r="D3" s="87"/>
      <c r="E3" s="26"/>
      <c r="F3" s="87"/>
      <c r="G3" s="79"/>
      <c r="H3" s="173"/>
      <c r="I3" s="79"/>
      <c r="J3" s="87"/>
      <c r="K3" s="26"/>
      <c r="L3" s="173"/>
      <c r="M3" s="26"/>
      <c r="N3" s="173"/>
      <c r="O3" s="26"/>
      <c r="P3" s="173"/>
      <c r="Q3" s="26"/>
      <c r="R3" s="173"/>
      <c r="S3" s="26"/>
      <c r="T3" s="173"/>
      <c r="U3" s="80"/>
      <c r="V3" s="173"/>
      <c r="W3" s="80"/>
      <c r="X3" s="173"/>
    </row>
    <row r="4" spans="1:24" ht="19.5" customHeight="1" x14ac:dyDescent="0.3">
      <c r="A4" s="66"/>
      <c r="B4" s="67"/>
      <c r="C4" s="68"/>
      <c r="D4" s="364" t="s">
        <v>51</v>
      </c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364"/>
      <c r="V4" s="364"/>
      <c r="X4" s="148"/>
    </row>
    <row r="5" spans="1:24" ht="19.5" customHeight="1" x14ac:dyDescent="0.3">
      <c r="A5" s="66"/>
      <c r="B5" s="66"/>
      <c r="C5" s="70"/>
      <c r="D5" s="5"/>
      <c r="E5" s="5"/>
      <c r="F5" s="149"/>
      <c r="G5" s="68"/>
      <c r="H5" s="68"/>
      <c r="I5" s="68"/>
      <c r="J5" s="362" t="s">
        <v>52</v>
      </c>
      <c r="K5" s="362"/>
      <c r="L5" s="362"/>
      <c r="N5" s="362" t="s">
        <v>152</v>
      </c>
      <c r="O5" s="362"/>
      <c r="P5" s="362"/>
      <c r="Q5" s="362"/>
      <c r="R5" s="362"/>
      <c r="S5" s="72"/>
      <c r="T5" s="73"/>
      <c r="U5" s="27"/>
      <c r="V5" s="27"/>
      <c r="W5" s="27"/>
      <c r="X5" s="27"/>
    </row>
    <row r="6" spans="1:24" ht="19.5" customHeight="1" x14ac:dyDescent="0.3">
      <c r="A6" s="66"/>
      <c r="B6" s="66"/>
      <c r="C6" s="70"/>
      <c r="D6" s="5"/>
      <c r="E6" s="5"/>
      <c r="F6" s="12" t="s">
        <v>100</v>
      </c>
      <c r="G6" s="5"/>
      <c r="H6" s="5"/>
      <c r="I6" s="5"/>
      <c r="J6" s="5"/>
      <c r="K6" s="69"/>
      <c r="L6" s="70"/>
      <c r="M6" s="71"/>
      <c r="N6" s="12" t="s">
        <v>53</v>
      </c>
      <c r="O6" s="71"/>
      <c r="P6" s="71"/>
      <c r="Q6" s="71"/>
      <c r="R6" s="72"/>
      <c r="S6" s="72"/>
      <c r="T6" s="73" t="s">
        <v>26</v>
      </c>
      <c r="U6" s="27"/>
      <c r="V6" s="27"/>
      <c r="W6" s="27"/>
      <c r="X6" s="27"/>
    </row>
    <row r="7" spans="1:24" ht="19.5" customHeight="1" x14ac:dyDescent="0.3">
      <c r="A7" s="66"/>
      <c r="B7" s="12"/>
      <c r="C7" s="71"/>
      <c r="D7" s="74" t="s">
        <v>54</v>
      </c>
      <c r="E7" s="74"/>
      <c r="F7" s="74" t="s">
        <v>101</v>
      </c>
      <c r="G7" s="74"/>
      <c r="H7" s="74"/>
      <c r="I7" s="74"/>
      <c r="J7" s="12"/>
      <c r="K7" s="68"/>
      <c r="L7" s="27"/>
      <c r="M7" s="68"/>
      <c r="N7" s="12" t="s">
        <v>55</v>
      </c>
      <c r="O7" s="12"/>
      <c r="P7" s="12" t="s">
        <v>138</v>
      </c>
      <c r="Q7" s="12"/>
      <c r="R7" s="72" t="s">
        <v>110</v>
      </c>
      <c r="S7" s="72"/>
      <c r="T7" s="75" t="s">
        <v>56</v>
      </c>
      <c r="U7" s="27"/>
      <c r="V7" s="76" t="s">
        <v>57</v>
      </c>
      <c r="W7" s="27"/>
      <c r="X7" s="74"/>
    </row>
    <row r="8" spans="1:24" ht="19.5" customHeight="1" x14ac:dyDescent="0.3">
      <c r="A8" s="66"/>
      <c r="B8" s="12"/>
      <c r="C8" s="71"/>
      <c r="D8" s="74" t="s">
        <v>106</v>
      </c>
      <c r="E8" s="74"/>
      <c r="F8" s="74" t="s">
        <v>139</v>
      </c>
      <c r="G8" s="74"/>
      <c r="H8" s="74"/>
      <c r="I8" s="74"/>
      <c r="J8" s="12" t="s">
        <v>155</v>
      </c>
      <c r="K8" s="68"/>
      <c r="L8" s="27"/>
      <c r="M8" s="72"/>
      <c r="N8" s="12" t="s">
        <v>58</v>
      </c>
      <c r="O8" s="12"/>
      <c r="P8" s="12" t="s">
        <v>140</v>
      </c>
      <c r="Q8" s="12"/>
      <c r="R8" s="12" t="s">
        <v>263</v>
      </c>
      <c r="S8" s="77"/>
      <c r="T8" s="75" t="s">
        <v>59</v>
      </c>
      <c r="U8" s="27"/>
      <c r="V8" s="73" t="s">
        <v>60</v>
      </c>
      <c r="W8" s="27"/>
      <c r="X8" s="74" t="s">
        <v>111</v>
      </c>
    </row>
    <row r="9" spans="1:24" ht="19.5" customHeight="1" x14ac:dyDescent="0.3">
      <c r="A9" s="66"/>
      <c r="B9" s="78" t="s">
        <v>3</v>
      </c>
      <c r="C9" s="71"/>
      <c r="D9" s="74" t="s">
        <v>61</v>
      </c>
      <c r="E9" s="74"/>
      <c r="F9" s="74" t="s">
        <v>141</v>
      </c>
      <c r="G9" s="74"/>
      <c r="H9" s="74" t="s">
        <v>27</v>
      </c>
      <c r="I9" s="74"/>
      <c r="J9" s="72" t="s">
        <v>154</v>
      </c>
      <c r="K9" s="68"/>
      <c r="L9" s="73" t="s">
        <v>63</v>
      </c>
      <c r="M9" s="72"/>
      <c r="N9" s="12" t="s">
        <v>64</v>
      </c>
      <c r="O9" s="12"/>
      <c r="P9" s="12" t="s">
        <v>142</v>
      </c>
      <c r="Q9" s="12"/>
      <c r="R9" s="12" t="s">
        <v>264</v>
      </c>
      <c r="S9" s="77"/>
      <c r="T9" s="75" t="s">
        <v>107</v>
      </c>
      <c r="U9" s="27"/>
      <c r="V9" s="73" t="s">
        <v>65</v>
      </c>
      <c r="W9" s="27"/>
      <c r="X9" s="75" t="s">
        <v>66</v>
      </c>
    </row>
    <row r="10" spans="1:24" ht="19.5" customHeight="1" x14ac:dyDescent="0.3">
      <c r="B10" s="11"/>
      <c r="C10" s="72"/>
      <c r="D10" s="363" t="s">
        <v>4</v>
      </c>
      <c r="E10" s="363"/>
      <c r="F10" s="363"/>
      <c r="G10" s="363"/>
      <c r="H10" s="363"/>
      <c r="I10" s="363"/>
      <c r="J10" s="363"/>
      <c r="K10" s="363"/>
      <c r="L10" s="363"/>
      <c r="M10" s="363"/>
      <c r="N10" s="363"/>
      <c r="O10" s="363"/>
      <c r="P10" s="363"/>
      <c r="Q10" s="363"/>
      <c r="R10" s="363"/>
      <c r="S10" s="363"/>
      <c r="T10" s="363"/>
      <c r="U10" s="363"/>
      <c r="V10" s="363"/>
      <c r="X10" s="148"/>
    </row>
    <row r="11" spans="1:24" ht="19.5" customHeight="1" x14ac:dyDescent="0.3">
      <c r="A11" s="13" t="s">
        <v>163</v>
      </c>
      <c r="B11" s="325"/>
      <c r="C11" s="72"/>
      <c r="D11" s="326"/>
      <c r="E11" s="326"/>
      <c r="F11" s="326"/>
      <c r="G11" s="326"/>
      <c r="H11" s="326"/>
      <c r="I11" s="326"/>
      <c r="J11" s="326"/>
      <c r="K11" s="326"/>
      <c r="L11" s="326"/>
      <c r="M11" s="326"/>
      <c r="N11" s="326"/>
      <c r="O11" s="326"/>
      <c r="P11" s="326"/>
      <c r="Q11" s="326"/>
      <c r="R11" s="326"/>
      <c r="S11" s="326"/>
      <c r="T11" s="326"/>
      <c r="U11" s="326"/>
      <c r="V11" s="326"/>
      <c r="X11" s="148"/>
    </row>
    <row r="12" spans="1:24" ht="19.5" customHeight="1" x14ac:dyDescent="0.3">
      <c r="A12" s="13" t="s">
        <v>164</v>
      </c>
      <c r="B12" s="11"/>
      <c r="C12" s="69"/>
      <c r="D12" s="79">
        <v>304368</v>
      </c>
      <c r="E12" s="79"/>
      <c r="F12" s="79">
        <v>975343</v>
      </c>
      <c r="G12" s="79"/>
      <c r="H12" s="79">
        <v>9069</v>
      </c>
      <c r="I12" s="79"/>
      <c r="J12" s="79">
        <v>30844</v>
      </c>
      <c r="K12" s="79"/>
      <c r="L12" s="79">
        <v>1109704</v>
      </c>
      <c r="M12" s="79"/>
      <c r="N12" s="26">
        <v>-4365</v>
      </c>
      <c r="O12" s="26"/>
      <c r="P12" s="26">
        <v>3424</v>
      </c>
      <c r="Q12" s="26"/>
      <c r="R12" s="26">
        <f>SUM(N12:P12)</f>
        <v>-941</v>
      </c>
      <c r="S12" s="80"/>
      <c r="T12" s="79">
        <f>SUM(D12:L12,R12)</f>
        <v>2428387</v>
      </c>
      <c r="U12" s="80"/>
      <c r="V12" s="79">
        <v>-4846</v>
      </c>
      <c r="W12" s="80"/>
      <c r="X12" s="79">
        <f>SUM(T12:V12)</f>
        <v>2423541</v>
      </c>
    </row>
    <row r="13" spans="1:24" ht="4" customHeight="1" x14ac:dyDescent="0.3">
      <c r="A13" s="14"/>
      <c r="B13" s="207"/>
      <c r="C13" s="26"/>
      <c r="D13" s="87"/>
      <c r="E13" s="26"/>
      <c r="F13" s="87"/>
      <c r="G13" s="79"/>
      <c r="H13" s="173"/>
      <c r="I13" s="79"/>
      <c r="J13" s="87"/>
      <c r="K13" s="26"/>
      <c r="L13" s="173"/>
      <c r="M13" s="26"/>
      <c r="N13" s="173"/>
      <c r="O13" s="26"/>
      <c r="P13" s="173"/>
      <c r="Q13" s="26"/>
      <c r="R13" s="173"/>
      <c r="S13" s="26"/>
      <c r="T13" s="173"/>
      <c r="U13" s="80"/>
      <c r="V13" s="173"/>
      <c r="W13" s="80"/>
      <c r="X13" s="173"/>
    </row>
    <row r="14" spans="1:24" ht="19.5" customHeight="1" x14ac:dyDescent="0.3">
      <c r="A14" s="82" t="s">
        <v>85</v>
      </c>
      <c r="B14" s="11"/>
      <c r="C14" s="69"/>
      <c r="D14" s="79"/>
      <c r="E14" s="79"/>
      <c r="F14" s="79"/>
      <c r="G14" s="79"/>
      <c r="H14" s="79"/>
      <c r="I14" s="79"/>
      <c r="J14" s="79"/>
      <c r="K14" s="79"/>
      <c r="L14" s="79"/>
      <c r="M14" s="26"/>
      <c r="N14" s="79"/>
      <c r="O14" s="26"/>
      <c r="P14" s="79"/>
      <c r="Q14" s="80"/>
      <c r="R14" s="79"/>
      <c r="S14" s="80"/>
      <c r="T14" s="79"/>
      <c r="U14" s="80"/>
      <c r="V14" s="79"/>
      <c r="X14" s="148"/>
    </row>
    <row r="15" spans="1:24" ht="19.5" customHeight="1" x14ac:dyDescent="0.3">
      <c r="A15" s="82" t="s">
        <v>223</v>
      </c>
      <c r="B15" s="11"/>
      <c r="C15" s="69"/>
      <c r="D15" s="79"/>
      <c r="E15" s="79"/>
      <c r="F15" s="79"/>
      <c r="G15" s="79"/>
      <c r="H15" s="79"/>
      <c r="I15" s="79"/>
      <c r="J15" s="79"/>
      <c r="K15" s="79"/>
      <c r="L15" s="79"/>
      <c r="M15" s="26"/>
      <c r="N15" s="79"/>
      <c r="O15" s="26"/>
      <c r="P15" s="79"/>
      <c r="Q15" s="80"/>
      <c r="R15" s="79"/>
      <c r="S15" s="80"/>
      <c r="T15" s="79"/>
      <c r="U15" s="80"/>
      <c r="V15" s="79"/>
      <c r="X15" s="148"/>
    </row>
    <row r="16" spans="1:24" ht="19.5" customHeight="1" x14ac:dyDescent="0.3">
      <c r="A16" s="258" t="s">
        <v>224</v>
      </c>
      <c r="B16" s="11"/>
      <c r="C16" s="69"/>
      <c r="D16" s="79"/>
      <c r="E16" s="79"/>
      <c r="F16" s="79"/>
      <c r="G16" s="79"/>
      <c r="H16" s="79"/>
      <c r="I16" s="79"/>
      <c r="J16" s="79"/>
      <c r="K16" s="79"/>
      <c r="L16" s="79"/>
      <c r="M16" s="26"/>
      <c r="N16" s="79"/>
      <c r="O16" s="26"/>
      <c r="P16" s="79"/>
      <c r="Q16" s="80"/>
      <c r="R16" s="79"/>
      <c r="S16" s="80"/>
      <c r="T16" s="79"/>
      <c r="U16" s="80"/>
      <c r="V16" s="79"/>
      <c r="X16" s="148"/>
    </row>
    <row r="17" spans="1:24" ht="19.5" customHeight="1" x14ac:dyDescent="0.3">
      <c r="A17" s="258" t="s">
        <v>225</v>
      </c>
      <c r="B17" s="11"/>
      <c r="C17" s="69"/>
      <c r="D17" s="79"/>
      <c r="E17" s="79"/>
      <c r="F17" s="79"/>
      <c r="G17" s="79"/>
      <c r="H17" s="79"/>
      <c r="I17" s="79"/>
      <c r="J17" s="79"/>
      <c r="K17" s="79"/>
      <c r="L17" s="79"/>
      <c r="M17" s="26"/>
      <c r="N17" s="79"/>
      <c r="O17" s="26"/>
      <c r="P17" s="79"/>
      <c r="Q17" s="80"/>
      <c r="R17" s="79"/>
      <c r="S17" s="80"/>
      <c r="T17" s="79"/>
      <c r="U17" s="80"/>
      <c r="V17" s="79"/>
      <c r="X17" s="148"/>
    </row>
    <row r="18" spans="1:24" ht="19.5" customHeight="1" x14ac:dyDescent="0.3">
      <c r="A18" s="310" t="s">
        <v>226</v>
      </c>
      <c r="B18" s="11"/>
      <c r="C18" s="69"/>
      <c r="D18" s="126">
        <v>10</v>
      </c>
      <c r="E18" s="54"/>
      <c r="F18" s="126">
        <v>264</v>
      </c>
      <c r="G18" s="79"/>
      <c r="H18" s="54">
        <v>-69</v>
      </c>
      <c r="I18" s="79"/>
      <c r="J18" s="89">
        <v>0</v>
      </c>
      <c r="K18" s="79"/>
      <c r="L18" s="89">
        <v>0</v>
      </c>
      <c r="M18" s="26"/>
      <c r="N18" s="89">
        <v>0</v>
      </c>
      <c r="O18" s="26"/>
      <c r="P18" s="89">
        <v>0</v>
      </c>
      <c r="Q18" s="80"/>
      <c r="R18" s="89">
        <f t="shared" ref="R18:R20" si="0">SUM(N18:P18)</f>
        <v>0</v>
      </c>
      <c r="S18" s="80"/>
      <c r="T18" s="54">
        <f t="shared" ref="T18:T20" si="1">SUM(D18:L18)+R18</f>
        <v>205</v>
      </c>
      <c r="U18" s="80"/>
      <c r="V18" s="89">
        <v>0</v>
      </c>
      <c r="W18" s="27"/>
      <c r="X18" s="150">
        <f>SUM(T18:V18)</f>
        <v>205</v>
      </c>
    </row>
    <row r="19" spans="1:24" ht="19.5" customHeight="1" x14ac:dyDescent="0.3">
      <c r="A19" s="310" t="s">
        <v>227</v>
      </c>
      <c r="B19" s="237">
        <v>10</v>
      </c>
      <c r="C19" s="244"/>
      <c r="D19" s="89">
        <v>0</v>
      </c>
      <c r="E19" s="90"/>
      <c r="F19" s="89">
        <v>0</v>
      </c>
      <c r="G19" s="90"/>
      <c r="H19" s="126">
        <v>8924</v>
      </c>
      <c r="I19" s="90"/>
      <c r="J19" s="89">
        <v>0</v>
      </c>
      <c r="K19" s="90"/>
      <c r="L19" s="89">
        <v>0</v>
      </c>
      <c r="M19" s="90"/>
      <c r="N19" s="89">
        <v>0</v>
      </c>
      <c r="O19" s="90"/>
      <c r="P19" s="89">
        <v>0</v>
      </c>
      <c r="Q19" s="90"/>
      <c r="R19" s="89">
        <f t="shared" si="0"/>
        <v>0</v>
      </c>
      <c r="S19" s="90"/>
      <c r="T19" s="54">
        <f t="shared" si="1"/>
        <v>8924</v>
      </c>
      <c r="U19" s="90"/>
      <c r="V19" s="89">
        <v>0</v>
      </c>
      <c r="W19" s="90"/>
      <c r="X19" s="153">
        <f>SUM(T19:V19)</f>
        <v>8924</v>
      </c>
    </row>
    <row r="20" spans="1:24" ht="19.5" customHeight="1" x14ac:dyDescent="0.3">
      <c r="A20" s="310" t="s">
        <v>228</v>
      </c>
      <c r="B20" s="237">
        <v>13</v>
      </c>
      <c r="C20" s="69"/>
      <c r="D20" s="121">
        <v>0</v>
      </c>
      <c r="E20" s="90"/>
      <c r="F20" s="121">
        <v>0</v>
      </c>
      <c r="G20" s="90"/>
      <c r="H20" s="121">
        <v>0</v>
      </c>
      <c r="I20" s="90"/>
      <c r="J20" s="121">
        <v>0</v>
      </c>
      <c r="K20" s="90"/>
      <c r="L20" s="151">
        <v>-200830</v>
      </c>
      <c r="M20" s="90"/>
      <c r="N20" s="121">
        <v>0</v>
      </c>
      <c r="O20" s="90"/>
      <c r="P20" s="121">
        <v>0</v>
      </c>
      <c r="Q20" s="90"/>
      <c r="R20" s="121">
        <f t="shared" si="0"/>
        <v>0</v>
      </c>
      <c r="S20" s="90"/>
      <c r="T20" s="88">
        <f t="shared" si="1"/>
        <v>-200830</v>
      </c>
      <c r="U20" s="90"/>
      <c r="V20" s="121">
        <v>0</v>
      </c>
      <c r="W20" s="90"/>
      <c r="X20" s="152">
        <f>SUM(T20:V20)</f>
        <v>-200830</v>
      </c>
    </row>
    <row r="21" spans="1:24" ht="19.5" customHeight="1" x14ac:dyDescent="0.3">
      <c r="A21" s="258" t="s">
        <v>229</v>
      </c>
      <c r="B21" s="11"/>
      <c r="C21" s="69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54"/>
      <c r="S21" s="90"/>
      <c r="T21" s="54"/>
      <c r="U21" s="90"/>
      <c r="V21" s="90"/>
      <c r="W21" s="90"/>
      <c r="X21" s="153"/>
    </row>
    <row r="22" spans="1:24" ht="19.5" customHeight="1" x14ac:dyDescent="0.3">
      <c r="A22" s="258" t="s">
        <v>225</v>
      </c>
      <c r="B22" s="11"/>
      <c r="C22" s="69"/>
      <c r="D22" s="180">
        <f>SUM(D18:D21)</f>
        <v>10</v>
      </c>
      <c r="E22" s="186"/>
      <c r="F22" s="180">
        <f>SUM(F18:F20)</f>
        <v>264</v>
      </c>
      <c r="G22" s="186"/>
      <c r="H22" s="180">
        <f>SUM(H18:H20)</f>
        <v>8855</v>
      </c>
      <c r="I22" s="26"/>
      <c r="J22" s="86">
        <f>SUM(J18:J20)</f>
        <v>0</v>
      </c>
      <c r="K22" s="26"/>
      <c r="L22" s="183">
        <f>SUM(L18:L20)</f>
        <v>-200830</v>
      </c>
      <c r="M22" s="26"/>
      <c r="N22" s="86">
        <f>SUM(N18:N20)</f>
        <v>0</v>
      </c>
      <c r="O22" s="26"/>
      <c r="P22" s="86">
        <f>SUM(P18:P20)</f>
        <v>0</v>
      </c>
      <c r="Q22" s="26"/>
      <c r="R22" s="86">
        <f>SUM(R18:R20)</f>
        <v>0</v>
      </c>
      <c r="S22" s="26"/>
      <c r="T22" s="127">
        <f>SUM(T18:T20)</f>
        <v>-191701</v>
      </c>
      <c r="U22" s="26"/>
      <c r="V22" s="86">
        <f>SUM(V18:V20)</f>
        <v>0</v>
      </c>
      <c r="W22" s="26"/>
      <c r="X22" s="184">
        <f>SUM(X18:X20)</f>
        <v>-191701</v>
      </c>
    </row>
    <row r="23" spans="1:24" ht="4" customHeight="1" x14ac:dyDescent="0.3">
      <c r="A23" s="14"/>
      <c r="B23" s="207"/>
      <c r="C23" s="26"/>
      <c r="D23" s="87"/>
      <c r="E23" s="26"/>
      <c r="F23" s="87"/>
      <c r="G23" s="79"/>
      <c r="H23" s="173"/>
      <c r="I23" s="79"/>
      <c r="J23" s="87"/>
      <c r="K23" s="26"/>
      <c r="L23" s="173"/>
      <c r="M23" s="26"/>
      <c r="N23" s="173"/>
      <c r="O23" s="26"/>
      <c r="P23" s="173"/>
      <c r="Q23" s="26"/>
      <c r="R23" s="173"/>
      <c r="S23" s="26"/>
      <c r="T23" s="173"/>
      <c r="U23" s="80"/>
      <c r="V23" s="173"/>
      <c r="W23" s="80"/>
      <c r="X23" s="173"/>
    </row>
    <row r="24" spans="1:24" ht="19.5" customHeight="1" x14ac:dyDescent="0.3">
      <c r="A24" s="84" t="s">
        <v>173</v>
      </c>
      <c r="B24" s="207"/>
      <c r="C24" s="87"/>
      <c r="D24" s="87"/>
      <c r="E24" s="87"/>
      <c r="F24" s="87"/>
      <c r="G24" s="79"/>
      <c r="H24" s="211"/>
      <c r="I24" s="79"/>
      <c r="J24" s="87"/>
      <c r="K24" s="87"/>
      <c r="L24" s="211"/>
      <c r="M24" s="87"/>
      <c r="N24" s="211"/>
      <c r="O24" s="87"/>
      <c r="P24" s="211"/>
      <c r="Q24" s="87"/>
      <c r="R24" s="211"/>
      <c r="S24" s="26"/>
      <c r="T24" s="211"/>
      <c r="U24" s="80"/>
      <c r="V24" s="211"/>
      <c r="W24" s="80"/>
      <c r="X24" s="211"/>
    </row>
    <row r="25" spans="1:24" ht="19.5" customHeight="1" x14ac:dyDescent="0.3">
      <c r="A25" s="259" t="s">
        <v>230</v>
      </c>
      <c r="B25" s="207"/>
      <c r="C25" s="87"/>
      <c r="D25" s="87"/>
      <c r="E25" s="87"/>
      <c r="F25" s="87"/>
      <c r="G25" s="79"/>
      <c r="H25" s="211"/>
      <c r="I25" s="79"/>
      <c r="J25" s="87"/>
      <c r="K25" s="87"/>
      <c r="L25" s="211"/>
      <c r="M25" s="87"/>
      <c r="N25" s="211"/>
      <c r="O25" s="87"/>
      <c r="P25" s="211"/>
      <c r="Q25" s="87"/>
      <c r="R25" s="211"/>
      <c r="S25" s="26"/>
      <c r="T25" s="211"/>
      <c r="U25" s="80"/>
      <c r="V25" s="211"/>
      <c r="W25" s="80"/>
      <c r="X25" s="211"/>
    </row>
    <row r="26" spans="1:24" ht="19.5" customHeight="1" x14ac:dyDescent="0.3">
      <c r="A26" s="85" t="s">
        <v>231</v>
      </c>
      <c r="B26" s="296"/>
      <c r="C26" s="90"/>
      <c r="D26" s="89">
        <v>0</v>
      </c>
      <c r="E26" s="90"/>
      <c r="F26" s="89">
        <v>0</v>
      </c>
      <c r="G26" s="54"/>
      <c r="H26" s="89">
        <v>0</v>
      </c>
      <c r="I26" s="54"/>
      <c r="J26" s="89">
        <v>0</v>
      </c>
      <c r="K26" s="90"/>
      <c r="L26" s="89">
        <v>0</v>
      </c>
      <c r="M26" s="89"/>
      <c r="N26" s="89">
        <v>0</v>
      </c>
      <c r="O26" s="89"/>
      <c r="P26" s="89">
        <v>0</v>
      </c>
      <c r="Q26" s="89"/>
      <c r="R26" s="89">
        <v>0</v>
      </c>
      <c r="S26" s="89"/>
      <c r="T26" s="89">
        <f>SUM(D26:L26,R26)</f>
        <v>0</v>
      </c>
      <c r="U26" s="80"/>
      <c r="V26" s="213">
        <v>97121</v>
      </c>
      <c r="W26" s="80"/>
      <c r="X26" s="213">
        <f>SUM(T26:V26)</f>
        <v>97121</v>
      </c>
    </row>
    <row r="27" spans="1:24" ht="19.5" customHeight="1" x14ac:dyDescent="0.3">
      <c r="A27" s="14" t="s">
        <v>176</v>
      </c>
      <c r="B27" s="207"/>
      <c r="C27" s="90"/>
      <c r="D27" s="214"/>
      <c r="E27" s="90"/>
      <c r="F27" s="214"/>
      <c r="G27" s="54"/>
      <c r="H27" s="214"/>
      <c r="I27" s="54"/>
      <c r="J27" s="214"/>
      <c r="K27" s="90"/>
      <c r="L27" s="214"/>
      <c r="M27" s="89"/>
      <c r="N27" s="214"/>
      <c r="O27" s="89"/>
      <c r="P27" s="214"/>
      <c r="Q27" s="89"/>
      <c r="R27" s="214"/>
      <c r="S27" s="89"/>
      <c r="T27" s="214"/>
      <c r="U27" s="80"/>
      <c r="V27" s="215"/>
      <c r="W27" s="80"/>
      <c r="X27" s="215"/>
    </row>
    <row r="28" spans="1:24" ht="19.5" customHeight="1" x14ac:dyDescent="0.3">
      <c r="A28" s="91" t="s">
        <v>177</v>
      </c>
      <c r="B28" s="207"/>
      <c r="C28" s="26"/>
      <c r="D28" s="86">
        <v>0</v>
      </c>
      <c r="E28" s="26"/>
      <c r="F28" s="86">
        <v>0</v>
      </c>
      <c r="G28" s="79"/>
      <c r="H28" s="86">
        <v>0</v>
      </c>
      <c r="I28" s="79"/>
      <c r="J28" s="86">
        <v>0</v>
      </c>
      <c r="K28" s="26"/>
      <c r="L28" s="86">
        <v>0</v>
      </c>
      <c r="M28" s="87"/>
      <c r="N28" s="86">
        <v>0</v>
      </c>
      <c r="O28" s="87"/>
      <c r="P28" s="86">
        <v>0</v>
      </c>
      <c r="Q28" s="87"/>
      <c r="R28" s="86">
        <v>0</v>
      </c>
      <c r="S28" s="87"/>
      <c r="T28" s="86">
        <f>SUM(D28:L28,R28)</f>
        <v>0</v>
      </c>
      <c r="U28" s="80"/>
      <c r="V28" s="216">
        <f>SUM(V26:V27)</f>
        <v>97121</v>
      </c>
      <c r="W28" s="80"/>
      <c r="X28" s="216">
        <f>SUM(T28:V28)</f>
        <v>97121</v>
      </c>
    </row>
    <row r="29" spans="1:24" ht="19.5" customHeight="1" x14ac:dyDescent="0.3">
      <c r="A29" s="13" t="s">
        <v>86</v>
      </c>
      <c r="B29" s="11"/>
      <c r="C29" s="69"/>
      <c r="D29" s="193"/>
      <c r="E29" s="186"/>
      <c r="F29" s="193"/>
      <c r="G29" s="186"/>
      <c r="H29" s="193"/>
      <c r="I29" s="26"/>
      <c r="J29" s="194"/>
      <c r="K29" s="26"/>
      <c r="L29" s="195"/>
      <c r="M29" s="26"/>
      <c r="N29" s="194"/>
      <c r="O29" s="26"/>
      <c r="P29" s="194"/>
      <c r="Q29" s="26"/>
      <c r="R29" s="194"/>
      <c r="S29" s="26"/>
      <c r="T29" s="196"/>
      <c r="U29" s="26"/>
      <c r="V29" s="194"/>
      <c r="W29" s="26"/>
      <c r="X29" s="197"/>
    </row>
    <row r="30" spans="1:24" ht="19.5" customHeight="1" x14ac:dyDescent="0.3">
      <c r="A30" s="83" t="s">
        <v>67</v>
      </c>
      <c r="B30" s="11"/>
      <c r="C30" s="69"/>
      <c r="D30" s="183">
        <f>SUM(D22,D28)</f>
        <v>10</v>
      </c>
      <c r="E30" s="186"/>
      <c r="F30" s="183">
        <f>SUM(F22,F28)</f>
        <v>264</v>
      </c>
      <c r="G30" s="186"/>
      <c r="H30" s="183">
        <f>SUM(H22,H28)</f>
        <v>8855</v>
      </c>
      <c r="I30" s="26"/>
      <c r="J30" s="86">
        <f>SUM(J22,J28)</f>
        <v>0</v>
      </c>
      <c r="K30" s="26"/>
      <c r="L30" s="183">
        <f>SUM(L22,L28)</f>
        <v>-200830</v>
      </c>
      <c r="M30" s="26"/>
      <c r="N30" s="86">
        <f>SUM(N22,N28)</f>
        <v>0</v>
      </c>
      <c r="O30" s="87"/>
      <c r="P30" s="86">
        <f>SUM(P22,P28)</f>
        <v>0</v>
      </c>
      <c r="Q30" s="87"/>
      <c r="R30" s="86">
        <f>SUM(R22,R28)</f>
        <v>0</v>
      </c>
      <c r="S30" s="26"/>
      <c r="T30" s="183">
        <f>SUM(T22,T28)</f>
        <v>-191701</v>
      </c>
      <c r="U30" s="26"/>
      <c r="V30" s="183">
        <f>SUM(V22,V28)</f>
        <v>97121</v>
      </c>
      <c r="W30" s="26"/>
      <c r="X30" s="183">
        <f>SUM(X22,X28)</f>
        <v>-94580</v>
      </c>
    </row>
    <row r="31" spans="1:24" ht="4" customHeight="1" x14ac:dyDescent="0.3">
      <c r="A31" s="14"/>
      <c r="B31" s="207"/>
      <c r="C31" s="26"/>
      <c r="D31" s="87"/>
      <c r="E31" s="26"/>
      <c r="F31" s="87"/>
      <c r="G31" s="79"/>
      <c r="H31" s="173"/>
      <c r="I31" s="79"/>
      <c r="J31" s="87"/>
      <c r="K31" s="26"/>
      <c r="L31" s="173"/>
      <c r="M31" s="26"/>
      <c r="N31" s="173"/>
      <c r="O31" s="26"/>
      <c r="P31" s="173"/>
      <c r="Q31" s="26"/>
      <c r="R31" s="173"/>
      <c r="S31" s="26"/>
      <c r="T31" s="173"/>
      <c r="U31" s="80"/>
      <c r="V31" s="173"/>
      <c r="W31" s="80"/>
      <c r="X31" s="173"/>
    </row>
    <row r="32" spans="1:24" ht="17.25" hidden="1" customHeight="1" x14ac:dyDescent="0.3">
      <c r="A32" s="14" t="s">
        <v>124</v>
      </c>
      <c r="B32" s="11"/>
      <c r="C32" s="69"/>
      <c r="D32" s="79"/>
      <c r="E32" s="79"/>
      <c r="F32" s="79"/>
      <c r="G32" s="79"/>
      <c r="H32" s="79"/>
      <c r="I32" s="79"/>
      <c r="J32" s="79"/>
      <c r="K32" s="79"/>
      <c r="L32" s="79"/>
      <c r="M32" s="26"/>
      <c r="N32" s="79"/>
      <c r="O32" s="26"/>
      <c r="P32" s="79"/>
      <c r="Q32" s="80"/>
      <c r="R32" s="79"/>
      <c r="S32" s="80"/>
      <c r="T32" s="79"/>
      <c r="U32" s="80"/>
      <c r="V32" s="79"/>
      <c r="X32" s="148"/>
    </row>
    <row r="33" spans="1:27" ht="17.25" hidden="1" customHeight="1" x14ac:dyDescent="0.3">
      <c r="A33" s="85" t="s">
        <v>125</v>
      </c>
      <c r="B33" s="11"/>
      <c r="C33" s="69"/>
      <c r="D33" s="79"/>
      <c r="E33" s="79"/>
      <c r="F33" s="79"/>
      <c r="G33" s="79"/>
      <c r="H33" s="79"/>
      <c r="I33" s="79"/>
      <c r="J33" s="79"/>
      <c r="K33" s="79"/>
      <c r="L33" s="79"/>
      <c r="M33" s="26"/>
      <c r="N33" s="79"/>
      <c r="O33" s="26"/>
      <c r="P33" s="79"/>
      <c r="Q33" s="80"/>
      <c r="R33" s="79"/>
      <c r="S33" s="80"/>
      <c r="T33" s="79"/>
      <c r="U33" s="80"/>
      <c r="V33" s="79"/>
      <c r="X33" s="148"/>
    </row>
    <row r="34" spans="1:27" ht="17.25" hidden="1" customHeight="1" x14ac:dyDescent="0.3">
      <c r="A34" s="154" t="s">
        <v>126</v>
      </c>
      <c r="B34" s="11"/>
      <c r="C34" s="69"/>
      <c r="D34" s="121"/>
      <c r="E34" s="54"/>
      <c r="F34" s="121"/>
      <c r="G34" s="54"/>
      <c r="H34" s="121"/>
      <c r="I34" s="54"/>
      <c r="J34" s="121"/>
      <c r="K34" s="54"/>
      <c r="L34" s="121"/>
      <c r="M34" s="90"/>
      <c r="N34" s="121"/>
      <c r="O34" s="90"/>
      <c r="P34" s="121"/>
      <c r="Q34" s="80"/>
      <c r="R34" s="121"/>
      <c r="S34" s="80"/>
      <c r="T34" s="121"/>
      <c r="U34" s="80"/>
      <c r="V34" s="54"/>
      <c r="W34" s="155"/>
      <c r="X34" s="54"/>
    </row>
    <row r="35" spans="1:27" ht="30.75" hidden="1" customHeight="1" x14ac:dyDescent="0.3">
      <c r="A35" s="156" t="s">
        <v>127</v>
      </c>
      <c r="B35" s="11"/>
      <c r="C35" s="69"/>
      <c r="D35" s="157">
        <f>SUM(D34,D30)</f>
        <v>10</v>
      </c>
      <c r="E35" s="79"/>
      <c r="F35" s="157">
        <f>SUM(F34,F30)</f>
        <v>264</v>
      </c>
      <c r="G35" s="79"/>
      <c r="H35" s="157">
        <f>SUM(H34,H30)</f>
        <v>8855</v>
      </c>
      <c r="I35" s="79"/>
      <c r="J35" s="157">
        <f>SUM(J34,J30)</f>
        <v>0</v>
      </c>
      <c r="K35" s="79"/>
      <c r="L35" s="127">
        <f>SUM(L34,L30)</f>
        <v>-200830</v>
      </c>
      <c r="M35" s="26"/>
      <c r="N35" s="157">
        <f>SUM(N34,N30)</f>
        <v>0</v>
      </c>
      <c r="O35" s="26"/>
      <c r="P35" s="157">
        <f>SUM(P34,P30)</f>
        <v>0</v>
      </c>
      <c r="Q35" s="80"/>
      <c r="R35" s="157">
        <f>SUM(R34,R30)</f>
        <v>0</v>
      </c>
      <c r="S35" s="80"/>
      <c r="T35" s="127">
        <f>SUM(T34,T30)</f>
        <v>-191701</v>
      </c>
      <c r="U35" s="80"/>
      <c r="V35" s="157">
        <f>SUM(V34,V30)</f>
        <v>97121</v>
      </c>
      <c r="X35" s="158">
        <f>SUM(X34,X30)</f>
        <v>-94580</v>
      </c>
    </row>
    <row r="36" spans="1:27" ht="17.25" hidden="1" customHeight="1" x14ac:dyDescent="0.3">
      <c r="A36" s="13"/>
      <c r="B36" s="11"/>
      <c r="C36" s="69"/>
      <c r="D36" s="79"/>
      <c r="E36" s="79"/>
      <c r="F36" s="79"/>
      <c r="G36" s="79"/>
      <c r="H36" s="79"/>
      <c r="I36" s="79"/>
      <c r="J36" s="79"/>
      <c r="K36" s="79"/>
      <c r="L36" s="79"/>
      <c r="M36" s="26"/>
      <c r="N36" s="79"/>
      <c r="O36" s="26"/>
      <c r="P36" s="79"/>
      <c r="Q36" s="80"/>
      <c r="R36" s="79"/>
      <c r="S36" s="80"/>
      <c r="T36" s="79"/>
      <c r="U36" s="80"/>
      <c r="V36" s="79"/>
      <c r="X36" s="148"/>
    </row>
    <row r="37" spans="1:27" ht="19.5" customHeight="1" x14ac:dyDescent="0.3">
      <c r="A37" s="217" t="s">
        <v>68</v>
      </c>
      <c r="B37" s="11"/>
      <c r="C37" s="72"/>
      <c r="D37" s="81"/>
      <c r="E37" s="81"/>
      <c r="F37" s="81"/>
      <c r="G37" s="81"/>
      <c r="H37" s="94"/>
      <c r="I37" s="81"/>
      <c r="J37" s="94"/>
      <c r="K37" s="79"/>
      <c r="L37" s="79"/>
      <c r="M37" s="79"/>
      <c r="N37" s="79"/>
      <c r="O37" s="79"/>
      <c r="P37" s="79"/>
      <c r="Q37" s="95"/>
      <c r="R37" s="79"/>
      <c r="S37" s="95"/>
      <c r="T37" s="81"/>
      <c r="U37" s="95"/>
      <c r="V37" s="79"/>
      <c r="X37" s="148"/>
    </row>
    <row r="38" spans="1:27" ht="19.5" customHeight="1" x14ac:dyDescent="0.3">
      <c r="A38" s="96" t="s">
        <v>232</v>
      </c>
      <c r="B38" s="11"/>
      <c r="C38" s="72"/>
      <c r="D38" s="89">
        <v>0</v>
      </c>
      <c r="E38" s="89"/>
      <c r="F38" s="89">
        <v>0</v>
      </c>
      <c r="G38" s="89"/>
      <c r="H38" s="89">
        <v>0</v>
      </c>
      <c r="I38" s="89"/>
      <c r="J38" s="89">
        <v>0</v>
      </c>
      <c r="K38" s="54"/>
      <c r="L38" s="54">
        <v>353146</v>
      </c>
      <c r="M38" s="54"/>
      <c r="N38" s="89">
        <v>0</v>
      </c>
      <c r="O38" s="54"/>
      <c r="P38" s="89">
        <v>0</v>
      </c>
      <c r="Q38" s="54"/>
      <c r="R38" s="89">
        <v>0</v>
      </c>
      <c r="S38" s="54"/>
      <c r="T38" s="54">
        <v>353146</v>
      </c>
      <c r="U38" s="54"/>
      <c r="V38" s="54">
        <v>-301</v>
      </c>
      <c r="W38" s="54"/>
      <c r="X38" s="150">
        <v>352845</v>
      </c>
      <c r="Z38" s="124">
        <f>T38-'PL-5-8'!D104</f>
        <v>55609</v>
      </c>
      <c r="AA38" s="124">
        <f>V38-'PL-5-8'!D105</f>
        <v>-1978</v>
      </c>
    </row>
    <row r="39" spans="1:27" ht="19.5" customHeight="1" x14ac:dyDescent="0.3">
      <c r="A39" s="96" t="s">
        <v>233</v>
      </c>
      <c r="B39" s="11"/>
      <c r="C39" s="72"/>
      <c r="D39" s="121">
        <v>0</v>
      </c>
      <c r="E39" s="89"/>
      <c r="F39" s="121">
        <v>0</v>
      </c>
      <c r="G39" s="89"/>
      <c r="H39" s="121">
        <v>0</v>
      </c>
      <c r="I39" s="89"/>
      <c r="J39" s="121">
        <v>0</v>
      </c>
      <c r="K39" s="90"/>
      <c r="L39" s="248">
        <v>525</v>
      </c>
      <c r="M39" s="90"/>
      <c r="N39" s="121">
        <v>0</v>
      </c>
      <c r="O39" s="90"/>
      <c r="P39" s="151">
        <v>4282</v>
      </c>
      <c r="Q39" s="90"/>
      <c r="R39" s="88">
        <v>4282</v>
      </c>
      <c r="S39" s="90"/>
      <c r="T39" s="88">
        <v>4807</v>
      </c>
      <c r="U39" s="90"/>
      <c r="V39" s="151">
        <v>498</v>
      </c>
      <c r="W39" s="90"/>
      <c r="X39" s="152">
        <v>5305</v>
      </c>
    </row>
    <row r="40" spans="1:27" ht="19.5" customHeight="1" x14ac:dyDescent="0.3">
      <c r="A40" s="217" t="s">
        <v>49</v>
      </c>
      <c r="B40" s="11"/>
      <c r="C40" s="69"/>
      <c r="D40" s="86">
        <f>SUM(D38:D39)</f>
        <v>0</v>
      </c>
      <c r="E40" s="87"/>
      <c r="F40" s="86">
        <f>SUM(F38:F39)</f>
        <v>0</v>
      </c>
      <c r="G40" s="87"/>
      <c r="H40" s="86">
        <f>SUM(H38:H39)</f>
        <v>0</v>
      </c>
      <c r="I40" s="87"/>
      <c r="J40" s="86">
        <f>SUM(J38:J39)</f>
        <v>0</v>
      </c>
      <c r="K40" s="87"/>
      <c r="L40" s="180">
        <f>SUM(L38:L39)</f>
        <v>353671</v>
      </c>
      <c r="M40" s="87"/>
      <c r="N40" s="86">
        <f>SUM(N38:N39)</f>
        <v>0</v>
      </c>
      <c r="O40" s="87"/>
      <c r="P40" s="180">
        <f>SUM(P38:P39)</f>
        <v>4282</v>
      </c>
      <c r="Q40" s="186"/>
      <c r="R40" s="180">
        <f>SUM(R38:R39)</f>
        <v>4282</v>
      </c>
      <c r="S40" s="186"/>
      <c r="T40" s="180">
        <f>SUM(T38:T39)</f>
        <v>357953</v>
      </c>
      <c r="U40" s="186"/>
      <c r="V40" s="180">
        <f>SUM(V38:V39)</f>
        <v>197</v>
      </c>
      <c r="W40" s="186"/>
      <c r="X40" s="180">
        <f>SUM(X38:X39)</f>
        <v>358150</v>
      </c>
    </row>
    <row r="41" spans="1:27" ht="4" customHeight="1" x14ac:dyDescent="0.3">
      <c r="A41" s="14"/>
      <c r="B41" s="207"/>
      <c r="C41" s="26"/>
      <c r="D41" s="87"/>
      <c r="E41" s="26"/>
      <c r="F41" s="87"/>
      <c r="G41" s="79"/>
      <c r="H41" s="173"/>
      <c r="I41" s="79"/>
      <c r="J41" s="87"/>
      <c r="K41" s="26"/>
      <c r="L41" s="173"/>
      <c r="M41" s="26"/>
      <c r="N41" s="173"/>
      <c r="O41" s="26"/>
      <c r="P41" s="173"/>
      <c r="Q41" s="26"/>
      <c r="R41" s="173"/>
      <c r="S41" s="26"/>
      <c r="T41" s="173"/>
      <c r="U41" s="80"/>
      <c r="V41" s="173"/>
      <c r="W41" s="80"/>
      <c r="X41" s="173"/>
    </row>
    <row r="42" spans="1:27" ht="19.5" hidden="1" customHeight="1" x14ac:dyDescent="0.3">
      <c r="A42" s="159" t="s">
        <v>128</v>
      </c>
      <c r="B42" s="11"/>
      <c r="C42" s="69"/>
      <c r="D42" s="54"/>
      <c r="E42" s="54"/>
      <c r="F42" s="54"/>
      <c r="G42" s="54"/>
      <c r="H42" s="54"/>
      <c r="I42" s="54"/>
      <c r="J42" s="54"/>
      <c r="K42" s="54"/>
      <c r="L42" s="54"/>
      <c r="M42" s="90"/>
      <c r="N42" s="54"/>
      <c r="O42" s="90"/>
      <c r="P42" s="54"/>
      <c r="Q42" s="80"/>
      <c r="R42" s="54"/>
      <c r="S42" s="90"/>
      <c r="T42" s="54"/>
      <c r="U42" s="80"/>
      <c r="V42" s="79"/>
      <c r="W42" s="27"/>
      <c r="X42" s="79"/>
    </row>
    <row r="43" spans="1:27" ht="19.5" customHeight="1" thickBot="1" x14ac:dyDescent="0.35">
      <c r="A43" s="13" t="s">
        <v>165</v>
      </c>
      <c r="B43" s="11"/>
      <c r="C43" s="72"/>
      <c r="D43" s="128">
        <f>+D40+D35+D12</f>
        <v>304378</v>
      </c>
      <c r="E43" s="26"/>
      <c r="F43" s="128">
        <f>+F40+F35+F12</f>
        <v>975607</v>
      </c>
      <c r="G43" s="26"/>
      <c r="H43" s="128">
        <f>+H40+H35+H12</f>
        <v>17924</v>
      </c>
      <c r="I43" s="26"/>
      <c r="J43" s="128">
        <f>+J40+J35+J12</f>
        <v>30844</v>
      </c>
      <c r="K43" s="26"/>
      <c r="L43" s="128">
        <f>+L40+L35+L12</f>
        <v>1262545</v>
      </c>
      <c r="M43" s="26"/>
      <c r="N43" s="128">
        <f>+N40+N35+N12</f>
        <v>-4365</v>
      </c>
      <c r="O43" s="26"/>
      <c r="P43" s="128">
        <f>+P40+P35+P12</f>
        <v>7706</v>
      </c>
      <c r="Q43" s="95"/>
      <c r="R43" s="128">
        <f>+R40+R35+R12</f>
        <v>3341</v>
      </c>
      <c r="S43" s="95"/>
      <c r="T43" s="128">
        <f>+T40+T35+T12</f>
        <v>2594639</v>
      </c>
      <c r="U43" s="95"/>
      <c r="V43" s="128">
        <f>+V40+V35+V12</f>
        <v>92472</v>
      </c>
      <c r="X43" s="128">
        <f>+X40+X35+X12</f>
        <v>2687111</v>
      </c>
    </row>
    <row r="44" spans="1:27" ht="19.5" customHeight="1" thickTop="1" x14ac:dyDescent="0.3">
      <c r="A44" s="13"/>
      <c r="B44" s="11"/>
      <c r="C44" s="72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95"/>
      <c r="R44" s="26"/>
      <c r="S44" s="95"/>
      <c r="T44" s="26"/>
      <c r="U44" s="95"/>
      <c r="V44" s="26"/>
      <c r="X44" s="148"/>
    </row>
    <row r="45" spans="1:27" ht="19" customHeight="1" x14ac:dyDescent="0.4">
      <c r="A45" s="1" t="s">
        <v>0</v>
      </c>
      <c r="B45" s="60"/>
      <c r="C45" s="61"/>
      <c r="D45" s="2"/>
      <c r="E45" s="2"/>
      <c r="F45" s="2"/>
      <c r="G45" s="61"/>
      <c r="H45" s="2"/>
      <c r="I45" s="61"/>
      <c r="J45" s="2"/>
      <c r="K45" s="61"/>
      <c r="L45" s="2"/>
      <c r="M45" s="2"/>
      <c r="N45" s="2"/>
      <c r="O45" s="2"/>
      <c r="P45" s="2"/>
      <c r="Q45" s="61"/>
      <c r="R45" s="2"/>
      <c r="X45" s="148"/>
    </row>
    <row r="46" spans="1:27" ht="19" customHeight="1" x14ac:dyDescent="0.35">
      <c r="A46" s="63" t="s">
        <v>50</v>
      </c>
      <c r="B46" s="64"/>
      <c r="C46" s="65"/>
      <c r="D46" s="4"/>
      <c r="E46" s="4"/>
      <c r="F46" s="4"/>
      <c r="G46" s="65"/>
      <c r="H46" s="4"/>
      <c r="I46" s="65"/>
      <c r="J46" s="4"/>
      <c r="K46" s="65"/>
      <c r="L46" s="4"/>
      <c r="M46" s="4"/>
      <c r="N46" s="4"/>
      <c r="O46" s="4"/>
      <c r="P46" s="4"/>
      <c r="Q46" s="65"/>
      <c r="R46" s="4"/>
      <c r="X46" s="148"/>
    </row>
    <row r="47" spans="1:27" ht="19" customHeight="1" x14ac:dyDescent="0.3">
      <c r="A47" s="14"/>
      <c r="B47" s="249"/>
      <c r="C47" s="26"/>
      <c r="D47" s="87"/>
      <c r="E47" s="26"/>
      <c r="F47" s="87"/>
      <c r="G47" s="79"/>
      <c r="H47" s="173"/>
      <c r="I47" s="79"/>
      <c r="J47" s="87"/>
      <c r="K47" s="26"/>
      <c r="L47" s="173"/>
      <c r="M47" s="26"/>
      <c r="N47" s="173"/>
      <c r="O47" s="26"/>
      <c r="P47" s="173"/>
      <c r="Q47" s="26"/>
      <c r="R47" s="173"/>
      <c r="S47" s="26"/>
      <c r="T47" s="173"/>
      <c r="U47" s="80"/>
      <c r="V47" s="173"/>
      <c r="W47" s="80"/>
      <c r="X47" s="173"/>
    </row>
    <row r="48" spans="1:27" ht="19" customHeight="1" x14ac:dyDescent="0.3">
      <c r="A48" s="66"/>
      <c r="B48" s="67"/>
      <c r="C48" s="68"/>
      <c r="D48" s="364" t="s">
        <v>51</v>
      </c>
      <c r="E48" s="364"/>
      <c r="F48" s="364"/>
      <c r="G48" s="364"/>
      <c r="H48" s="364"/>
      <c r="I48" s="364"/>
      <c r="J48" s="364"/>
      <c r="K48" s="364"/>
      <c r="L48" s="364"/>
      <c r="M48" s="364"/>
      <c r="N48" s="364"/>
      <c r="O48" s="364"/>
      <c r="P48" s="364"/>
      <c r="Q48" s="364"/>
      <c r="R48" s="364"/>
      <c r="S48" s="364"/>
      <c r="T48" s="364"/>
      <c r="U48" s="364"/>
      <c r="V48" s="364"/>
      <c r="X48" s="148"/>
    </row>
    <row r="49" spans="1:24" ht="19" customHeight="1" x14ac:dyDescent="0.3">
      <c r="A49" s="66"/>
      <c r="B49" s="66"/>
      <c r="C49" s="70"/>
      <c r="D49" s="5"/>
      <c r="E49" s="5"/>
      <c r="F49" s="149"/>
      <c r="G49" s="68"/>
      <c r="H49" s="68"/>
      <c r="I49" s="68"/>
      <c r="J49" s="362" t="s">
        <v>52</v>
      </c>
      <c r="K49" s="362"/>
      <c r="L49" s="362"/>
      <c r="N49" s="362" t="s">
        <v>152</v>
      </c>
      <c r="O49" s="362"/>
      <c r="P49" s="362"/>
      <c r="Q49" s="362"/>
      <c r="R49" s="362"/>
      <c r="S49" s="72"/>
      <c r="T49" s="73"/>
      <c r="U49" s="27"/>
      <c r="V49" s="27"/>
      <c r="W49" s="27"/>
      <c r="X49" s="27"/>
    </row>
    <row r="50" spans="1:24" ht="19" customHeight="1" x14ac:dyDescent="0.3">
      <c r="A50" s="66"/>
      <c r="B50" s="66"/>
      <c r="C50" s="70"/>
      <c r="D50" s="5"/>
      <c r="E50" s="5"/>
      <c r="F50" s="12" t="s">
        <v>100</v>
      </c>
      <c r="G50" s="5"/>
      <c r="H50" s="5"/>
      <c r="I50" s="5"/>
      <c r="J50" s="5"/>
      <c r="K50" s="250"/>
      <c r="L50" s="70"/>
      <c r="M50" s="71"/>
      <c r="N50" s="12" t="s">
        <v>53</v>
      </c>
      <c r="O50" s="71"/>
      <c r="P50" s="71"/>
      <c r="Q50" s="71"/>
      <c r="R50" s="72"/>
      <c r="S50" s="72"/>
      <c r="T50" s="73" t="s">
        <v>26</v>
      </c>
      <c r="U50" s="27"/>
      <c r="V50" s="27"/>
      <c r="W50" s="27"/>
      <c r="X50" s="27"/>
    </row>
    <row r="51" spans="1:24" ht="19" customHeight="1" x14ac:dyDescent="0.3">
      <c r="A51" s="66"/>
      <c r="B51" s="12"/>
      <c r="C51" s="71"/>
      <c r="D51" s="74" t="s">
        <v>54</v>
      </c>
      <c r="E51" s="74"/>
      <c r="F51" s="74" t="s">
        <v>101</v>
      </c>
      <c r="G51" s="74"/>
      <c r="H51" s="74"/>
      <c r="I51" s="74"/>
      <c r="J51" s="12"/>
      <c r="K51" s="68"/>
      <c r="L51" s="27"/>
      <c r="M51" s="68"/>
      <c r="N51" s="12" t="s">
        <v>55</v>
      </c>
      <c r="O51" s="12"/>
      <c r="P51" s="12" t="s">
        <v>138</v>
      </c>
      <c r="Q51" s="12"/>
      <c r="R51" s="72" t="s">
        <v>110</v>
      </c>
      <c r="S51" s="72"/>
      <c r="T51" s="75" t="s">
        <v>56</v>
      </c>
      <c r="U51" s="27"/>
      <c r="V51" s="76" t="s">
        <v>57</v>
      </c>
      <c r="W51" s="27"/>
      <c r="X51" s="74"/>
    </row>
    <row r="52" spans="1:24" ht="19" customHeight="1" x14ac:dyDescent="0.3">
      <c r="A52" s="66"/>
      <c r="B52" s="12"/>
      <c r="C52" s="71"/>
      <c r="D52" s="74" t="s">
        <v>106</v>
      </c>
      <c r="E52" s="74"/>
      <c r="F52" s="74" t="s">
        <v>139</v>
      </c>
      <c r="G52" s="74"/>
      <c r="H52" s="74"/>
      <c r="I52" s="74"/>
      <c r="J52" s="12" t="s">
        <v>155</v>
      </c>
      <c r="K52" s="68"/>
      <c r="L52" s="27"/>
      <c r="M52" s="72"/>
      <c r="N52" s="12" t="s">
        <v>58</v>
      </c>
      <c r="O52" s="12"/>
      <c r="P52" s="12" t="s">
        <v>140</v>
      </c>
      <c r="Q52" s="12"/>
      <c r="R52" s="12" t="s">
        <v>263</v>
      </c>
      <c r="S52" s="77"/>
      <c r="T52" s="75" t="s">
        <v>59</v>
      </c>
      <c r="U52" s="27"/>
      <c r="V52" s="73" t="s">
        <v>60</v>
      </c>
      <c r="W52" s="27"/>
      <c r="X52" s="74" t="s">
        <v>111</v>
      </c>
    </row>
    <row r="53" spans="1:24" ht="19" customHeight="1" x14ac:dyDescent="0.3">
      <c r="A53" s="66"/>
      <c r="B53" s="78" t="s">
        <v>3</v>
      </c>
      <c r="C53" s="71"/>
      <c r="D53" s="74" t="s">
        <v>61</v>
      </c>
      <c r="E53" s="74"/>
      <c r="F53" s="74" t="s">
        <v>141</v>
      </c>
      <c r="G53" s="74"/>
      <c r="H53" s="74" t="s">
        <v>27</v>
      </c>
      <c r="I53" s="74"/>
      <c r="J53" s="72" t="s">
        <v>154</v>
      </c>
      <c r="K53" s="68"/>
      <c r="L53" s="73" t="s">
        <v>63</v>
      </c>
      <c r="M53" s="72"/>
      <c r="N53" s="12" t="s">
        <v>64</v>
      </c>
      <c r="O53" s="12"/>
      <c r="P53" s="12" t="s">
        <v>142</v>
      </c>
      <c r="Q53" s="12"/>
      <c r="R53" s="12" t="s">
        <v>264</v>
      </c>
      <c r="S53" s="77"/>
      <c r="T53" s="75" t="s">
        <v>107</v>
      </c>
      <c r="U53" s="27"/>
      <c r="V53" s="73" t="s">
        <v>65</v>
      </c>
      <c r="W53" s="27"/>
      <c r="X53" s="75" t="s">
        <v>66</v>
      </c>
    </row>
    <row r="54" spans="1:24" ht="19" customHeight="1" x14ac:dyDescent="0.3">
      <c r="B54" s="249"/>
      <c r="C54" s="72"/>
      <c r="D54" s="363" t="s">
        <v>4</v>
      </c>
      <c r="E54" s="363"/>
      <c r="F54" s="363"/>
      <c r="G54" s="363"/>
      <c r="H54" s="363"/>
      <c r="I54" s="363"/>
      <c r="J54" s="363"/>
      <c r="K54" s="363"/>
      <c r="L54" s="363"/>
      <c r="M54" s="363"/>
      <c r="N54" s="363"/>
      <c r="O54" s="363"/>
      <c r="P54" s="363"/>
      <c r="Q54" s="363"/>
      <c r="R54" s="363"/>
      <c r="S54" s="363"/>
      <c r="T54" s="363"/>
      <c r="U54" s="363"/>
      <c r="V54" s="363"/>
      <c r="X54" s="148"/>
    </row>
    <row r="55" spans="1:24" ht="19" customHeight="1" x14ac:dyDescent="0.3">
      <c r="A55" s="13" t="s">
        <v>212</v>
      </c>
      <c r="B55" s="325"/>
      <c r="C55" s="72"/>
      <c r="D55" s="326"/>
      <c r="E55" s="326"/>
      <c r="F55" s="326"/>
      <c r="G55" s="326"/>
      <c r="H55" s="326"/>
      <c r="I55" s="326"/>
      <c r="J55" s="326"/>
      <c r="K55" s="326"/>
      <c r="L55" s="326"/>
      <c r="M55" s="326"/>
      <c r="N55" s="326"/>
      <c r="O55" s="326"/>
      <c r="P55" s="326"/>
      <c r="Q55" s="326"/>
      <c r="R55" s="326"/>
      <c r="S55" s="326"/>
      <c r="T55" s="326"/>
      <c r="U55" s="326"/>
      <c r="V55" s="326"/>
      <c r="X55" s="148"/>
    </row>
    <row r="56" spans="1:24" ht="19" customHeight="1" x14ac:dyDescent="0.3">
      <c r="A56" s="82" t="s">
        <v>234</v>
      </c>
      <c r="B56" s="249"/>
      <c r="C56" s="250"/>
      <c r="D56" s="311">
        <v>304378</v>
      </c>
      <c r="E56" s="311"/>
      <c r="F56" s="311">
        <v>975608</v>
      </c>
      <c r="G56" s="311"/>
      <c r="H56" s="311">
        <v>20931</v>
      </c>
      <c r="I56" s="311"/>
      <c r="J56" s="311">
        <v>30844</v>
      </c>
      <c r="K56" s="311"/>
      <c r="L56" s="311">
        <v>1312462</v>
      </c>
      <c r="M56" s="311"/>
      <c r="N56" s="312">
        <v>-4365</v>
      </c>
      <c r="O56" s="312"/>
      <c r="P56" s="312">
        <v>7337</v>
      </c>
      <c r="Q56" s="312"/>
      <c r="R56" s="312">
        <f>SUM(N56,P56)</f>
        <v>2972</v>
      </c>
      <c r="S56" s="261"/>
      <c r="T56" s="311">
        <f>SUM(D56:L56,R56)</f>
        <v>2647195</v>
      </c>
      <c r="U56" s="261"/>
      <c r="V56" s="311">
        <v>96575</v>
      </c>
      <c r="W56" s="261"/>
      <c r="X56" s="311">
        <f>SUM(T56:V56)</f>
        <v>2743770</v>
      </c>
    </row>
    <row r="57" spans="1:24" ht="19" customHeight="1" x14ac:dyDescent="0.3">
      <c r="A57" s="259" t="s">
        <v>235</v>
      </c>
      <c r="B57" s="237">
        <v>3</v>
      </c>
      <c r="C57" s="295"/>
      <c r="D57" s="313">
        <v>0</v>
      </c>
      <c r="E57" s="314"/>
      <c r="F57" s="313">
        <v>0</v>
      </c>
      <c r="G57" s="314"/>
      <c r="H57" s="313">
        <v>0</v>
      </c>
      <c r="I57" s="314"/>
      <c r="J57" s="313">
        <v>0</v>
      </c>
      <c r="K57" s="314"/>
      <c r="L57" s="314">
        <v>-6762</v>
      </c>
      <c r="M57" s="314"/>
      <c r="N57" s="313">
        <v>0</v>
      </c>
      <c r="O57" s="315"/>
      <c r="P57" s="313">
        <v>0</v>
      </c>
      <c r="Q57" s="315"/>
      <c r="R57" s="313">
        <f t="shared" ref="R57" si="2">SUM(N57,P57)</f>
        <v>0</v>
      </c>
      <c r="S57" s="261"/>
      <c r="T57" s="314">
        <f t="shared" ref="T57" si="3">SUM(D57:L57,R57)</f>
        <v>-6762</v>
      </c>
      <c r="U57" s="261"/>
      <c r="V57" s="314">
        <v>-422</v>
      </c>
      <c r="W57" s="261"/>
      <c r="X57" s="314">
        <f t="shared" ref="X57" si="4">SUM(T57:V57)</f>
        <v>-7184</v>
      </c>
    </row>
    <row r="58" spans="1:24" ht="19" customHeight="1" x14ac:dyDescent="0.3">
      <c r="A58" s="82" t="s">
        <v>236</v>
      </c>
      <c r="B58" s="294"/>
      <c r="C58" s="295"/>
      <c r="D58" s="316">
        <f t="shared" ref="D58" si="5">SUM(D56:D57)</f>
        <v>304378</v>
      </c>
      <c r="E58" s="311"/>
      <c r="F58" s="316">
        <f t="shared" ref="F58" si="6">SUM(F56:F57)</f>
        <v>975608</v>
      </c>
      <c r="G58" s="311"/>
      <c r="H58" s="316">
        <f>SUM(H56:H57)</f>
        <v>20931</v>
      </c>
      <c r="I58" s="311"/>
      <c r="J58" s="316">
        <f t="shared" ref="J58" si="7">SUM(J56:J57)</f>
        <v>30844</v>
      </c>
      <c r="K58" s="311"/>
      <c r="L58" s="316">
        <f t="shared" ref="L58" si="8">SUM(L56:L57)</f>
        <v>1305700</v>
      </c>
      <c r="M58" s="311"/>
      <c r="N58" s="316">
        <f t="shared" ref="N58" si="9">SUM(N56:N57)</f>
        <v>-4365</v>
      </c>
      <c r="O58" s="311"/>
      <c r="P58" s="316">
        <f t="shared" ref="P58" si="10">SUM(P56:P57)</f>
        <v>7337</v>
      </c>
      <c r="Q58" s="311"/>
      <c r="R58" s="316">
        <f t="shared" ref="R58" si="11">SUM(R56:R57)</f>
        <v>2972</v>
      </c>
      <c r="S58" s="311"/>
      <c r="T58" s="316">
        <f t="shared" ref="T58" si="12">SUM(T56:T57)</f>
        <v>2640433</v>
      </c>
      <c r="U58" s="311"/>
      <c r="V58" s="316">
        <f t="shared" ref="V58" si="13">SUM(V56:V57)</f>
        <v>96153</v>
      </c>
      <c r="W58" s="311"/>
      <c r="X58" s="316">
        <f>SUM(X56:X57)</f>
        <v>2736586</v>
      </c>
    </row>
    <row r="59" spans="1:24" ht="8.25" customHeight="1" x14ac:dyDescent="0.3">
      <c r="A59" s="14"/>
      <c r="B59" s="249"/>
      <c r="C59" s="26"/>
      <c r="D59" s="87"/>
      <c r="E59" s="26"/>
      <c r="F59" s="87"/>
      <c r="G59" s="79"/>
      <c r="H59" s="173"/>
      <c r="I59" s="79"/>
      <c r="J59" s="87"/>
      <c r="K59" s="26"/>
      <c r="L59" s="173"/>
      <c r="M59" s="26"/>
      <c r="N59" s="173"/>
      <c r="O59" s="26"/>
      <c r="P59" s="173"/>
      <c r="Q59" s="26"/>
      <c r="R59" s="173"/>
      <c r="S59" s="26"/>
      <c r="T59" s="173"/>
      <c r="U59" s="80"/>
      <c r="V59" s="173"/>
      <c r="W59" s="80"/>
      <c r="X59" s="173"/>
    </row>
    <row r="60" spans="1:24" ht="19" customHeight="1" x14ac:dyDescent="0.3">
      <c r="A60" s="82" t="s">
        <v>85</v>
      </c>
      <c r="B60" s="249"/>
      <c r="C60" s="250"/>
      <c r="D60" s="79"/>
      <c r="E60" s="79"/>
      <c r="F60" s="79"/>
      <c r="G60" s="79"/>
      <c r="H60" s="79"/>
      <c r="I60" s="79"/>
      <c r="J60" s="79"/>
      <c r="K60" s="79"/>
      <c r="L60" s="79"/>
      <c r="M60" s="26"/>
      <c r="N60" s="79"/>
      <c r="O60" s="26"/>
      <c r="P60" s="79"/>
      <c r="Q60" s="80"/>
      <c r="R60" s="79"/>
      <c r="S60" s="80"/>
      <c r="T60" s="79"/>
      <c r="U60" s="80"/>
      <c r="V60" s="79"/>
      <c r="X60" s="148"/>
    </row>
    <row r="61" spans="1:24" ht="19" customHeight="1" x14ac:dyDescent="0.3">
      <c r="A61" s="82" t="s">
        <v>223</v>
      </c>
      <c r="B61" s="249"/>
      <c r="C61" s="250"/>
      <c r="D61" s="79"/>
      <c r="E61" s="79"/>
      <c r="F61" s="79"/>
      <c r="G61" s="79"/>
      <c r="H61" s="79"/>
      <c r="I61" s="79"/>
      <c r="J61" s="79"/>
      <c r="K61" s="79"/>
      <c r="L61" s="79"/>
      <c r="M61" s="26"/>
      <c r="N61" s="79"/>
      <c r="O61" s="26"/>
      <c r="P61" s="79"/>
      <c r="Q61" s="80"/>
      <c r="R61" s="79"/>
      <c r="S61" s="80"/>
      <c r="T61" s="79"/>
      <c r="U61" s="80"/>
      <c r="V61" s="79"/>
      <c r="X61" s="148"/>
    </row>
    <row r="62" spans="1:24" ht="19" customHeight="1" x14ac:dyDescent="0.3">
      <c r="A62" s="258" t="s">
        <v>224</v>
      </c>
      <c r="B62" s="249"/>
      <c r="C62" s="250"/>
      <c r="D62" s="79"/>
      <c r="E62" s="79"/>
      <c r="F62" s="79"/>
      <c r="G62" s="79"/>
      <c r="H62" s="79"/>
      <c r="I62" s="79"/>
      <c r="J62" s="79"/>
      <c r="K62" s="79"/>
      <c r="L62" s="79"/>
      <c r="M62" s="26"/>
      <c r="N62" s="79"/>
      <c r="O62" s="26"/>
      <c r="P62" s="79"/>
      <c r="Q62" s="80"/>
      <c r="R62" s="79"/>
      <c r="S62" s="80"/>
      <c r="T62" s="79"/>
      <c r="U62" s="80"/>
      <c r="V62" s="79"/>
      <c r="X62" s="148"/>
    </row>
    <row r="63" spans="1:24" ht="19" customHeight="1" x14ac:dyDescent="0.3">
      <c r="A63" s="258" t="s">
        <v>225</v>
      </c>
      <c r="B63" s="296"/>
      <c r="C63" s="250"/>
      <c r="D63" s="79"/>
      <c r="E63" s="79"/>
      <c r="F63" s="79"/>
      <c r="G63" s="79"/>
      <c r="H63" s="79"/>
      <c r="I63" s="79"/>
      <c r="J63" s="79"/>
      <c r="K63" s="79"/>
      <c r="L63" s="79"/>
      <c r="M63" s="26"/>
      <c r="N63" s="79"/>
      <c r="O63" s="26"/>
      <c r="P63" s="79"/>
      <c r="Q63" s="80"/>
      <c r="R63" s="79"/>
      <c r="S63" s="80"/>
      <c r="T63" s="79"/>
      <c r="U63" s="80"/>
      <c r="V63" s="79"/>
      <c r="X63" s="148"/>
    </row>
    <row r="64" spans="1:24" ht="19" customHeight="1" x14ac:dyDescent="0.3">
      <c r="A64" s="27" t="s">
        <v>227</v>
      </c>
      <c r="B64" s="296">
        <v>10</v>
      </c>
      <c r="C64" s="250"/>
      <c r="D64" s="89">
        <v>0</v>
      </c>
      <c r="E64" s="90"/>
      <c r="F64" s="89">
        <v>0</v>
      </c>
      <c r="G64" s="90"/>
      <c r="H64" s="126">
        <v>5144</v>
      </c>
      <c r="I64" s="90"/>
      <c r="J64" s="89">
        <v>0</v>
      </c>
      <c r="K64" s="90"/>
      <c r="L64" s="89">
        <v>0</v>
      </c>
      <c r="M64" s="90"/>
      <c r="N64" s="89">
        <v>0</v>
      </c>
      <c r="O64" s="90"/>
      <c r="P64" s="89">
        <v>0</v>
      </c>
      <c r="Q64" s="90"/>
      <c r="R64" s="89">
        <f t="shared" ref="R64:R65" si="14">SUM(N64:P64)</f>
        <v>0</v>
      </c>
      <c r="S64" s="90"/>
      <c r="T64" s="54">
        <f t="shared" ref="T64:T65" si="15">SUM(D64:L64)+R64</f>
        <v>5144</v>
      </c>
      <c r="U64" s="90"/>
      <c r="V64" s="89">
        <v>0</v>
      </c>
      <c r="W64" s="90"/>
      <c r="X64" s="153">
        <f>SUM(T64:V64)</f>
        <v>5144</v>
      </c>
    </row>
    <row r="65" spans="1:24" ht="19" customHeight="1" x14ac:dyDescent="0.3">
      <c r="A65" s="27" t="s">
        <v>228</v>
      </c>
      <c r="B65" s="296">
        <v>13</v>
      </c>
      <c r="C65" s="250"/>
      <c r="D65" s="121">
        <v>0</v>
      </c>
      <c r="E65" s="90"/>
      <c r="F65" s="121">
        <v>0</v>
      </c>
      <c r="G65" s="90"/>
      <c r="H65" s="121">
        <v>0</v>
      </c>
      <c r="I65" s="90"/>
      <c r="J65" s="121">
        <v>0</v>
      </c>
      <c r="K65" s="90"/>
      <c r="L65" s="151">
        <v>-252567</v>
      </c>
      <c r="M65" s="90"/>
      <c r="N65" s="121">
        <v>0</v>
      </c>
      <c r="O65" s="90"/>
      <c r="P65" s="121">
        <v>0</v>
      </c>
      <c r="Q65" s="90"/>
      <c r="R65" s="121">
        <f t="shared" si="14"/>
        <v>0</v>
      </c>
      <c r="S65" s="90"/>
      <c r="T65" s="88">
        <f t="shared" si="15"/>
        <v>-252567</v>
      </c>
      <c r="U65" s="90"/>
      <c r="V65" s="121">
        <v>0</v>
      </c>
      <c r="W65" s="90"/>
      <c r="X65" s="152">
        <f>SUM(T65:V65)</f>
        <v>-252567</v>
      </c>
    </row>
    <row r="66" spans="1:24" ht="19" customHeight="1" x14ac:dyDescent="0.3">
      <c r="A66" s="14" t="s">
        <v>178</v>
      </c>
      <c r="B66" s="296"/>
      <c r="C66" s="25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54"/>
      <c r="S66" s="90"/>
      <c r="T66" s="54"/>
      <c r="U66" s="90"/>
      <c r="V66" s="90"/>
      <c r="W66" s="90"/>
      <c r="X66" s="153"/>
    </row>
    <row r="67" spans="1:24" ht="19" customHeight="1" x14ac:dyDescent="0.3">
      <c r="A67" s="91" t="s">
        <v>137</v>
      </c>
      <c r="B67" s="249"/>
      <c r="C67" s="250"/>
      <c r="D67" s="180">
        <f>SUM(D64:D66)</f>
        <v>0</v>
      </c>
      <c r="E67" s="186"/>
      <c r="F67" s="180">
        <f>SUM(F64:F65)</f>
        <v>0</v>
      </c>
      <c r="G67" s="186"/>
      <c r="H67" s="180">
        <f>SUM(H64:H65)</f>
        <v>5144</v>
      </c>
      <c r="I67" s="26"/>
      <c r="J67" s="86">
        <f>SUM(J64:J65)</f>
        <v>0</v>
      </c>
      <c r="K67" s="26"/>
      <c r="L67" s="183">
        <f>SUM(L64:L65)</f>
        <v>-252567</v>
      </c>
      <c r="M67" s="26"/>
      <c r="N67" s="86">
        <f>SUM(N64:N65)</f>
        <v>0</v>
      </c>
      <c r="O67" s="26"/>
      <c r="P67" s="86">
        <f>SUM(P64:P65)</f>
        <v>0</v>
      </c>
      <c r="Q67" s="26"/>
      <c r="R67" s="86">
        <f>SUM(R64:R65)</f>
        <v>0</v>
      </c>
      <c r="S67" s="26"/>
      <c r="T67" s="127">
        <f>SUM(T64:T65)</f>
        <v>-247423</v>
      </c>
      <c r="U67" s="26"/>
      <c r="V67" s="86">
        <f>SUM(V64:V65)</f>
        <v>0</v>
      </c>
      <c r="W67" s="26"/>
      <c r="X67" s="184">
        <f>SUM(X64:X65)</f>
        <v>-247423</v>
      </c>
    </row>
    <row r="68" spans="1:24" ht="8.25" customHeight="1" x14ac:dyDescent="0.3">
      <c r="A68" s="14"/>
      <c r="B68" s="249"/>
      <c r="C68" s="26"/>
      <c r="D68" s="87"/>
      <c r="E68" s="26"/>
      <c r="F68" s="87"/>
      <c r="G68" s="79"/>
      <c r="H68" s="173"/>
      <c r="I68" s="79"/>
      <c r="J68" s="87"/>
      <c r="K68" s="26"/>
      <c r="L68" s="173"/>
      <c r="M68" s="26"/>
      <c r="N68" s="173"/>
      <c r="O68" s="26"/>
      <c r="P68" s="173"/>
      <c r="Q68" s="26"/>
      <c r="R68" s="173"/>
      <c r="S68" s="26"/>
      <c r="T68" s="173"/>
      <c r="U68" s="80"/>
      <c r="V68" s="173"/>
      <c r="W68" s="80"/>
      <c r="X68" s="173"/>
    </row>
    <row r="69" spans="1:24" ht="20" hidden="1" customHeight="1" x14ac:dyDescent="0.3">
      <c r="A69" s="84" t="s">
        <v>173</v>
      </c>
      <c r="B69" s="249"/>
      <c r="C69" s="87"/>
      <c r="D69" s="87"/>
      <c r="E69" s="87"/>
      <c r="F69" s="87"/>
      <c r="G69" s="79"/>
      <c r="H69" s="211"/>
      <c r="I69" s="79"/>
      <c r="J69" s="87"/>
      <c r="K69" s="87"/>
      <c r="L69" s="211"/>
      <c r="M69" s="87"/>
      <c r="N69" s="211"/>
      <c r="O69" s="87"/>
      <c r="P69" s="211"/>
      <c r="Q69" s="87"/>
      <c r="R69" s="211"/>
      <c r="S69" s="26"/>
      <c r="T69" s="211"/>
      <c r="U69" s="80"/>
      <c r="V69" s="211"/>
      <c r="W69" s="80"/>
      <c r="X69" s="211"/>
    </row>
    <row r="70" spans="1:24" ht="19" hidden="1" customHeight="1" x14ac:dyDescent="0.3">
      <c r="A70" s="106" t="s">
        <v>174</v>
      </c>
      <c r="B70" s="249"/>
      <c r="C70" s="87"/>
      <c r="D70" s="87"/>
      <c r="E70" s="87"/>
      <c r="F70" s="87"/>
      <c r="G70" s="79"/>
      <c r="H70" s="211"/>
      <c r="I70" s="79"/>
      <c r="J70" s="87"/>
      <c r="K70" s="87"/>
      <c r="L70" s="211"/>
      <c r="M70" s="87"/>
      <c r="N70" s="211"/>
      <c r="O70" s="87"/>
      <c r="P70" s="211"/>
      <c r="Q70" s="87"/>
      <c r="R70" s="211"/>
      <c r="S70" s="26"/>
      <c r="T70" s="211"/>
      <c r="U70" s="80"/>
      <c r="V70" s="211"/>
      <c r="W70" s="80"/>
      <c r="X70" s="211"/>
    </row>
    <row r="71" spans="1:24" ht="19" hidden="1" customHeight="1" x14ac:dyDescent="0.3">
      <c r="A71" s="212" t="s">
        <v>175</v>
      </c>
      <c r="B71" s="249">
        <v>4</v>
      </c>
      <c r="C71" s="90"/>
      <c r="D71" s="89">
        <v>0</v>
      </c>
      <c r="E71" s="90"/>
      <c r="F71" s="89">
        <v>0</v>
      </c>
      <c r="G71" s="54"/>
      <c r="H71" s="89">
        <v>0</v>
      </c>
      <c r="I71" s="54"/>
      <c r="J71" s="89">
        <v>0</v>
      </c>
      <c r="K71" s="90"/>
      <c r="L71" s="89">
        <v>0</v>
      </c>
      <c r="M71" s="89"/>
      <c r="N71" s="89">
        <v>0</v>
      </c>
      <c r="O71" s="89"/>
      <c r="P71" s="89">
        <v>0</v>
      </c>
      <c r="Q71" s="89"/>
      <c r="R71" s="89">
        <v>0</v>
      </c>
      <c r="S71" s="89"/>
      <c r="T71" s="89">
        <f>SUM(D71:L71,R71)</f>
        <v>0</v>
      </c>
      <c r="U71" s="80"/>
      <c r="V71" s="213"/>
      <c r="W71" s="80"/>
      <c r="X71" s="213">
        <f>SUM(T71:V71)</f>
        <v>0</v>
      </c>
    </row>
    <row r="72" spans="1:24" ht="19" hidden="1" customHeight="1" x14ac:dyDescent="0.3">
      <c r="A72" s="14" t="s">
        <v>176</v>
      </c>
      <c r="B72" s="249"/>
      <c r="C72" s="90"/>
      <c r="D72" s="214"/>
      <c r="E72" s="90"/>
      <c r="F72" s="214"/>
      <c r="G72" s="54"/>
      <c r="H72" s="214"/>
      <c r="I72" s="54"/>
      <c r="J72" s="214"/>
      <c r="K72" s="90"/>
      <c r="L72" s="214"/>
      <c r="M72" s="89"/>
      <c r="N72" s="214"/>
      <c r="O72" s="89"/>
      <c r="P72" s="214"/>
      <c r="Q72" s="89"/>
      <c r="R72" s="214"/>
      <c r="S72" s="89"/>
      <c r="T72" s="214"/>
      <c r="U72" s="80"/>
      <c r="V72" s="215"/>
      <c r="W72" s="80"/>
      <c r="X72" s="215"/>
    </row>
    <row r="73" spans="1:24" ht="19" hidden="1" customHeight="1" x14ac:dyDescent="0.3">
      <c r="A73" s="91" t="s">
        <v>177</v>
      </c>
      <c r="B73" s="249"/>
      <c r="C73" s="26"/>
      <c r="D73" s="87">
        <v>0</v>
      </c>
      <c r="E73" s="26"/>
      <c r="F73" s="87">
        <v>0</v>
      </c>
      <c r="G73" s="79"/>
      <c r="H73" s="87">
        <v>0</v>
      </c>
      <c r="I73" s="79"/>
      <c r="J73" s="87">
        <v>0</v>
      </c>
      <c r="K73" s="26"/>
      <c r="L73" s="87">
        <v>0</v>
      </c>
      <c r="M73" s="87"/>
      <c r="N73" s="87">
        <v>0</v>
      </c>
      <c r="O73" s="87"/>
      <c r="P73" s="87">
        <v>0</v>
      </c>
      <c r="Q73" s="87"/>
      <c r="R73" s="87">
        <v>0</v>
      </c>
      <c r="S73" s="87"/>
      <c r="T73" s="87">
        <f>SUM(D73:L73,R73)</f>
        <v>0</v>
      </c>
      <c r="U73" s="80"/>
      <c r="V73" s="173">
        <f>SUM(V71:V72)</f>
        <v>0</v>
      </c>
      <c r="W73" s="80"/>
      <c r="X73" s="173">
        <f>SUM(T73:V73)</f>
        <v>0</v>
      </c>
    </row>
    <row r="74" spans="1:24" ht="19" customHeight="1" x14ac:dyDescent="0.3">
      <c r="A74" s="13" t="s">
        <v>86</v>
      </c>
      <c r="B74" s="249"/>
      <c r="C74" s="250"/>
      <c r="D74" s="186"/>
      <c r="E74" s="186"/>
      <c r="F74" s="186"/>
      <c r="G74" s="186"/>
      <c r="H74" s="186"/>
      <c r="I74" s="26"/>
      <c r="J74" s="87"/>
      <c r="K74" s="26"/>
      <c r="L74" s="26"/>
      <c r="M74" s="26"/>
      <c r="N74" s="87"/>
      <c r="O74" s="26"/>
      <c r="P74" s="87"/>
      <c r="Q74" s="26"/>
      <c r="R74" s="87"/>
      <c r="S74" s="26"/>
      <c r="T74" s="79"/>
      <c r="U74" s="26"/>
      <c r="V74" s="87"/>
      <c r="W74" s="26"/>
      <c r="X74" s="317"/>
    </row>
    <row r="75" spans="1:24" ht="19" customHeight="1" x14ac:dyDescent="0.3">
      <c r="A75" s="318" t="s">
        <v>223</v>
      </c>
      <c r="B75" s="249"/>
      <c r="C75" s="250"/>
      <c r="D75" s="180">
        <f>SUM(D67,D73)</f>
        <v>0</v>
      </c>
      <c r="E75" s="186"/>
      <c r="F75" s="180">
        <f>SUM(F67,F73)</f>
        <v>0</v>
      </c>
      <c r="G75" s="186"/>
      <c r="H75" s="183">
        <f>SUM(H67,H73)</f>
        <v>5144</v>
      </c>
      <c r="I75" s="26"/>
      <c r="J75" s="86">
        <f>SUM(J67,J73)</f>
        <v>0</v>
      </c>
      <c r="K75" s="26"/>
      <c r="L75" s="183">
        <f>SUM(L67,L73)</f>
        <v>-252567</v>
      </c>
      <c r="M75" s="26"/>
      <c r="N75" s="86">
        <f>SUM(N67,N73)</f>
        <v>0</v>
      </c>
      <c r="O75" s="87"/>
      <c r="P75" s="86">
        <f>SUM(P67,P73)</f>
        <v>0</v>
      </c>
      <c r="Q75" s="87"/>
      <c r="R75" s="86">
        <f>SUM(R67,R73)</f>
        <v>0</v>
      </c>
      <c r="S75" s="26"/>
      <c r="T75" s="183">
        <f>SUM(T67,T73)</f>
        <v>-247423</v>
      </c>
      <c r="U75" s="26"/>
      <c r="V75" s="86">
        <f>SUM(V67,V73)</f>
        <v>0</v>
      </c>
      <c r="W75" s="26"/>
      <c r="X75" s="183">
        <f>SUM(X67,X73)</f>
        <v>-247423</v>
      </c>
    </row>
    <row r="76" spans="1:24" ht="8.25" customHeight="1" x14ac:dyDescent="0.3">
      <c r="A76" s="14"/>
      <c r="B76" s="249"/>
      <c r="C76" s="26"/>
      <c r="D76" s="87"/>
      <c r="E76" s="26"/>
      <c r="F76" s="87"/>
      <c r="G76" s="79"/>
      <c r="H76" s="173"/>
      <c r="I76" s="79"/>
      <c r="J76" s="87"/>
      <c r="K76" s="26"/>
      <c r="L76" s="173"/>
      <c r="M76" s="26"/>
      <c r="N76" s="173"/>
      <c r="O76" s="26"/>
      <c r="P76" s="173"/>
      <c r="Q76" s="26"/>
      <c r="R76" s="173"/>
      <c r="S76" s="26"/>
      <c r="T76" s="173"/>
      <c r="U76" s="80"/>
      <c r="V76" s="173"/>
      <c r="W76" s="80"/>
      <c r="X76" s="173"/>
    </row>
    <row r="77" spans="1:24" ht="19" customHeight="1" x14ac:dyDescent="0.3">
      <c r="A77" s="217" t="s">
        <v>68</v>
      </c>
      <c r="B77" s="249"/>
      <c r="C77" s="72"/>
      <c r="D77" s="81"/>
      <c r="E77" s="81"/>
      <c r="F77" s="81"/>
      <c r="G77" s="81"/>
      <c r="H77" s="94"/>
      <c r="I77" s="81"/>
      <c r="J77" s="94"/>
      <c r="K77" s="79"/>
      <c r="L77" s="79"/>
      <c r="M77" s="79"/>
      <c r="N77" s="79"/>
      <c r="O77" s="79"/>
      <c r="P77" s="79"/>
      <c r="Q77" s="95"/>
      <c r="R77" s="79"/>
      <c r="S77" s="95"/>
      <c r="T77" s="81"/>
      <c r="U77" s="95"/>
      <c r="V77" s="79"/>
      <c r="X77" s="148"/>
    </row>
    <row r="78" spans="1:24" ht="19" customHeight="1" x14ac:dyDescent="0.3">
      <c r="A78" s="96" t="s">
        <v>260</v>
      </c>
      <c r="B78" s="249"/>
      <c r="C78" s="72"/>
      <c r="D78" s="89">
        <v>0</v>
      </c>
      <c r="E78" s="89"/>
      <c r="F78" s="89">
        <v>0</v>
      </c>
      <c r="G78" s="89"/>
      <c r="H78" s="89">
        <v>0</v>
      </c>
      <c r="I78" s="89"/>
      <c r="J78" s="89">
        <v>0</v>
      </c>
      <c r="K78" s="54"/>
      <c r="L78" s="54">
        <v>297537</v>
      </c>
      <c r="M78" s="54"/>
      <c r="N78" s="89">
        <v>0</v>
      </c>
      <c r="O78" s="54"/>
      <c r="P78" s="89">
        <v>0</v>
      </c>
      <c r="Q78" s="54"/>
      <c r="R78" s="89">
        <v>0</v>
      </c>
      <c r="S78" s="54"/>
      <c r="T78" s="54">
        <v>297537</v>
      </c>
      <c r="U78" s="54"/>
      <c r="V78" s="54">
        <v>1677</v>
      </c>
      <c r="W78" s="54"/>
      <c r="X78" s="150">
        <v>299214</v>
      </c>
    </row>
    <row r="79" spans="1:24" ht="19" customHeight="1" x14ac:dyDescent="0.3">
      <c r="A79" s="96" t="s">
        <v>233</v>
      </c>
      <c r="B79" s="249"/>
      <c r="C79" s="72"/>
      <c r="D79" s="89">
        <v>0</v>
      </c>
      <c r="E79" s="89"/>
      <c r="F79" s="89">
        <v>0</v>
      </c>
      <c r="G79" s="89"/>
      <c r="H79" s="89">
        <v>0</v>
      </c>
      <c r="I79" s="89"/>
      <c r="J79" s="89">
        <v>0</v>
      </c>
      <c r="K79" s="90"/>
      <c r="L79" s="333">
        <v>0</v>
      </c>
      <c r="M79" s="90"/>
      <c r="N79" s="89">
        <v>0</v>
      </c>
      <c r="O79" s="90"/>
      <c r="P79" s="90">
        <v>-3487</v>
      </c>
      <c r="Q79" s="90"/>
      <c r="R79" s="54">
        <v>-3487</v>
      </c>
      <c r="S79" s="90"/>
      <c r="T79" s="54">
        <v>-3487</v>
      </c>
      <c r="U79" s="90"/>
      <c r="V79" s="90">
        <v>-457</v>
      </c>
      <c r="W79" s="90"/>
      <c r="X79" s="153">
        <v>-3944</v>
      </c>
    </row>
    <row r="80" spans="1:24" ht="19" customHeight="1" x14ac:dyDescent="0.3">
      <c r="A80" s="338" t="s">
        <v>261</v>
      </c>
      <c r="B80" s="325"/>
      <c r="C80" s="72"/>
      <c r="D80" s="214"/>
      <c r="E80" s="89"/>
      <c r="F80" s="214"/>
      <c r="G80" s="89"/>
      <c r="H80" s="214"/>
      <c r="I80" s="89"/>
      <c r="J80" s="214"/>
      <c r="K80" s="90"/>
      <c r="L80" s="334"/>
      <c r="M80" s="90"/>
      <c r="N80" s="214"/>
      <c r="O80" s="90"/>
      <c r="P80" s="335"/>
      <c r="Q80" s="90"/>
      <c r="R80" s="336"/>
      <c r="S80" s="90"/>
      <c r="T80" s="336"/>
      <c r="U80" s="90"/>
      <c r="V80" s="335"/>
      <c r="W80" s="90"/>
      <c r="X80" s="337"/>
    </row>
    <row r="81" spans="1:24" ht="19" customHeight="1" x14ac:dyDescent="0.3">
      <c r="A81" s="217" t="s">
        <v>262</v>
      </c>
      <c r="B81" s="249"/>
      <c r="C81" s="250"/>
      <c r="D81" s="86">
        <f>SUM(D78:D79)</f>
        <v>0</v>
      </c>
      <c r="E81" s="87"/>
      <c r="F81" s="86">
        <f>SUM(F78:F79)</f>
        <v>0</v>
      </c>
      <c r="G81" s="87"/>
      <c r="H81" s="86">
        <f>SUM(H78:H79)</f>
        <v>0</v>
      </c>
      <c r="I81" s="87"/>
      <c r="J81" s="86">
        <f>SUM(J78:J79)</f>
        <v>0</v>
      </c>
      <c r="K81" s="87"/>
      <c r="L81" s="180">
        <f>SUM(L78:L79)</f>
        <v>297537</v>
      </c>
      <c r="M81" s="87"/>
      <c r="N81" s="86">
        <f>SUM(N78:N79)</f>
        <v>0</v>
      </c>
      <c r="O81" s="87"/>
      <c r="P81" s="183">
        <f>SUM(P78:P79)</f>
        <v>-3487</v>
      </c>
      <c r="Q81" s="186"/>
      <c r="R81" s="127">
        <f>SUM(R78:R79)</f>
        <v>-3487</v>
      </c>
      <c r="S81" s="186"/>
      <c r="T81" s="180">
        <f>SUM(T78:T79)</f>
        <v>294050</v>
      </c>
      <c r="U81" s="186"/>
      <c r="V81" s="180">
        <f>SUM(V78:V79)</f>
        <v>1220</v>
      </c>
      <c r="W81" s="186"/>
      <c r="X81" s="180">
        <f>SUM(X78:X79)</f>
        <v>295270</v>
      </c>
    </row>
    <row r="82" spans="1:24" ht="8.25" customHeight="1" x14ac:dyDescent="0.3">
      <c r="A82" s="14"/>
      <c r="B82" s="249"/>
      <c r="C82" s="26"/>
      <c r="D82" s="87"/>
      <c r="E82" s="26"/>
      <c r="F82" s="87"/>
      <c r="G82" s="79"/>
      <c r="H82" s="173"/>
      <c r="I82" s="79"/>
      <c r="J82" s="87"/>
      <c r="K82" s="26"/>
      <c r="L82" s="173"/>
      <c r="M82" s="26"/>
      <c r="N82" s="173"/>
      <c r="O82" s="26"/>
      <c r="P82" s="173"/>
      <c r="Q82" s="26"/>
      <c r="R82" s="173"/>
      <c r="S82" s="26"/>
      <c r="T82" s="173"/>
      <c r="U82" s="80"/>
      <c r="V82" s="173"/>
      <c r="W82" s="80"/>
      <c r="X82" s="173"/>
    </row>
    <row r="83" spans="1:24" ht="19" customHeight="1" thickBot="1" x14ac:dyDescent="0.35">
      <c r="A83" s="13" t="s">
        <v>213</v>
      </c>
      <c r="B83" s="249"/>
      <c r="C83" s="72"/>
      <c r="D83" s="128">
        <f>SUM(D81,D75,D58)</f>
        <v>304378</v>
      </c>
      <c r="E83" s="26"/>
      <c r="F83" s="128">
        <f>SUM(F81,F75,F58)</f>
        <v>975608</v>
      </c>
      <c r="G83" s="26"/>
      <c r="H83" s="128">
        <f>SUM(H81,H75,H58)</f>
        <v>26075</v>
      </c>
      <c r="I83" s="26"/>
      <c r="J83" s="128">
        <f>SUM(J81,J75,J58)</f>
        <v>30844</v>
      </c>
      <c r="K83" s="26"/>
      <c r="L83" s="128">
        <f>SUM(L81,L75,L58)</f>
        <v>1350670</v>
      </c>
      <c r="M83" s="26"/>
      <c r="N83" s="128">
        <f>SUM(N81,N75,N58)</f>
        <v>-4365</v>
      </c>
      <c r="O83" s="26"/>
      <c r="P83" s="128">
        <f>SUM(P81,P75,P58)</f>
        <v>3850</v>
      </c>
      <c r="Q83" s="95"/>
      <c r="R83" s="128">
        <f>SUM(R81,R75,R58)</f>
        <v>-515</v>
      </c>
      <c r="S83" s="95"/>
      <c r="T83" s="128">
        <f>SUM(T81,T75,T58)</f>
        <v>2687060</v>
      </c>
      <c r="U83" s="95"/>
      <c r="V83" s="128">
        <f>SUM(V81,V75,V58)</f>
        <v>97373</v>
      </c>
      <c r="X83" s="128">
        <f>SUM(X81,X75,X58)</f>
        <v>2784433</v>
      </c>
    </row>
    <row r="84" spans="1:24" ht="13" thickTop="1" x14ac:dyDescent="0.25"/>
    <row r="88" spans="1:24" ht="15.5" customHeight="1" x14ac:dyDescent="0.25">
      <c r="D88" s="124">
        <f>D83-'BS-2-4'!C80</f>
        <v>0</v>
      </c>
      <c r="F88" s="125">
        <f>F83-'BS-2-4'!C81</f>
        <v>0</v>
      </c>
      <c r="H88" s="124">
        <f>H83-'BS-2-4'!C82</f>
        <v>0</v>
      </c>
      <c r="J88" s="124">
        <f>J83-'BS-2-4'!C84</f>
        <v>0</v>
      </c>
      <c r="L88" s="124">
        <f>L83-'BS-2-4'!C85</f>
        <v>0</v>
      </c>
      <c r="N88" s="124">
        <f>N83-'BS-2-4'!C87</f>
        <v>0</v>
      </c>
      <c r="P88" s="124">
        <f>P83-'BS-2-4'!C88</f>
        <v>0</v>
      </c>
      <c r="R88" s="124">
        <f>R83-SUM('BS-2-4'!C87:C88)</f>
        <v>0</v>
      </c>
      <c r="T88" s="124">
        <f>T83-'BS-2-4'!C89</f>
        <v>0</v>
      </c>
      <c r="V88" s="124">
        <f>V83-'BS-2-4'!C90</f>
        <v>0</v>
      </c>
      <c r="X88" s="124">
        <f>X83-'BS-2-4'!C91</f>
        <v>0</v>
      </c>
    </row>
  </sheetData>
  <mergeCells count="8">
    <mergeCell ref="J49:L49"/>
    <mergeCell ref="N49:R49"/>
    <mergeCell ref="D54:V54"/>
    <mergeCell ref="D4:V4"/>
    <mergeCell ref="J5:L5"/>
    <mergeCell ref="N5:R5"/>
    <mergeCell ref="D10:V10"/>
    <mergeCell ref="D48:V48"/>
  </mergeCells>
  <pageMargins left="0.5" right="0.4" top="0.48" bottom="0.3" header="0.5" footer="0.3"/>
  <pageSetup paperSize="9" scale="79" firstPageNumber="9" fitToHeight="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76"/>
  <sheetViews>
    <sheetView view="pageBreakPreview" zoomScaleNormal="90" zoomScaleSheetLayoutView="100" workbookViewId="0">
      <selection activeCell="A43" sqref="A43"/>
    </sheetView>
  </sheetViews>
  <sheetFormatPr defaultColWidth="9.08984375" defaultRowHeight="12.5" x14ac:dyDescent="0.25"/>
  <cols>
    <col min="1" max="1" width="46.54296875" style="62" customWidth="1"/>
    <col min="2" max="2" width="6.36328125" style="62" customWidth="1"/>
    <col min="3" max="3" width="0.453125" style="62" customWidth="1"/>
    <col min="4" max="4" width="10.90625" style="62" bestFit="1" customWidth="1"/>
    <col min="5" max="5" width="0.90625" style="62" customWidth="1"/>
    <col min="6" max="6" width="12.90625" style="62" bestFit="1" customWidth="1"/>
    <col min="7" max="7" width="0.90625" style="62" customWidth="1"/>
    <col min="8" max="8" width="10.453125" style="62" customWidth="1"/>
    <col min="9" max="9" width="0.90625" style="62" customWidth="1"/>
    <col min="10" max="10" width="11.54296875" style="62" bestFit="1" customWidth="1"/>
    <col min="11" max="11" width="0.90625" style="62" customWidth="1"/>
    <col min="12" max="12" width="13.36328125" style="62" bestFit="1" customWidth="1"/>
    <col min="13" max="13" width="0.90625" style="62" customWidth="1"/>
    <col min="14" max="14" width="13.08984375" style="62" customWidth="1"/>
    <col min="15" max="16384" width="9.08984375" style="62"/>
  </cols>
  <sheetData>
    <row r="1" spans="1:14" ht="19.5" customHeight="1" x14ac:dyDescent="0.65">
      <c r="A1" s="319" t="s">
        <v>0</v>
      </c>
      <c r="B1" s="160"/>
      <c r="C1" s="161"/>
      <c r="D1" s="162"/>
      <c r="E1" s="161"/>
      <c r="F1" s="162"/>
      <c r="G1" s="161"/>
      <c r="H1" s="162"/>
      <c r="I1" s="161"/>
      <c r="J1" s="162"/>
      <c r="K1" s="161"/>
      <c r="L1" s="162"/>
      <c r="M1" s="161"/>
      <c r="N1" s="162"/>
    </row>
    <row r="2" spans="1:14" ht="19.5" customHeight="1" x14ac:dyDescent="0.65">
      <c r="A2" s="320" t="s">
        <v>50</v>
      </c>
      <c r="B2" s="160"/>
      <c r="C2" s="161"/>
      <c r="D2" s="162"/>
      <c r="E2" s="161"/>
      <c r="F2" s="162"/>
      <c r="G2" s="161"/>
      <c r="H2" s="162"/>
      <c r="I2" s="161"/>
      <c r="J2" s="162"/>
      <c r="K2" s="161"/>
      <c r="L2" s="162"/>
      <c r="M2" s="161"/>
      <c r="N2" s="162"/>
    </row>
    <row r="3" spans="1:14" ht="19.5" customHeight="1" x14ac:dyDescent="0.65">
      <c r="A3" s="163"/>
      <c r="B3" s="160"/>
      <c r="C3" s="161"/>
      <c r="D3" s="366" t="s">
        <v>129</v>
      </c>
      <c r="E3" s="366"/>
      <c r="F3" s="366"/>
      <c r="G3" s="366"/>
      <c r="H3" s="366"/>
      <c r="I3" s="366"/>
      <c r="J3" s="366"/>
      <c r="K3" s="366"/>
      <c r="L3" s="366"/>
      <c r="M3" s="366"/>
      <c r="N3" s="366"/>
    </row>
    <row r="4" spans="1:14" ht="19.5" customHeight="1" x14ac:dyDescent="0.65">
      <c r="A4" s="163"/>
      <c r="B4" s="163"/>
      <c r="C4" s="100"/>
      <c r="D4" s="164"/>
      <c r="E4" s="165"/>
      <c r="F4" s="165"/>
      <c r="G4" s="165"/>
      <c r="H4" s="165"/>
      <c r="I4" s="165"/>
      <c r="J4" s="367" t="s">
        <v>130</v>
      </c>
      <c r="K4" s="367"/>
      <c r="L4" s="367"/>
      <c r="M4" s="165"/>
      <c r="N4" s="165"/>
    </row>
    <row r="5" spans="1:14" ht="19.5" customHeight="1" x14ac:dyDescent="0.65">
      <c r="A5" s="163"/>
      <c r="B5" s="166"/>
      <c r="C5" s="167"/>
      <c r="D5" s="74" t="s">
        <v>54</v>
      </c>
      <c r="E5" s="74"/>
      <c r="F5" s="74" t="s">
        <v>143</v>
      </c>
      <c r="G5" s="74"/>
      <c r="H5" s="74"/>
      <c r="I5" s="74"/>
      <c r="J5" s="74"/>
      <c r="K5" s="74"/>
      <c r="L5" s="72"/>
      <c r="M5" s="72"/>
      <c r="N5" s="72"/>
    </row>
    <row r="6" spans="1:14" ht="19.5" customHeight="1" x14ac:dyDescent="0.65">
      <c r="A6" s="163"/>
      <c r="B6" s="166"/>
      <c r="C6" s="167"/>
      <c r="D6" s="74" t="s">
        <v>112</v>
      </c>
      <c r="E6" s="74"/>
      <c r="F6" s="74" t="s">
        <v>144</v>
      </c>
      <c r="G6" s="74"/>
      <c r="H6" s="74"/>
      <c r="I6" s="74"/>
      <c r="J6" s="74"/>
      <c r="K6" s="74"/>
      <c r="L6" s="12"/>
      <c r="M6" s="77"/>
      <c r="N6" s="72" t="s">
        <v>111</v>
      </c>
    </row>
    <row r="7" spans="1:14" ht="19.5" customHeight="1" x14ac:dyDescent="0.65">
      <c r="A7" s="163"/>
      <c r="B7" s="78" t="s">
        <v>3</v>
      </c>
      <c r="C7" s="167"/>
      <c r="D7" s="74" t="s">
        <v>61</v>
      </c>
      <c r="E7" s="74"/>
      <c r="F7" s="74" t="s">
        <v>141</v>
      </c>
      <c r="G7" s="74"/>
      <c r="H7" s="74" t="s">
        <v>27</v>
      </c>
      <c r="I7" s="74"/>
      <c r="J7" s="72" t="s">
        <v>62</v>
      </c>
      <c r="K7" s="72"/>
      <c r="L7" s="12" t="s">
        <v>63</v>
      </c>
      <c r="M7" s="77"/>
      <c r="N7" s="74" t="s">
        <v>66</v>
      </c>
    </row>
    <row r="8" spans="1:14" ht="19.5" customHeight="1" x14ac:dyDescent="0.65">
      <c r="B8" s="99"/>
      <c r="C8" s="167"/>
      <c r="D8" s="365" t="s">
        <v>4</v>
      </c>
      <c r="E8" s="365"/>
      <c r="F8" s="365"/>
      <c r="G8" s="365"/>
      <c r="H8" s="365"/>
      <c r="I8" s="365"/>
      <c r="J8" s="365"/>
      <c r="K8" s="365"/>
      <c r="L8" s="365"/>
      <c r="M8" s="365"/>
      <c r="N8" s="365"/>
    </row>
    <row r="9" spans="1:14" ht="19.5" customHeight="1" x14ac:dyDescent="0.65">
      <c r="A9" s="98" t="s">
        <v>163</v>
      </c>
      <c r="B9" s="99"/>
      <c r="C9" s="167"/>
      <c r="D9" s="327"/>
      <c r="E9" s="327"/>
      <c r="F9" s="327"/>
      <c r="G9" s="327"/>
      <c r="H9" s="327"/>
      <c r="I9" s="327"/>
      <c r="J9" s="327"/>
      <c r="K9" s="327"/>
      <c r="L9" s="327"/>
      <c r="M9" s="327"/>
      <c r="N9" s="327"/>
    </row>
    <row r="10" spans="1:14" ht="19.5" customHeight="1" x14ac:dyDescent="0.65">
      <c r="A10" s="13" t="s">
        <v>164</v>
      </c>
      <c r="B10" s="99"/>
      <c r="C10" s="100"/>
      <c r="D10" s="346">
        <v>304368</v>
      </c>
      <c r="E10" s="346"/>
      <c r="F10" s="346">
        <v>975343</v>
      </c>
      <c r="G10" s="346"/>
      <c r="H10" s="346">
        <v>9069</v>
      </c>
      <c r="I10" s="346"/>
      <c r="J10" s="346">
        <v>30844</v>
      </c>
      <c r="K10" s="346"/>
      <c r="L10" s="346">
        <v>1147406</v>
      </c>
      <c r="M10" s="347"/>
      <c r="N10" s="347">
        <f>SUM(D10:L10)</f>
        <v>2467030</v>
      </c>
    </row>
    <row r="11" spans="1:14" ht="19.5" customHeight="1" x14ac:dyDescent="0.65">
      <c r="A11" s="169"/>
      <c r="B11" s="99"/>
      <c r="C11" s="100"/>
      <c r="D11" s="187"/>
      <c r="E11" s="188"/>
      <c r="F11" s="187"/>
      <c r="G11" s="188"/>
      <c r="H11" s="187"/>
      <c r="I11" s="188"/>
      <c r="J11" s="187"/>
      <c r="K11" s="188"/>
      <c r="L11" s="187"/>
      <c r="M11" s="188"/>
      <c r="N11" s="187"/>
    </row>
    <row r="12" spans="1:14" ht="19.5" customHeight="1" x14ac:dyDescent="0.65">
      <c r="A12" s="82" t="s">
        <v>71</v>
      </c>
      <c r="B12" s="99"/>
      <c r="C12" s="100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</row>
    <row r="13" spans="1:14" ht="19.5" customHeight="1" x14ac:dyDescent="0.65">
      <c r="A13" s="84" t="s">
        <v>145</v>
      </c>
      <c r="B13" s="99"/>
      <c r="C13" s="100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</row>
    <row r="14" spans="1:14" ht="19.5" customHeight="1" x14ac:dyDescent="0.65">
      <c r="A14" s="66" t="s">
        <v>226</v>
      </c>
      <c r="B14" s="245"/>
      <c r="C14" s="100"/>
      <c r="D14" s="345">
        <v>10</v>
      </c>
      <c r="E14" s="101"/>
      <c r="F14" s="345">
        <v>264</v>
      </c>
      <c r="G14" s="101"/>
      <c r="H14" s="345">
        <v>-69</v>
      </c>
      <c r="I14" s="101"/>
      <c r="J14" s="348">
        <v>0</v>
      </c>
      <c r="K14" s="101"/>
      <c r="L14" s="345">
        <v>0</v>
      </c>
      <c r="M14" s="101"/>
      <c r="N14" s="344">
        <f>SUM(D14:L14)</f>
        <v>205</v>
      </c>
    </row>
    <row r="15" spans="1:14" ht="19.5" customHeight="1" x14ac:dyDescent="0.65">
      <c r="A15" s="66" t="s">
        <v>227</v>
      </c>
      <c r="B15" s="237">
        <v>10</v>
      </c>
      <c r="C15" s="100"/>
      <c r="D15" s="189">
        <v>0</v>
      </c>
      <c r="E15" s="101"/>
      <c r="F15" s="189">
        <v>0</v>
      </c>
      <c r="G15" s="101"/>
      <c r="H15" s="345">
        <v>8924</v>
      </c>
      <c r="I15" s="101"/>
      <c r="J15" s="348">
        <v>0</v>
      </c>
      <c r="K15" s="101"/>
      <c r="L15" s="345">
        <v>0</v>
      </c>
      <c r="M15" s="101"/>
      <c r="N15" s="344">
        <f t="shared" ref="N15:N16" si="0">SUM(D15:L15)</f>
        <v>8924</v>
      </c>
    </row>
    <row r="16" spans="1:14" ht="19.5" customHeight="1" x14ac:dyDescent="0.65">
      <c r="A16" s="66" t="s">
        <v>228</v>
      </c>
      <c r="B16" s="237">
        <v>13</v>
      </c>
      <c r="C16" s="100"/>
      <c r="D16" s="190">
        <v>0</v>
      </c>
      <c r="E16" s="101"/>
      <c r="F16" s="190">
        <v>0</v>
      </c>
      <c r="G16" s="101"/>
      <c r="H16" s="190">
        <v>0</v>
      </c>
      <c r="I16" s="101"/>
      <c r="J16" s="349">
        <v>0</v>
      </c>
      <c r="K16" s="101"/>
      <c r="L16" s="351">
        <v>-200830</v>
      </c>
      <c r="M16" s="101"/>
      <c r="N16" s="343">
        <f t="shared" si="0"/>
        <v>-200830</v>
      </c>
    </row>
    <row r="17" spans="1:14" ht="19.5" customHeight="1" x14ac:dyDescent="0.65">
      <c r="A17" s="178" t="s">
        <v>146</v>
      </c>
      <c r="B17" s="168"/>
      <c r="C17" s="100"/>
      <c r="D17" s="192">
        <f>SUM(D14:D16)</f>
        <v>10</v>
      </c>
      <c r="E17" s="181"/>
      <c r="F17" s="192">
        <f>SUM(F14:F16)</f>
        <v>264</v>
      </c>
      <c r="G17" s="181"/>
      <c r="H17" s="192">
        <f>SUM(H14:H16)</f>
        <v>8855</v>
      </c>
      <c r="I17" s="181"/>
      <c r="J17" s="198">
        <f>SUM(J14:J16)</f>
        <v>0</v>
      </c>
      <c r="K17" s="181"/>
      <c r="L17" s="192">
        <f>SUM(L14:L16)</f>
        <v>-200830</v>
      </c>
      <c r="M17" s="182"/>
      <c r="N17" s="192">
        <f>SUM(N14:N16)</f>
        <v>-191701</v>
      </c>
    </row>
    <row r="18" spans="1:14" ht="19.5" customHeight="1" x14ac:dyDescent="0.65">
      <c r="B18" s="99"/>
      <c r="C18" s="100"/>
      <c r="D18" s="187"/>
      <c r="E18" s="188"/>
      <c r="F18" s="187"/>
      <c r="G18" s="188"/>
      <c r="H18" s="187"/>
      <c r="I18" s="188"/>
      <c r="J18" s="187"/>
      <c r="K18" s="188"/>
      <c r="L18" s="187"/>
      <c r="M18" s="188"/>
      <c r="N18" s="187"/>
    </row>
    <row r="19" spans="1:14" ht="19.5" customHeight="1" x14ac:dyDescent="0.7">
      <c r="A19" s="93" t="s">
        <v>68</v>
      </c>
      <c r="B19" s="170"/>
      <c r="C19" s="171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</row>
    <row r="20" spans="1:14" ht="19.5" customHeight="1" x14ac:dyDescent="0.7">
      <c r="A20" s="96" t="s">
        <v>69</v>
      </c>
      <c r="B20" s="170"/>
      <c r="C20" s="171"/>
      <c r="D20" s="201">
        <v>0</v>
      </c>
      <c r="E20" s="201"/>
      <c r="F20" s="201">
        <v>0</v>
      </c>
      <c r="G20" s="201"/>
      <c r="H20" s="201">
        <v>0</v>
      </c>
      <c r="I20" s="201"/>
      <c r="J20" s="201">
        <v>0</v>
      </c>
      <c r="K20" s="201"/>
      <c r="L20" s="218">
        <v>364438</v>
      </c>
      <c r="M20" s="201"/>
      <c r="N20" s="218">
        <v>364438</v>
      </c>
    </row>
    <row r="21" spans="1:14" ht="19.5" customHeight="1" x14ac:dyDescent="0.7">
      <c r="A21" s="96" t="s">
        <v>70</v>
      </c>
      <c r="B21" s="170"/>
      <c r="C21" s="171"/>
      <c r="D21" s="204">
        <v>0</v>
      </c>
      <c r="E21" s="201"/>
      <c r="F21" s="204">
        <v>0</v>
      </c>
      <c r="G21" s="201"/>
      <c r="H21" s="204">
        <v>0</v>
      </c>
      <c r="I21" s="201"/>
      <c r="J21" s="204">
        <v>0</v>
      </c>
      <c r="K21" s="201"/>
      <c r="L21" s="205">
        <v>525</v>
      </c>
      <c r="M21" s="201"/>
      <c r="N21" s="205">
        <v>525</v>
      </c>
    </row>
    <row r="22" spans="1:14" ht="19.5" customHeight="1" x14ac:dyDescent="0.7">
      <c r="A22" s="93" t="s">
        <v>49</v>
      </c>
      <c r="B22" s="170"/>
      <c r="C22" s="171"/>
      <c r="D22" s="339">
        <f>SUM(D20:D21)</f>
        <v>0</v>
      </c>
      <c r="E22" s="202"/>
      <c r="F22" s="339">
        <f>SUM(F20:F21)</f>
        <v>0</v>
      </c>
      <c r="G22" s="200"/>
      <c r="H22" s="339">
        <f>SUM(H20:H21)</f>
        <v>0</v>
      </c>
      <c r="I22" s="202"/>
      <c r="J22" s="339">
        <f>SUM(J20:J21)</f>
        <v>0</v>
      </c>
      <c r="K22" s="202"/>
      <c r="L22" s="199">
        <f>SUM(L20:L21)</f>
        <v>364963</v>
      </c>
      <c r="M22" s="202"/>
      <c r="N22" s="199">
        <f>SUM(D22:M22)</f>
        <v>364963</v>
      </c>
    </row>
    <row r="23" spans="1:14" ht="19.5" customHeight="1" x14ac:dyDescent="0.7">
      <c r="A23" s="172"/>
      <c r="B23" s="99"/>
      <c r="C23" s="171"/>
      <c r="D23" s="173"/>
      <c r="E23" s="102"/>
      <c r="F23" s="173"/>
      <c r="G23" s="102"/>
      <c r="H23" s="173"/>
      <c r="I23" s="102"/>
      <c r="J23" s="101"/>
      <c r="K23" s="101"/>
      <c r="L23" s="101"/>
      <c r="M23" s="102"/>
      <c r="N23" s="101"/>
    </row>
    <row r="24" spans="1:14" ht="19.5" hidden="1" customHeight="1" x14ac:dyDescent="0.65">
      <c r="A24" s="174" t="s">
        <v>128</v>
      </c>
      <c r="B24" s="99"/>
      <c r="C24" s="175"/>
      <c r="D24" s="177" t="e">
        <f>+D22+#REF!+D10</f>
        <v>#REF!</v>
      </c>
      <c r="E24" s="102"/>
      <c r="F24" s="177" t="e">
        <f>+F22+#REF!+F10</f>
        <v>#REF!</v>
      </c>
      <c r="G24" s="102"/>
      <c r="H24" s="177" t="e">
        <f>+H22+#REF!+H10</f>
        <v>#REF!</v>
      </c>
      <c r="I24" s="102"/>
      <c r="J24" s="177" t="e">
        <f>+J22+#REF!+J10</f>
        <v>#REF!</v>
      </c>
      <c r="K24" s="102"/>
      <c r="L24" s="177" t="e">
        <f>+L22+#REF!+L10</f>
        <v>#REF!</v>
      </c>
      <c r="M24" s="102"/>
      <c r="N24" s="177" t="e">
        <f>+N22+#REF!+N10</f>
        <v>#REF!</v>
      </c>
    </row>
    <row r="25" spans="1:14" ht="19.5" hidden="1" customHeight="1" x14ac:dyDescent="0.7">
      <c r="A25" s="174" t="s">
        <v>128</v>
      </c>
      <c r="B25" s="99">
        <v>12</v>
      </c>
      <c r="C25" s="171"/>
      <c r="D25" s="173"/>
      <c r="E25" s="102"/>
      <c r="F25" s="173"/>
      <c r="G25" s="102"/>
      <c r="H25" s="173"/>
      <c r="I25" s="102"/>
      <c r="J25" s="101"/>
      <c r="K25" s="101"/>
      <c r="L25" s="101"/>
      <c r="M25" s="102"/>
      <c r="N25" s="105">
        <f>SUM(D25:M25)</f>
        <v>0</v>
      </c>
    </row>
    <row r="26" spans="1:14" ht="19.5" customHeight="1" thickBot="1" x14ac:dyDescent="0.7">
      <c r="A26" s="352" t="s">
        <v>165</v>
      </c>
      <c r="B26" s="99"/>
      <c r="C26" s="175"/>
      <c r="D26" s="203">
        <f>+D17+D22+D10</f>
        <v>304378</v>
      </c>
      <c r="E26" s="102"/>
      <c r="F26" s="203">
        <f>+F17+F22+F10</f>
        <v>975607</v>
      </c>
      <c r="G26" s="102"/>
      <c r="H26" s="203">
        <f>+H17+H22+H10</f>
        <v>17924</v>
      </c>
      <c r="I26" s="102"/>
      <c r="J26" s="203">
        <f>+J17+J22+J10</f>
        <v>30844</v>
      </c>
      <c r="K26" s="102"/>
      <c r="L26" s="203">
        <f>+L17+L22+L10</f>
        <v>1311539</v>
      </c>
      <c r="M26" s="102"/>
      <c r="N26" s="203">
        <f>+N17+N22+N10</f>
        <v>2640292</v>
      </c>
    </row>
    <row r="27" spans="1:14" ht="19.5" customHeight="1" thickTop="1" x14ac:dyDescent="0.3"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4" ht="19.5" customHeight="1" x14ac:dyDescent="0.65">
      <c r="A28" s="1" t="s">
        <v>0</v>
      </c>
      <c r="B28" s="160"/>
      <c r="C28" s="161"/>
      <c r="D28" s="162"/>
      <c r="E28" s="161"/>
      <c r="F28" s="162"/>
      <c r="G28" s="161"/>
      <c r="H28" s="162"/>
      <c r="I28" s="161"/>
      <c r="J28" s="162"/>
      <c r="K28" s="161"/>
      <c r="L28" s="162"/>
      <c r="M28" s="161"/>
      <c r="N28" s="162"/>
    </row>
    <row r="29" spans="1:14" ht="19.5" customHeight="1" x14ac:dyDescent="0.65">
      <c r="A29" s="97" t="s">
        <v>50</v>
      </c>
      <c r="B29" s="160"/>
      <c r="C29" s="161"/>
      <c r="D29" s="162"/>
      <c r="E29" s="161"/>
      <c r="F29" s="162"/>
      <c r="G29" s="161"/>
      <c r="H29" s="162"/>
      <c r="I29" s="161"/>
      <c r="J29" s="162"/>
      <c r="K29" s="161"/>
      <c r="L29" s="162"/>
      <c r="M29" s="161"/>
      <c r="N29" s="162"/>
    </row>
    <row r="30" spans="1:14" ht="19.5" customHeight="1" x14ac:dyDescent="0.65">
      <c r="A30" s="163"/>
      <c r="B30" s="160"/>
      <c r="C30" s="161"/>
      <c r="D30" s="366" t="s">
        <v>129</v>
      </c>
      <c r="E30" s="366"/>
      <c r="F30" s="366"/>
      <c r="G30" s="366"/>
      <c r="H30" s="366"/>
      <c r="I30" s="366"/>
      <c r="J30" s="366"/>
      <c r="K30" s="366"/>
      <c r="L30" s="366"/>
      <c r="M30" s="366"/>
      <c r="N30" s="366"/>
    </row>
    <row r="31" spans="1:14" ht="19.5" customHeight="1" x14ac:dyDescent="0.65">
      <c r="A31" s="163"/>
      <c r="B31" s="163"/>
      <c r="C31" s="100"/>
      <c r="D31" s="164"/>
      <c r="E31" s="165"/>
      <c r="F31" s="165"/>
      <c r="G31" s="165"/>
      <c r="H31" s="165"/>
      <c r="I31" s="165"/>
      <c r="J31" s="367" t="s">
        <v>130</v>
      </c>
      <c r="K31" s="367"/>
      <c r="L31" s="367"/>
      <c r="M31" s="165"/>
      <c r="N31" s="165"/>
    </row>
    <row r="32" spans="1:14" ht="19.5" customHeight="1" x14ac:dyDescent="0.65">
      <c r="A32" s="163"/>
      <c r="B32" s="166"/>
      <c r="C32" s="167"/>
      <c r="D32" s="74" t="s">
        <v>54</v>
      </c>
      <c r="E32" s="74"/>
      <c r="F32" s="74" t="s">
        <v>143</v>
      </c>
      <c r="G32" s="74"/>
      <c r="H32" s="74"/>
      <c r="I32" s="74"/>
      <c r="J32" s="74"/>
      <c r="K32" s="74"/>
      <c r="L32" s="72"/>
      <c r="M32" s="72"/>
      <c r="N32" s="72"/>
    </row>
    <row r="33" spans="1:14" ht="19.5" customHeight="1" x14ac:dyDescent="0.65">
      <c r="A33" s="163"/>
      <c r="B33" s="166"/>
      <c r="C33" s="167"/>
      <c r="D33" s="74" t="s">
        <v>112</v>
      </c>
      <c r="E33" s="74"/>
      <c r="F33" s="74" t="s">
        <v>144</v>
      </c>
      <c r="G33" s="74"/>
      <c r="H33" s="74"/>
      <c r="I33" s="74"/>
      <c r="J33" s="74"/>
      <c r="K33" s="74"/>
      <c r="L33" s="12"/>
      <c r="M33" s="77"/>
      <c r="N33" s="72" t="s">
        <v>111</v>
      </c>
    </row>
    <row r="34" spans="1:14" ht="19.5" customHeight="1" x14ac:dyDescent="0.65">
      <c r="A34" s="163"/>
      <c r="B34" s="78" t="s">
        <v>3</v>
      </c>
      <c r="C34" s="167"/>
      <c r="D34" s="74" t="s">
        <v>61</v>
      </c>
      <c r="E34" s="74"/>
      <c r="F34" s="74" t="s">
        <v>141</v>
      </c>
      <c r="G34" s="74"/>
      <c r="H34" s="74" t="s">
        <v>27</v>
      </c>
      <c r="I34" s="74"/>
      <c r="J34" s="72" t="s">
        <v>62</v>
      </c>
      <c r="K34" s="72"/>
      <c r="L34" s="12" t="s">
        <v>63</v>
      </c>
      <c r="M34" s="77"/>
      <c r="N34" s="74" t="s">
        <v>66</v>
      </c>
    </row>
    <row r="35" spans="1:14" ht="19.5" customHeight="1" x14ac:dyDescent="0.65">
      <c r="B35" s="99"/>
      <c r="C35" s="167"/>
      <c r="D35" s="365" t="s">
        <v>4</v>
      </c>
      <c r="E35" s="365"/>
      <c r="F35" s="365"/>
      <c r="G35" s="365"/>
      <c r="H35" s="365"/>
      <c r="I35" s="365"/>
      <c r="J35" s="365"/>
      <c r="K35" s="365"/>
      <c r="L35" s="365"/>
      <c r="M35" s="365"/>
      <c r="N35" s="365"/>
    </row>
    <row r="36" spans="1:14" ht="19.5" customHeight="1" x14ac:dyDescent="0.65">
      <c r="A36" s="98" t="s">
        <v>212</v>
      </c>
      <c r="B36" s="99"/>
      <c r="C36" s="167"/>
      <c r="D36" s="327"/>
      <c r="E36" s="327"/>
      <c r="F36" s="327"/>
      <c r="G36" s="327"/>
      <c r="H36" s="327"/>
      <c r="I36" s="327"/>
      <c r="J36" s="327"/>
      <c r="K36" s="327"/>
      <c r="L36" s="327"/>
      <c r="M36" s="327"/>
      <c r="N36" s="327"/>
    </row>
    <row r="37" spans="1:14" ht="19.5" customHeight="1" x14ac:dyDescent="0.65">
      <c r="A37" s="82" t="s">
        <v>234</v>
      </c>
      <c r="B37" s="99"/>
      <c r="C37" s="100"/>
      <c r="D37" s="342">
        <v>304378</v>
      </c>
      <c r="E37" s="311"/>
      <c r="F37" s="342">
        <v>975608</v>
      </c>
      <c r="G37" s="311"/>
      <c r="H37" s="342">
        <v>20931</v>
      </c>
      <c r="I37" s="311"/>
      <c r="J37" s="342">
        <v>30844</v>
      </c>
      <c r="K37" s="311"/>
      <c r="L37" s="342">
        <v>1365996</v>
      </c>
      <c r="M37" s="311"/>
      <c r="N37" s="342">
        <f>SUM(D37:L37)</f>
        <v>2697757</v>
      </c>
    </row>
    <row r="38" spans="1:14" ht="19.5" customHeight="1" x14ac:dyDescent="0.65">
      <c r="A38" s="259" t="s">
        <v>235</v>
      </c>
      <c r="B38" s="237">
        <v>3</v>
      </c>
      <c r="C38" s="100"/>
      <c r="D38" s="350">
        <v>0</v>
      </c>
      <c r="E38" s="314"/>
      <c r="F38" s="350">
        <v>0</v>
      </c>
      <c r="G38" s="314"/>
      <c r="H38" s="350">
        <v>0</v>
      </c>
      <c r="I38" s="314"/>
      <c r="J38" s="350">
        <v>0</v>
      </c>
      <c r="K38" s="314"/>
      <c r="L38" s="341">
        <v>-7319</v>
      </c>
      <c r="M38" s="314"/>
      <c r="N38" s="341">
        <f>SUM(D38:L38)</f>
        <v>-7319</v>
      </c>
    </row>
    <row r="39" spans="1:14" ht="19.5" customHeight="1" x14ac:dyDescent="0.65">
      <c r="A39" s="82" t="s">
        <v>236</v>
      </c>
      <c r="B39" s="99"/>
      <c r="C39" s="100"/>
      <c r="D39" s="340">
        <f>SUM(D37:D38)</f>
        <v>304378</v>
      </c>
      <c r="E39" s="311"/>
      <c r="F39" s="340">
        <f>SUM(F37:F38)</f>
        <v>975608</v>
      </c>
      <c r="G39" s="311"/>
      <c r="H39" s="340">
        <f>SUM(H37:H38)</f>
        <v>20931</v>
      </c>
      <c r="I39" s="311"/>
      <c r="J39" s="340">
        <f>SUM(J37:J38)</f>
        <v>30844</v>
      </c>
      <c r="K39" s="311"/>
      <c r="L39" s="340">
        <f>SUM(L37:L38)</f>
        <v>1358677</v>
      </c>
      <c r="M39" s="311"/>
      <c r="N39" s="340">
        <f>SUM(D39:L39)</f>
        <v>2690438</v>
      </c>
    </row>
    <row r="40" spans="1:14" ht="19.5" customHeight="1" x14ac:dyDescent="0.65">
      <c r="A40" s="169"/>
      <c r="B40" s="99"/>
      <c r="C40" s="100"/>
      <c r="D40" s="187"/>
      <c r="E40" s="188"/>
      <c r="F40" s="187"/>
      <c r="G40" s="188"/>
      <c r="H40" s="187"/>
      <c r="I40" s="188"/>
      <c r="J40" s="187"/>
      <c r="K40" s="188"/>
      <c r="L40" s="187"/>
      <c r="M40" s="188"/>
      <c r="N40" s="187"/>
    </row>
    <row r="41" spans="1:14" ht="19.5" customHeight="1" x14ac:dyDescent="0.65">
      <c r="A41" s="82" t="s">
        <v>71</v>
      </c>
      <c r="B41" s="99"/>
      <c r="C41" s="100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</row>
    <row r="42" spans="1:14" ht="19.5" customHeight="1" x14ac:dyDescent="0.65">
      <c r="A42" s="84" t="s">
        <v>145</v>
      </c>
      <c r="B42" s="99"/>
      <c r="C42" s="100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</row>
    <row r="43" spans="1:14" ht="19.5" customHeight="1" x14ac:dyDescent="0.65">
      <c r="A43" s="66" t="s">
        <v>227</v>
      </c>
      <c r="B43" s="237">
        <v>10</v>
      </c>
      <c r="C43" s="100"/>
      <c r="D43" s="189">
        <v>0</v>
      </c>
      <c r="E43" s="101"/>
      <c r="F43" s="189">
        <v>0</v>
      </c>
      <c r="G43" s="101"/>
      <c r="H43" s="345">
        <v>5144</v>
      </c>
      <c r="I43" s="101"/>
      <c r="J43" s="89">
        <v>0</v>
      </c>
      <c r="K43" s="101"/>
      <c r="L43" s="189">
        <v>0</v>
      </c>
      <c r="M43" s="101"/>
      <c r="N43" s="344">
        <f t="shared" ref="N43:N44" si="1">SUM(D43:L43)</f>
        <v>5144</v>
      </c>
    </row>
    <row r="44" spans="1:14" ht="19.5" customHeight="1" x14ac:dyDescent="0.65">
      <c r="A44" s="66" t="s">
        <v>228</v>
      </c>
      <c r="B44" s="237">
        <v>13</v>
      </c>
      <c r="C44" s="100"/>
      <c r="D44" s="190">
        <v>0</v>
      </c>
      <c r="E44" s="101"/>
      <c r="F44" s="190">
        <v>0</v>
      </c>
      <c r="G44" s="101"/>
      <c r="H44" s="190">
        <v>0</v>
      </c>
      <c r="I44" s="101"/>
      <c r="J44" s="121">
        <v>0</v>
      </c>
      <c r="K44" s="101"/>
      <c r="L44" s="343">
        <v>-252567</v>
      </c>
      <c r="M44" s="101"/>
      <c r="N44" s="343">
        <f t="shared" si="1"/>
        <v>-252567</v>
      </c>
    </row>
    <row r="45" spans="1:14" ht="19.5" customHeight="1" x14ac:dyDescent="0.65">
      <c r="A45" s="178" t="s">
        <v>146</v>
      </c>
      <c r="B45" s="251"/>
      <c r="C45" s="100"/>
      <c r="D45" s="343">
        <f>SUM(D43:D44)</f>
        <v>0</v>
      </c>
      <c r="E45" s="181"/>
      <c r="F45" s="343">
        <f>SUM(F43:F44)</f>
        <v>0</v>
      </c>
      <c r="G45" s="181"/>
      <c r="H45" s="192">
        <f>SUM(H43:H44)</f>
        <v>5144</v>
      </c>
      <c r="I45" s="181"/>
      <c r="J45" s="198">
        <f>SUM(J43:J44)</f>
        <v>0</v>
      </c>
      <c r="K45" s="181"/>
      <c r="L45" s="353">
        <f>SUM(L43:L44)</f>
        <v>-252567</v>
      </c>
      <c r="M45" s="182"/>
      <c r="N45" s="192">
        <f>SUM(N43:N44)</f>
        <v>-247423</v>
      </c>
    </row>
    <row r="46" spans="1:14" ht="19.5" customHeight="1" x14ac:dyDescent="0.65">
      <c r="B46" s="99"/>
      <c r="C46" s="100"/>
      <c r="D46" s="187"/>
      <c r="E46" s="188"/>
      <c r="F46" s="187"/>
      <c r="G46" s="188"/>
      <c r="H46" s="187"/>
      <c r="I46" s="188"/>
      <c r="J46" s="187"/>
      <c r="K46" s="188"/>
      <c r="L46" s="187"/>
      <c r="M46" s="188"/>
      <c r="N46" s="187"/>
    </row>
    <row r="47" spans="1:14" ht="19.5" customHeight="1" x14ac:dyDescent="0.7">
      <c r="A47" s="93" t="s">
        <v>68</v>
      </c>
      <c r="B47" s="170"/>
      <c r="C47" s="171"/>
      <c r="D47" s="185"/>
      <c r="E47" s="185"/>
      <c r="F47" s="185"/>
      <c r="G47" s="185"/>
      <c r="H47" s="185"/>
      <c r="I47" s="185"/>
      <c r="J47" s="185"/>
      <c r="K47" s="185"/>
      <c r="L47" s="185"/>
      <c r="M47" s="185"/>
      <c r="N47" s="185"/>
    </row>
    <row r="48" spans="1:14" ht="19.5" customHeight="1" x14ac:dyDescent="0.7">
      <c r="A48" s="96" t="s">
        <v>69</v>
      </c>
      <c r="B48" s="170"/>
      <c r="C48" s="171"/>
      <c r="D48" s="201">
        <v>0</v>
      </c>
      <c r="E48" s="201"/>
      <c r="F48" s="201">
        <v>0</v>
      </c>
      <c r="G48" s="201"/>
      <c r="H48" s="201">
        <v>0</v>
      </c>
      <c r="I48" s="201"/>
      <c r="J48" s="201">
        <v>0</v>
      </c>
      <c r="K48" s="201"/>
      <c r="L48" s="218">
        <v>307295</v>
      </c>
      <c r="M48" s="201"/>
      <c r="N48" s="218">
        <v>307295</v>
      </c>
    </row>
    <row r="49" spans="1:14" ht="19.5" customHeight="1" x14ac:dyDescent="0.7">
      <c r="A49" s="93" t="s">
        <v>49</v>
      </c>
      <c r="B49" s="170"/>
      <c r="C49" s="171"/>
      <c r="D49" s="198">
        <f>SUM(D48:D48)</f>
        <v>0</v>
      </c>
      <c r="E49" s="202"/>
      <c r="F49" s="198">
        <f>SUM(F48:F48)</f>
        <v>0</v>
      </c>
      <c r="G49" s="202"/>
      <c r="H49" s="198">
        <f>SUM(H48:H48)</f>
        <v>0</v>
      </c>
      <c r="I49" s="202"/>
      <c r="J49" s="198">
        <f>SUM(J48:J48)</f>
        <v>0</v>
      </c>
      <c r="K49" s="202"/>
      <c r="L49" s="199">
        <f>SUM(L48:L48)</f>
        <v>307295</v>
      </c>
      <c r="M49" s="202"/>
      <c r="N49" s="199">
        <f>SUM(D49:M49)</f>
        <v>307295</v>
      </c>
    </row>
    <row r="50" spans="1:14" ht="19.5" customHeight="1" x14ac:dyDescent="0.7">
      <c r="A50" s="172"/>
      <c r="B50" s="99"/>
      <c r="C50" s="171"/>
      <c r="D50" s="173"/>
      <c r="E50" s="102"/>
      <c r="F50" s="173"/>
      <c r="G50" s="102"/>
      <c r="H50" s="173"/>
      <c r="I50" s="102"/>
      <c r="J50" s="101"/>
      <c r="K50" s="101"/>
      <c r="L50" s="101"/>
      <c r="M50" s="102"/>
      <c r="N50" s="101"/>
    </row>
    <row r="51" spans="1:14" ht="19.5" customHeight="1" thickBot="1" x14ac:dyDescent="0.7">
      <c r="A51" s="13" t="s">
        <v>213</v>
      </c>
      <c r="B51" s="99"/>
      <c r="C51" s="175"/>
      <c r="D51" s="203">
        <f>+D45+D49+D39</f>
        <v>304378</v>
      </c>
      <c r="E51" s="102"/>
      <c r="F51" s="203">
        <f>+F45+F49+F39</f>
        <v>975608</v>
      </c>
      <c r="G51" s="102"/>
      <c r="H51" s="203">
        <f>+H45+H49+H39</f>
        <v>26075</v>
      </c>
      <c r="I51" s="102"/>
      <c r="J51" s="203">
        <f>+J45+J49+J39</f>
        <v>30844</v>
      </c>
      <c r="K51" s="102"/>
      <c r="L51" s="203">
        <f>+L45+L49+L39</f>
        <v>1413405</v>
      </c>
      <c r="M51" s="102"/>
      <c r="N51" s="203">
        <f>+N45+N49+N39</f>
        <v>2750310</v>
      </c>
    </row>
    <row r="52" spans="1:14" ht="19.5" customHeight="1" thickTop="1" x14ac:dyDescent="0.25"/>
    <row r="53" spans="1:14" ht="19.5" customHeight="1" x14ac:dyDescent="0.25"/>
    <row r="54" spans="1:14" ht="19.5" customHeight="1" x14ac:dyDescent="0.25"/>
    <row r="55" spans="1:14" ht="19.5" customHeight="1" x14ac:dyDescent="0.25"/>
    <row r="56" spans="1:14" ht="19.5" customHeight="1" x14ac:dyDescent="0.25"/>
    <row r="57" spans="1:14" ht="19.5" customHeight="1" x14ac:dyDescent="0.25"/>
    <row r="58" spans="1:14" ht="19.5" customHeight="1" x14ac:dyDescent="0.25"/>
    <row r="59" spans="1:14" ht="19.5" customHeight="1" x14ac:dyDescent="0.25"/>
    <row r="60" spans="1:14" ht="19.5" customHeight="1" x14ac:dyDescent="0.25"/>
    <row r="61" spans="1:14" ht="19.5" customHeight="1" x14ac:dyDescent="0.25"/>
    <row r="62" spans="1:14" ht="19.5" customHeight="1" x14ac:dyDescent="0.25"/>
    <row r="63" spans="1:14" ht="19.5" customHeight="1" x14ac:dyDescent="0.25"/>
    <row r="64" spans="1:14" ht="19.5" customHeight="1" x14ac:dyDescent="0.25"/>
    <row r="65" spans="3:3" ht="19.5" customHeight="1" x14ac:dyDescent="0.25"/>
    <row r="66" spans="3:3" ht="19.5" customHeight="1" x14ac:dyDescent="0.25"/>
    <row r="67" spans="3:3" ht="19.5" customHeight="1" x14ac:dyDescent="0.25"/>
    <row r="68" spans="3:3" ht="19.5" customHeight="1" x14ac:dyDescent="0.25"/>
    <row r="69" spans="3:3" ht="19.5" customHeight="1" x14ac:dyDescent="0.25"/>
    <row r="70" spans="3:3" ht="19.5" customHeight="1" x14ac:dyDescent="0.25"/>
    <row r="71" spans="3:3" ht="19.5" customHeight="1" x14ac:dyDescent="0.25"/>
    <row r="72" spans="3:3" ht="19.5" customHeight="1" x14ac:dyDescent="0.25"/>
    <row r="73" spans="3:3" ht="19.5" customHeight="1" x14ac:dyDescent="0.25">
      <c r="C73" s="62">
        <v>1034</v>
      </c>
    </row>
    <row r="74" spans="3:3" ht="19.5" customHeight="1" x14ac:dyDescent="0.25"/>
    <row r="75" spans="3:3" ht="19.5" customHeight="1" x14ac:dyDescent="0.25"/>
    <row r="76" spans="3:3" ht="19.5" customHeight="1" x14ac:dyDescent="0.25">
      <c r="C76" s="62">
        <v>-4455</v>
      </c>
    </row>
  </sheetData>
  <mergeCells count="6">
    <mergeCell ref="D35:N35"/>
    <mergeCell ref="D3:N3"/>
    <mergeCell ref="J4:L4"/>
    <mergeCell ref="D8:N8"/>
    <mergeCell ref="D30:N30"/>
    <mergeCell ref="J31:L31"/>
  </mergeCells>
  <pageMargins left="0.8" right="0.8" top="0.48" bottom="0.5" header="0.5" footer="0.5"/>
  <pageSetup paperSize="9" firstPageNumber="11" fitToHeight="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C2D85-9E9B-4090-8B99-10FC953E28F9}">
  <sheetPr>
    <pageSetUpPr fitToPage="1"/>
  </sheetPr>
  <dimension ref="A1:R99"/>
  <sheetViews>
    <sheetView view="pageBreakPreview" zoomScaleNormal="86" zoomScaleSheetLayoutView="100" workbookViewId="0">
      <selection activeCell="G38" sqref="G38"/>
    </sheetView>
  </sheetViews>
  <sheetFormatPr defaultRowHeight="20.25" customHeight="1" x14ac:dyDescent="0.3"/>
  <cols>
    <col min="1" max="1" width="46.453125" style="7" customWidth="1"/>
    <col min="2" max="2" width="9.1796875" style="221" customWidth="1"/>
    <col min="3" max="3" width="11.54296875" style="7" customWidth="1"/>
    <col min="4" max="4" width="1" style="7" customWidth="1"/>
    <col min="5" max="5" width="11.54296875" style="7" customWidth="1"/>
    <col min="6" max="6" width="1" style="5" customWidth="1"/>
    <col min="7" max="7" width="11.81640625" style="7" customWidth="1"/>
    <col min="8" max="8" width="1" style="7" customWidth="1"/>
    <col min="9" max="9" width="11.54296875" style="7" customWidth="1"/>
    <col min="10" max="18" width="9.08984375" style="5"/>
    <col min="19" max="256" width="9.08984375" style="7"/>
    <col min="257" max="257" width="38.90625" style="7" customWidth="1"/>
    <col min="258" max="258" width="9.08984375" style="7"/>
    <col min="259" max="259" width="10.90625" style="7" customWidth="1"/>
    <col min="260" max="260" width="1.36328125" style="7" customWidth="1"/>
    <col min="261" max="261" width="10.90625" style="7" customWidth="1"/>
    <col min="262" max="262" width="1.36328125" style="7" customWidth="1"/>
    <col min="263" max="263" width="10.90625" style="7" customWidth="1"/>
    <col min="264" max="264" width="1.36328125" style="7" customWidth="1"/>
    <col min="265" max="265" width="10.90625" style="7" customWidth="1"/>
    <col min="266" max="512" width="9.08984375" style="7"/>
    <col min="513" max="513" width="38.90625" style="7" customWidth="1"/>
    <col min="514" max="514" width="9.08984375" style="7"/>
    <col min="515" max="515" width="10.90625" style="7" customWidth="1"/>
    <col min="516" max="516" width="1.36328125" style="7" customWidth="1"/>
    <col min="517" max="517" width="10.90625" style="7" customWidth="1"/>
    <col min="518" max="518" width="1.36328125" style="7" customWidth="1"/>
    <col min="519" max="519" width="10.90625" style="7" customWidth="1"/>
    <col min="520" max="520" width="1.36328125" style="7" customWidth="1"/>
    <col min="521" max="521" width="10.90625" style="7" customWidth="1"/>
    <col min="522" max="768" width="9.08984375" style="7"/>
    <col min="769" max="769" width="38.90625" style="7" customWidth="1"/>
    <col min="770" max="770" width="9.08984375" style="7"/>
    <col min="771" max="771" width="10.90625" style="7" customWidth="1"/>
    <col min="772" max="772" width="1.36328125" style="7" customWidth="1"/>
    <col min="773" max="773" width="10.90625" style="7" customWidth="1"/>
    <col min="774" max="774" width="1.36328125" style="7" customWidth="1"/>
    <col min="775" max="775" width="10.90625" style="7" customWidth="1"/>
    <col min="776" max="776" width="1.36328125" style="7" customWidth="1"/>
    <col min="777" max="777" width="10.90625" style="7" customWidth="1"/>
    <col min="778" max="1024" width="9.08984375" style="7"/>
    <col min="1025" max="1025" width="38.90625" style="7" customWidth="1"/>
    <col min="1026" max="1026" width="9.08984375" style="7"/>
    <col min="1027" max="1027" width="10.90625" style="7" customWidth="1"/>
    <col min="1028" max="1028" width="1.36328125" style="7" customWidth="1"/>
    <col min="1029" max="1029" width="10.90625" style="7" customWidth="1"/>
    <col min="1030" max="1030" width="1.36328125" style="7" customWidth="1"/>
    <col min="1031" max="1031" width="10.90625" style="7" customWidth="1"/>
    <col min="1032" max="1032" width="1.36328125" style="7" customWidth="1"/>
    <col min="1033" max="1033" width="10.90625" style="7" customWidth="1"/>
    <col min="1034" max="1280" width="9.08984375" style="7"/>
    <col min="1281" max="1281" width="38.90625" style="7" customWidth="1"/>
    <col min="1282" max="1282" width="9.08984375" style="7"/>
    <col min="1283" max="1283" width="10.90625" style="7" customWidth="1"/>
    <col min="1284" max="1284" width="1.36328125" style="7" customWidth="1"/>
    <col min="1285" max="1285" width="10.90625" style="7" customWidth="1"/>
    <col min="1286" max="1286" width="1.36328125" style="7" customWidth="1"/>
    <col min="1287" max="1287" width="10.90625" style="7" customWidth="1"/>
    <col min="1288" max="1288" width="1.36328125" style="7" customWidth="1"/>
    <col min="1289" max="1289" width="10.90625" style="7" customWidth="1"/>
    <col min="1290" max="1536" width="9.08984375" style="7"/>
    <col min="1537" max="1537" width="38.90625" style="7" customWidth="1"/>
    <col min="1538" max="1538" width="9.08984375" style="7"/>
    <col min="1539" max="1539" width="10.90625" style="7" customWidth="1"/>
    <col min="1540" max="1540" width="1.36328125" style="7" customWidth="1"/>
    <col min="1541" max="1541" width="10.90625" style="7" customWidth="1"/>
    <col min="1542" max="1542" width="1.36328125" style="7" customWidth="1"/>
    <col min="1543" max="1543" width="10.90625" style="7" customWidth="1"/>
    <col min="1544" max="1544" width="1.36328125" style="7" customWidth="1"/>
    <col min="1545" max="1545" width="10.90625" style="7" customWidth="1"/>
    <col min="1546" max="1792" width="9.08984375" style="7"/>
    <col min="1793" max="1793" width="38.90625" style="7" customWidth="1"/>
    <col min="1794" max="1794" width="9.08984375" style="7"/>
    <col min="1795" max="1795" width="10.90625" style="7" customWidth="1"/>
    <col min="1796" max="1796" width="1.36328125" style="7" customWidth="1"/>
    <col min="1797" max="1797" width="10.90625" style="7" customWidth="1"/>
    <col min="1798" max="1798" width="1.36328125" style="7" customWidth="1"/>
    <col min="1799" max="1799" width="10.90625" style="7" customWidth="1"/>
    <col min="1800" max="1800" width="1.36328125" style="7" customWidth="1"/>
    <col min="1801" max="1801" width="10.90625" style="7" customWidth="1"/>
    <col min="1802" max="2048" width="9.08984375" style="7"/>
    <col min="2049" max="2049" width="38.90625" style="7" customWidth="1"/>
    <col min="2050" max="2050" width="9.08984375" style="7"/>
    <col min="2051" max="2051" width="10.90625" style="7" customWidth="1"/>
    <col min="2052" max="2052" width="1.36328125" style="7" customWidth="1"/>
    <col min="2053" max="2053" width="10.90625" style="7" customWidth="1"/>
    <col min="2054" max="2054" width="1.36328125" style="7" customWidth="1"/>
    <col min="2055" max="2055" width="10.90625" style="7" customWidth="1"/>
    <col min="2056" max="2056" width="1.36328125" style="7" customWidth="1"/>
    <col min="2057" max="2057" width="10.90625" style="7" customWidth="1"/>
    <col min="2058" max="2304" width="9.08984375" style="7"/>
    <col min="2305" max="2305" width="38.90625" style="7" customWidth="1"/>
    <col min="2306" max="2306" width="9.08984375" style="7"/>
    <col min="2307" max="2307" width="10.90625" style="7" customWidth="1"/>
    <col min="2308" max="2308" width="1.36328125" style="7" customWidth="1"/>
    <col min="2309" max="2309" width="10.90625" style="7" customWidth="1"/>
    <col min="2310" max="2310" width="1.36328125" style="7" customWidth="1"/>
    <col min="2311" max="2311" width="10.90625" style="7" customWidth="1"/>
    <col min="2312" max="2312" width="1.36328125" style="7" customWidth="1"/>
    <col min="2313" max="2313" width="10.90625" style="7" customWidth="1"/>
    <col min="2314" max="2560" width="9.08984375" style="7"/>
    <col min="2561" max="2561" width="38.90625" style="7" customWidth="1"/>
    <col min="2562" max="2562" width="9.08984375" style="7"/>
    <col min="2563" max="2563" width="10.90625" style="7" customWidth="1"/>
    <col min="2564" max="2564" width="1.36328125" style="7" customWidth="1"/>
    <col min="2565" max="2565" width="10.90625" style="7" customWidth="1"/>
    <col min="2566" max="2566" width="1.36328125" style="7" customWidth="1"/>
    <col min="2567" max="2567" width="10.90625" style="7" customWidth="1"/>
    <col min="2568" max="2568" width="1.36328125" style="7" customWidth="1"/>
    <col min="2569" max="2569" width="10.90625" style="7" customWidth="1"/>
    <col min="2570" max="2816" width="9.08984375" style="7"/>
    <col min="2817" max="2817" width="38.90625" style="7" customWidth="1"/>
    <col min="2818" max="2818" width="9.08984375" style="7"/>
    <col min="2819" max="2819" width="10.90625" style="7" customWidth="1"/>
    <col min="2820" max="2820" width="1.36328125" style="7" customWidth="1"/>
    <col min="2821" max="2821" width="10.90625" style="7" customWidth="1"/>
    <col min="2822" max="2822" width="1.36328125" style="7" customWidth="1"/>
    <col min="2823" max="2823" width="10.90625" style="7" customWidth="1"/>
    <col min="2824" max="2824" width="1.36328125" style="7" customWidth="1"/>
    <col min="2825" max="2825" width="10.90625" style="7" customWidth="1"/>
    <col min="2826" max="3072" width="9.08984375" style="7"/>
    <col min="3073" max="3073" width="38.90625" style="7" customWidth="1"/>
    <col min="3074" max="3074" width="9.08984375" style="7"/>
    <col min="3075" max="3075" width="10.90625" style="7" customWidth="1"/>
    <col min="3076" max="3076" width="1.36328125" style="7" customWidth="1"/>
    <col min="3077" max="3077" width="10.90625" style="7" customWidth="1"/>
    <col min="3078" max="3078" width="1.36328125" style="7" customWidth="1"/>
    <col min="3079" max="3079" width="10.90625" style="7" customWidth="1"/>
    <col min="3080" max="3080" width="1.36328125" style="7" customWidth="1"/>
    <col min="3081" max="3081" width="10.90625" style="7" customWidth="1"/>
    <col min="3082" max="3328" width="9.08984375" style="7"/>
    <col min="3329" max="3329" width="38.90625" style="7" customWidth="1"/>
    <col min="3330" max="3330" width="9.08984375" style="7"/>
    <col min="3331" max="3331" width="10.90625" style="7" customWidth="1"/>
    <col min="3332" max="3332" width="1.36328125" style="7" customWidth="1"/>
    <col min="3333" max="3333" width="10.90625" style="7" customWidth="1"/>
    <col min="3334" max="3334" width="1.36328125" style="7" customWidth="1"/>
    <col min="3335" max="3335" width="10.90625" style="7" customWidth="1"/>
    <col min="3336" max="3336" width="1.36328125" style="7" customWidth="1"/>
    <col min="3337" max="3337" width="10.90625" style="7" customWidth="1"/>
    <col min="3338" max="3584" width="9.08984375" style="7"/>
    <col min="3585" max="3585" width="38.90625" style="7" customWidth="1"/>
    <col min="3586" max="3586" width="9.08984375" style="7"/>
    <col min="3587" max="3587" width="10.90625" style="7" customWidth="1"/>
    <col min="3588" max="3588" width="1.36328125" style="7" customWidth="1"/>
    <col min="3589" max="3589" width="10.90625" style="7" customWidth="1"/>
    <col min="3590" max="3590" width="1.36328125" style="7" customWidth="1"/>
    <col min="3591" max="3591" width="10.90625" style="7" customWidth="1"/>
    <col min="3592" max="3592" width="1.36328125" style="7" customWidth="1"/>
    <col min="3593" max="3593" width="10.90625" style="7" customWidth="1"/>
    <col min="3594" max="3840" width="9.08984375" style="7"/>
    <col min="3841" max="3841" width="38.90625" style="7" customWidth="1"/>
    <col min="3842" max="3842" width="9.08984375" style="7"/>
    <col min="3843" max="3843" width="10.90625" style="7" customWidth="1"/>
    <col min="3844" max="3844" width="1.36328125" style="7" customWidth="1"/>
    <col min="3845" max="3845" width="10.90625" style="7" customWidth="1"/>
    <col min="3846" max="3846" width="1.36328125" style="7" customWidth="1"/>
    <col min="3847" max="3847" width="10.90625" style="7" customWidth="1"/>
    <col min="3848" max="3848" width="1.36328125" style="7" customWidth="1"/>
    <col min="3849" max="3849" width="10.90625" style="7" customWidth="1"/>
    <col min="3850" max="4096" width="9.08984375" style="7"/>
    <col min="4097" max="4097" width="38.90625" style="7" customWidth="1"/>
    <col min="4098" max="4098" width="9.08984375" style="7"/>
    <col min="4099" max="4099" width="10.90625" style="7" customWidth="1"/>
    <col min="4100" max="4100" width="1.36328125" style="7" customWidth="1"/>
    <col min="4101" max="4101" width="10.90625" style="7" customWidth="1"/>
    <col min="4102" max="4102" width="1.36328125" style="7" customWidth="1"/>
    <col min="4103" max="4103" width="10.90625" style="7" customWidth="1"/>
    <col min="4104" max="4104" width="1.36328125" style="7" customWidth="1"/>
    <col min="4105" max="4105" width="10.90625" style="7" customWidth="1"/>
    <col min="4106" max="4352" width="9.08984375" style="7"/>
    <col min="4353" max="4353" width="38.90625" style="7" customWidth="1"/>
    <col min="4354" max="4354" width="9.08984375" style="7"/>
    <col min="4355" max="4355" width="10.90625" style="7" customWidth="1"/>
    <col min="4356" max="4356" width="1.36328125" style="7" customWidth="1"/>
    <col min="4357" max="4357" width="10.90625" style="7" customWidth="1"/>
    <col min="4358" max="4358" width="1.36328125" style="7" customWidth="1"/>
    <col min="4359" max="4359" width="10.90625" style="7" customWidth="1"/>
    <col min="4360" max="4360" width="1.36328125" style="7" customWidth="1"/>
    <col min="4361" max="4361" width="10.90625" style="7" customWidth="1"/>
    <col min="4362" max="4608" width="9.08984375" style="7"/>
    <col min="4609" max="4609" width="38.90625" style="7" customWidth="1"/>
    <col min="4610" max="4610" width="9.08984375" style="7"/>
    <col min="4611" max="4611" width="10.90625" style="7" customWidth="1"/>
    <col min="4612" max="4612" width="1.36328125" style="7" customWidth="1"/>
    <col min="4613" max="4613" width="10.90625" style="7" customWidth="1"/>
    <col min="4614" max="4614" width="1.36328125" style="7" customWidth="1"/>
    <col min="4615" max="4615" width="10.90625" style="7" customWidth="1"/>
    <col min="4616" max="4616" width="1.36328125" style="7" customWidth="1"/>
    <col min="4617" max="4617" width="10.90625" style="7" customWidth="1"/>
    <col min="4618" max="4864" width="9.08984375" style="7"/>
    <col min="4865" max="4865" width="38.90625" style="7" customWidth="1"/>
    <col min="4866" max="4866" width="9.08984375" style="7"/>
    <col min="4867" max="4867" width="10.90625" style="7" customWidth="1"/>
    <col min="4868" max="4868" width="1.36328125" style="7" customWidth="1"/>
    <col min="4869" max="4869" width="10.90625" style="7" customWidth="1"/>
    <col min="4870" max="4870" width="1.36328125" style="7" customWidth="1"/>
    <col min="4871" max="4871" width="10.90625" style="7" customWidth="1"/>
    <col min="4872" max="4872" width="1.36328125" style="7" customWidth="1"/>
    <col min="4873" max="4873" width="10.90625" style="7" customWidth="1"/>
    <col min="4874" max="5120" width="9.08984375" style="7"/>
    <col min="5121" max="5121" width="38.90625" style="7" customWidth="1"/>
    <col min="5122" max="5122" width="9.08984375" style="7"/>
    <col min="5123" max="5123" width="10.90625" style="7" customWidth="1"/>
    <col min="5124" max="5124" width="1.36328125" style="7" customWidth="1"/>
    <col min="5125" max="5125" width="10.90625" style="7" customWidth="1"/>
    <col min="5126" max="5126" width="1.36328125" style="7" customWidth="1"/>
    <col min="5127" max="5127" width="10.90625" style="7" customWidth="1"/>
    <col min="5128" max="5128" width="1.36328125" style="7" customWidth="1"/>
    <col min="5129" max="5129" width="10.90625" style="7" customWidth="1"/>
    <col min="5130" max="5376" width="9.08984375" style="7"/>
    <col min="5377" max="5377" width="38.90625" style="7" customWidth="1"/>
    <col min="5378" max="5378" width="9.08984375" style="7"/>
    <col min="5379" max="5379" width="10.90625" style="7" customWidth="1"/>
    <col min="5380" max="5380" width="1.36328125" style="7" customWidth="1"/>
    <col min="5381" max="5381" width="10.90625" style="7" customWidth="1"/>
    <col min="5382" max="5382" width="1.36328125" style="7" customWidth="1"/>
    <col min="5383" max="5383" width="10.90625" style="7" customWidth="1"/>
    <col min="5384" max="5384" width="1.36328125" style="7" customWidth="1"/>
    <col min="5385" max="5385" width="10.90625" style="7" customWidth="1"/>
    <col min="5386" max="5632" width="9.08984375" style="7"/>
    <col min="5633" max="5633" width="38.90625" style="7" customWidth="1"/>
    <col min="5634" max="5634" width="9.08984375" style="7"/>
    <col min="5635" max="5635" width="10.90625" style="7" customWidth="1"/>
    <col min="5636" max="5636" width="1.36328125" style="7" customWidth="1"/>
    <col min="5637" max="5637" width="10.90625" style="7" customWidth="1"/>
    <col min="5638" max="5638" width="1.36328125" style="7" customWidth="1"/>
    <col min="5639" max="5639" width="10.90625" style="7" customWidth="1"/>
    <col min="5640" max="5640" width="1.36328125" style="7" customWidth="1"/>
    <col min="5641" max="5641" width="10.90625" style="7" customWidth="1"/>
    <col min="5642" max="5888" width="9.08984375" style="7"/>
    <col min="5889" max="5889" width="38.90625" style="7" customWidth="1"/>
    <col min="5890" max="5890" width="9.08984375" style="7"/>
    <col min="5891" max="5891" width="10.90625" style="7" customWidth="1"/>
    <col min="5892" max="5892" width="1.36328125" style="7" customWidth="1"/>
    <col min="5893" max="5893" width="10.90625" style="7" customWidth="1"/>
    <col min="5894" max="5894" width="1.36328125" style="7" customWidth="1"/>
    <col min="5895" max="5895" width="10.90625" style="7" customWidth="1"/>
    <col min="5896" max="5896" width="1.36328125" style="7" customWidth="1"/>
    <col min="5897" max="5897" width="10.90625" style="7" customWidth="1"/>
    <col min="5898" max="6144" width="9.08984375" style="7"/>
    <col min="6145" max="6145" width="38.90625" style="7" customWidth="1"/>
    <col min="6146" max="6146" width="9.08984375" style="7"/>
    <col min="6147" max="6147" width="10.90625" style="7" customWidth="1"/>
    <col min="6148" max="6148" width="1.36328125" style="7" customWidth="1"/>
    <col min="6149" max="6149" width="10.90625" style="7" customWidth="1"/>
    <col min="6150" max="6150" width="1.36328125" style="7" customWidth="1"/>
    <col min="6151" max="6151" width="10.90625" style="7" customWidth="1"/>
    <col min="6152" max="6152" width="1.36328125" style="7" customWidth="1"/>
    <col min="6153" max="6153" width="10.90625" style="7" customWidth="1"/>
    <col min="6154" max="6400" width="9.08984375" style="7"/>
    <col min="6401" max="6401" width="38.90625" style="7" customWidth="1"/>
    <col min="6402" max="6402" width="9.08984375" style="7"/>
    <col min="6403" max="6403" width="10.90625" style="7" customWidth="1"/>
    <col min="6404" max="6404" width="1.36328125" style="7" customWidth="1"/>
    <col min="6405" max="6405" width="10.90625" style="7" customWidth="1"/>
    <col min="6406" max="6406" width="1.36328125" style="7" customWidth="1"/>
    <col min="6407" max="6407" width="10.90625" style="7" customWidth="1"/>
    <col min="6408" max="6408" width="1.36328125" style="7" customWidth="1"/>
    <col min="6409" max="6409" width="10.90625" style="7" customWidth="1"/>
    <col min="6410" max="6656" width="9.08984375" style="7"/>
    <col min="6657" max="6657" width="38.90625" style="7" customWidth="1"/>
    <col min="6658" max="6658" width="9.08984375" style="7"/>
    <col min="6659" max="6659" width="10.90625" style="7" customWidth="1"/>
    <col min="6660" max="6660" width="1.36328125" style="7" customWidth="1"/>
    <col min="6661" max="6661" width="10.90625" style="7" customWidth="1"/>
    <col min="6662" max="6662" width="1.36328125" style="7" customWidth="1"/>
    <col min="6663" max="6663" width="10.90625" style="7" customWidth="1"/>
    <col min="6664" max="6664" width="1.36328125" style="7" customWidth="1"/>
    <col min="6665" max="6665" width="10.90625" style="7" customWidth="1"/>
    <col min="6666" max="6912" width="9.08984375" style="7"/>
    <col min="6913" max="6913" width="38.90625" style="7" customWidth="1"/>
    <col min="6914" max="6914" width="9.08984375" style="7"/>
    <col min="6915" max="6915" width="10.90625" style="7" customWidth="1"/>
    <col min="6916" max="6916" width="1.36328125" style="7" customWidth="1"/>
    <col min="6917" max="6917" width="10.90625" style="7" customWidth="1"/>
    <col min="6918" max="6918" width="1.36328125" style="7" customWidth="1"/>
    <col min="6919" max="6919" width="10.90625" style="7" customWidth="1"/>
    <col min="6920" max="6920" width="1.36328125" style="7" customWidth="1"/>
    <col min="6921" max="6921" width="10.90625" style="7" customWidth="1"/>
    <col min="6922" max="7168" width="9.08984375" style="7"/>
    <col min="7169" max="7169" width="38.90625" style="7" customWidth="1"/>
    <col min="7170" max="7170" width="9.08984375" style="7"/>
    <col min="7171" max="7171" width="10.90625" style="7" customWidth="1"/>
    <col min="7172" max="7172" width="1.36328125" style="7" customWidth="1"/>
    <col min="7173" max="7173" width="10.90625" style="7" customWidth="1"/>
    <col min="7174" max="7174" width="1.36328125" style="7" customWidth="1"/>
    <col min="7175" max="7175" width="10.90625" style="7" customWidth="1"/>
    <col min="7176" max="7176" width="1.36328125" style="7" customWidth="1"/>
    <col min="7177" max="7177" width="10.90625" style="7" customWidth="1"/>
    <col min="7178" max="7424" width="9.08984375" style="7"/>
    <col min="7425" max="7425" width="38.90625" style="7" customWidth="1"/>
    <col min="7426" max="7426" width="9.08984375" style="7"/>
    <col min="7427" max="7427" width="10.90625" style="7" customWidth="1"/>
    <col min="7428" max="7428" width="1.36328125" style="7" customWidth="1"/>
    <col min="7429" max="7429" width="10.90625" style="7" customWidth="1"/>
    <col min="7430" max="7430" width="1.36328125" style="7" customWidth="1"/>
    <col min="7431" max="7431" width="10.90625" style="7" customWidth="1"/>
    <col min="7432" max="7432" width="1.36328125" style="7" customWidth="1"/>
    <col min="7433" max="7433" width="10.90625" style="7" customWidth="1"/>
    <col min="7434" max="7680" width="9.08984375" style="7"/>
    <col min="7681" max="7681" width="38.90625" style="7" customWidth="1"/>
    <col min="7682" max="7682" width="9.08984375" style="7"/>
    <col min="7683" max="7683" width="10.90625" style="7" customWidth="1"/>
    <col min="7684" max="7684" width="1.36328125" style="7" customWidth="1"/>
    <col min="7685" max="7685" width="10.90625" style="7" customWidth="1"/>
    <col min="7686" max="7686" width="1.36328125" style="7" customWidth="1"/>
    <col min="7687" max="7687" width="10.90625" style="7" customWidth="1"/>
    <col min="7688" max="7688" width="1.36328125" style="7" customWidth="1"/>
    <col min="7689" max="7689" width="10.90625" style="7" customWidth="1"/>
    <col min="7690" max="7936" width="9.08984375" style="7"/>
    <col min="7937" max="7937" width="38.90625" style="7" customWidth="1"/>
    <col min="7938" max="7938" width="9.08984375" style="7"/>
    <col min="7939" max="7939" width="10.90625" style="7" customWidth="1"/>
    <col min="7940" max="7940" width="1.36328125" style="7" customWidth="1"/>
    <col min="7941" max="7941" width="10.90625" style="7" customWidth="1"/>
    <col min="7942" max="7942" width="1.36328125" style="7" customWidth="1"/>
    <col min="7943" max="7943" width="10.90625" style="7" customWidth="1"/>
    <col min="7944" max="7944" width="1.36328125" style="7" customWidth="1"/>
    <col min="7945" max="7945" width="10.90625" style="7" customWidth="1"/>
    <col min="7946" max="8192" width="9.08984375" style="7"/>
    <col min="8193" max="8193" width="38.90625" style="7" customWidth="1"/>
    <col min="8194" max="8194" width="9.08984375" style="7"/>
    <col min="8195" max="8195" width="10.90625" style="7" customWidth="1"/>
    <col min="8196" max="8196" width="1.36328125" style="7" customWidth="1"/>
    <col min="8197" max="8197" width="10.90625" style="7" customWidth="1"/>
    <col min="8198" max="8198" width="1.36328125" style="7" customWidth="1"/>
    <col min="8199" max="8199" width="10.90625" style="7" customWidth="1"/>
    <col min="8200" max="8200" width="1.36328125" style="7" customWidth="1"/>
    <col min="8201" max="8201" width="10.90625" style="7" customWidth="1"/>
    <col min="8202" max="8448" width="9.08984375" style="7"/>
    <col min="8449" max="8449" width="38.90625" style="7" customWidth="1"/>
    <col min="8450" max="8450" width="9.08984375" style="7"/>
    <col min="8451" max="8451" width="10.90625" style="7" customWidth="1"/>
    <col min="8452" max="8452" width="1.36328125" style="7" customWidth="1"/>
    <col min="8453" max="8453" width="10.90625" style="7" customWidth="1"/>
    <col min="8454" max="8454" width="1.36328125" style="7" customWidth="1"/>
    <col min="8455" max="8455" width="10.90625" style="7" customWidth="1"/>
    <col min="8456" max="8456" width="1.36328125" style="7" customWidth="1"/>
    <col min="8457" max="8457" width="10.90625" style="7" customWidth="1"/>
    <col min="8458" max="8704" width="9.08984375" style="7"/>
    <col min="8705" max="8705" width="38.90625" style="7" customWidth="1"/>
    <col min="8706" max="8706" width="9.08984375" style="7"/>
    <col min="8707" max="8707" width="10.90625" style="7" customWidth="1"/>
    <col min="8708" max="8708" width="1.36328125" style="7" customWidth="1"/>
    <col min="8709" max="8709" width="10.90625" style="7" customWidth="1"/>
    <col min="8710" max="8710" width="1.36328125" style="7" customWidth="1"/>
    <col min="8711" max="8711" width="10.90625" style="7" customWidth="1"/>
    <col min="8712" max="8712" width="1.36328125" style="7" customWidth="1"/>
    <col min="8713" max="8713" width="10.90625" style="7" customWidth="1"/>
    <col min="8714" max="8960" width="9.08984375" style="7"/>
    <col min="8961" max="8961" width="38.90625" style="7" customWidth="1"/>
    <col min="8962" max="8962" width="9.08984375" style="7"/>
    <col min="8963" max="8963" width="10.90625" style="7" customWidth="1"/>
    <col min="8964" max="8964" width="1.36328125" style="7" customWidth="1"/>
    <col min="8965" max="8965" width="10.90625" style="7" customWidth="1"/>
    <col min="8966" max="8966" width="1.36328125" style="7" customWidth="1"/>
    <col min="8967" max="8967" width="10.90625" style="7" customWidth="1"/>
    <col min="8968" max="8968" width="1.36328125" style="7" customWidth="1"/>
    <col min="8969" max="8969" width="10.90625" style="7" customWidth="1"/>
    <col min="8970" max="9216" width="9.08984375" style="7"/>
    <col min="9217" max="9217" width="38.90625" style="7" customWidth="1"/>
    <col min="9218" max="9218" width="9.08984375" style="7"/>
    <col min="9219" max="9219" width="10.90625" style="7" customWidth="1"/>
    <col min="9220" max="9220" width="1.36328125" style="7" customWidth="1"/>
    <col min="9221" max="9221" width="10.90625" style="7" customWidth="1"/>
    <col min="9222" max="9222" width="1.36328125" style="7" customWidth="1"/>
    <col min="9223" max="9223" width="10.90625" style="7" customWidth="1"/>
    <col min="9224" max="9224" width="1.36328125" style="7" customWidth="1"/>
    <col min="9225" max="9225" width="10.90625" style="7" customWidth="1"/>
    <col min="9226" max="9472" width="9.08984375" style="7"/>
    <col min="9473" max="9473" width="38.90625" style="7" customWidth="1"/>
    <col min="9474" max="9474" width="9.08984375" style="7"/>
    <col min="9475" max="9475" width="10.90625" style="7" customWidth="1"/>
    <col min="9476" max="9476" width="1.36328125" style="7" customWidth="1"/>
    <col min="9477" max="9477" width="10.90625" style="7" customWidth="1"/>
    <col min="9478" max="9478" width="1.36328125" style="7" customWidth="1"/>
    <col min="9479" max="9479" width="10.90625" style="7" customWidth="1"/>
    <col min="9480" max="9480" width="1.36328125" style="7" customWidth="1"/>
    <col min="9481" max="9481" width="10.90625" style="7" customWidth="1"/>
    <col min="9482" max="9728" width="9.08984375" style="7"/>
    <col min="9729" max="9729" width="38.90625" style="7" customWidth="1"/>
    <col min="9730" max="9730" width="9.08984375" style="7"/>
    <col min="9731" max="9731" width="10.90625" style="7" customWidth="1"/>
    <col min="9732" max="9732" width="1.36328125" style="7" customWidth="1"/>
    <col min="9733" max="9733" width="10.90625" style="7" customWidth="1"/>
    <col min="9734" max="9734" width="1.36328125" style="7" customWidth="1"/>
    <col min="9735" max="9735" width="10.90625" style="7" customWidth="1"/>
    <col min="9736" max="9736" width="1.36328125" style="7" customWidth="1"/>
    <col min="9737" max="9737" width="10.90625" style="7" customWidth="1"/>
    <col min="9738" max="9984" width="9.08984375" style="7"/>
    <col min="9985" max="9985" width="38.90625" style="7" customWidth="1"/>
    <col min="9986" max="9986" width="9.08984375" style="7"/>
    <col min="9987" max="9987" width="10.90625" style="7" customWidth="1"/>
    <col min="9988" max="9988" width="1.36328125" style="7" customWidth="1"/>
    <col min="9989" max="9989" width="10.90625" style="7" customWidth="1"/>
    <col min="9990" max="9990" width="1.36328125" style="7" customWidth="1"/>
    <col min="9991" max="9991" width="10.90625" style="7" customWidth="1"/>
    <col min="9992" max="9992" width="1.36328125" style="7" customWidth="1"/>
    <col min="9993" max="9993" width="10.90625" style="7" customWidth="1"/>
    <col min="9994" max="10240" width="9.08984375" style="7"/>
    <col min="10241" max="10241" width="38.90625" style="7" customWidth="1"/>
    <col min="10242" max="10242" width="9.08984375" style="7"/>
    <col min="10243" max="10243" width="10.90625" style="7" customWidth="1"/>
    <col min="10244" max="10244" width="1.36328125" style="7" customWidth="1"/>
    <col min="10245" max="10245" width="10.90625" style="7" customWidth="1"/>
    <col min="10246" max="10246" width="1.36328125" style="7" customWidth="1"/>
    <col min="10247" max="10247" width="10.90625" style="7" customWidth="1"/>
    <col min="10248" max="10248" width="1.36328125" style="7" customWidth="1"/>
    <col min="10249" max="10249" width="10.90625" style="7" customWidth="1"/>
    <col min="10250" max="10496" width="9.08984375" style="7"/>
    <col min="10497" max="10497" width="38.90625" style="7" customWidth="1"/>
    <col min="10498" max="10498" width="9.08984375" style="7"/>
    <col min="10499" max="10499" width="10.90625" style="7" customWidth="1"/>
    <col min="10500" max="10500" width="1.36328125" style="7" customWidth="1"/>
    <col min="10501" max="10501" width="10.90625" style="7" customWidth="1"/>
    <col min="10502" max="10502" width="1.36328125" style="7" customWidth="1"/>
    <col min="10503" max="10503" width="10.90625" style="7" customWidth="1"/>
    <col min="10504" max="10504" width="1.36328125" style="7" customWidth="1"/>
    <col min="10505" max="10505" width="10.90625" style="7" customWidth="1"/>
    <col min="10506" max="10752" width="9.08984375" style="7"/>
    <col min="10753" max="10753" width="38.90625" style="7" customWidth="1"/>
    <col min="10754" max="10754" width="9.08984375" style="7"/>
    <col min="10755" max="10755" width="10.90625" style="7" customWidth="1"/>
    <col min="10756" max="10756" width="1.36328125" style="7" customWidth="1"/>
    <col min="10757" max="10757" width="10.90625" style="7" customWidth="1"/>
    <col min="10758" max="10758" width="1.36328125" style="7" customWidth="1"/>
    <col min="10759" max="10759" width="10.90625" style="7" customWidth="1"/>
    <col min="10760" max="10760" width="1.36328125" style="7" customWidth="1"/>
    <col min="10761" max="10761" width="10.90625" style="7" customWidth="1"/>
    <col min="10762" max="11008" width="9.08984375" style="7"/>
    <col min="11009" max="11009" width="38.90625" style="7" customWidth="1"/>
    <col min="11010" max="11010" width="9.08984375" style="7"/>
    <col min="11011" max="11011" width="10.90625" style="7" customWidth="1"/>
    <col min="11012" max="11012" width="1.36328125" style="7" customWidth="1"/>
    <col min="11013" max="11013" width="10.90625" style="7" customWidth="1"/>
    <col min="11014" max="11014" width="1.36328125" style="7" customWidth="1"/>
    <col min="11015" max="11015" width="10.90625" style="7" customWidth="1"/>
    <col min="11016" max="11016" width="1.36328125" style="7" customWidth="1"/>
    <col min="11017" max="11017" width="10.90625" style="7" customWidth="1"/>
    <col min="11018" max="11264" width="9.08984375" style="7"/>
    <col min="11265" max="11265" width="38.90625" style="7" customWidth="1"/>
    <col min="11266" max="11266" width="9.08984375" style="7"/>
    <col min="11267" max="11267" width="10.90625" style="7" customWidth="1"/>
    <col min="11268" max="11268" width="1.36328125" style="7" customWidth="1"/>
    <col min="11269" max="11269" width="10.90625" style="7" customWidth="1"/>
    <col min="11270" max="11270" width="1.36328125" style="7" customWidth="1"/>
    <col min="11271" max="11271" width="10.90625" style="7" customWidth="1"/>
    <col min="11272" max="11272" width="1.36328125" style="7" customWidth="1"/>
    <col min="11273" max="11273" width="10.90625" style="7" customWidth="1"/>
    <col min="11274" max="11520" width="9.08984375" style="7"/>
    <col min="11521" max="11521" width="38.90625" style="7" customWidth="1"/>
    <col min="11522" max="11522" width="9.08984375" style="7"/>
    <col min="11523" max="11523" width="10.90625" style="7" customWidth="1"/>
    <col min="11524" max="11524" width="1.36328125" style="7" customWidth="1"/>
    <col min="11525" max="11525" width="10.90625" style="7" customWidth="1"/>
    <col min="11526" max="11526" width="1.36328125" style="7" customWidth="1"/>
    <col min="11527" max="11527" width="10.90625" style="7" customWidth="1"/>
    <col min="11528" max="11528" width="1.36328125" style="7" customWidth="1"/>
    <col min="11529" max="11529" width="10.90625" style="7" customWidth="1"/>
    <col min="11530" max="11776" width="9.08984375" style="7"/>
    <col min="11777" max="11777" width="38.90625" style="7" customWidth="1"/>
    <col min="11778" max="11778" width="9.08984375" style="7"/>
    <col min="11779" max="11779" width="10.90625" style="7" customWidth="1"/>
    <col min="11780" max="11780" width="1.36328125" style="7" customWidth="1"/>
    <col min="11781" max="11781" width="10.90625" style="7" customWidth="1"/>
    <col min="11782" max="11782" width="1.36328125" style="7" customWidth="1"/>
    <col min="11783" max="11783" width="10.90625" style="7" customWidth="1"/>
    <col min="11784" max="11784" width="1.36328125" style="7" customWidth="1"/>
    <col min="11785" max="11785" width="10.90625" style="7" customWidth="1"/>
    <col min="11786" max="12032" width="9.08984375" style="7"/>
    <col min="12033" max="12033" width="38.90625" style="7" customWidth="1"/>
    <col min="12034" max="12034" width="9.08984375" style="7"/>
    <col min="12035" max="12035" width="10.90625" style="7" customWidth="1"/>
    <col min="12036" max="12036" width="1.36328125" style="7" customWidth="1"/>
    <col min="12037" max="12037" width="10.90625" style="7" customWidth="1"/>
    <col min="12038" max="12038" width="1.36328125" style="7" customWidth="1"/>
    <col min="12039" max="12039" width="10.90625" style="7" customWidth="1"/>
    <col min="12040" max="12040" width="1.36328125" style="7" customWidth="1"/>
    <col min="12041" max="12041" width="10.90625" style="7" customWidth="1"/>
    <col min="12042" max="12288" width="9.08984375" style="7"/>
    <col min="12289" max="12289" width="38.90625" style="7" customWidth="1"/>
    <col min="12290" max="12290" width="9.08984375" style="7"/>
    <col min="12291" max="12291" width="10.90625" style="7" customWidth="1"/>
    <col min="12292" max="12292" width="1.36328125" style="7" customWidth="1"/>
    <col min="12293" max="12293" width="10.90625" style="7" customWidth="1"/>
    <col min="12294" max="12294" width="1.36328125" style="7" customWidth="1"/>
    <col min="12295" max="12295" width="10.90625" style="7" customWidth="1"/>
    <col min="12296" max="12296" width="1.36328125" style="7" customWidth="1"/>
    <col min="12297" max="12297" width="10.90625" style="7" customWidth="1"/>
    <col min="12298" max="12544" width="9.08984375" style="7"/>
    <col min="12545" max="12545" width="38.90625" style="7" customWidth="1"/>
    <col min="12546" max="12546" width="9.08984375" style="7"/>
    <col min="12547" max="12547" width="10.90625" style="7" customWidth="1"/>
    <col min="12548" max="12548" width="1.36328125" style="7" customWidth="1"/>
    <col min="12549" max="12549" width="10.90625" style="7" customWidth="1"/>
    <col min="12550" max="12550" width="1.36328125" style="7" customWidth="1"/>
    <col min="12551" max="12551" width="10.90625" style="7" customWidth="1"/>
    <col min="12552" max="12552" width="1.36328125" style="7" customWidth="1"/>
    <col min="12553" max="12553" width="10.90625" style="7" customWidth="1"/>
    <col min="12554" max="12800" width="9.08984375" style="7"/>
    <col min="12801" max="12801" width="38.90625" style="7" customWidth="1"/>
    <col min="12802" max="12802" width="9.08984375" style="7"/>
    <col min="12803" max="12803" width="10.90625" style="7" customWidth="1"/>
    <col min="12804" max="12804" width="1.36328125" style="7" customWidth="1"/>
    <col min="12805" max="12805" width="10.90625" style="7" customWidth="1"/>
    <col min="12806" max="12806" width="1.36328125" style="7" customWidth="1"/>
    <col min="12807" max="12807" width="10.90625" style="7" customWidth="1"/>
    <col min="12808" max="12808" width="1.36328125" style="7" customWidth="1"/>
    <col min="12809" max="12809" width="10.90625" style="7" customWidth="1"/>
    <col min="12810" max="13056" width="9.08984375" style="7"/>
    <col min="13057" max="13057" width="38.90625" style="7" customWidth="1"/>
    <col min="13058" max="13058" width="9.08984375" style="7"/>
    <col min="13059" max="13059" width="10.90625" style="7" customWidth="1"/>
    <col min="13060" max="13060" width="1.36328125" style="7" customWidth="1"/>
    <col min="13061" max="13061" width="10.90625" style="7" customWidth="1"/>
    <col min="13062" max="13062" width="1.36328125" style="7" customWidth="1"/>
    <col min="13063" max="13063" width="10.90625" style="7" customWidth="1"/>
    <col min="13064" max="13064" width="1.36328125" style="7" customWidth="1"/>
    <col min="13065" max="13065" width="10.90625" style="7" customWidth="1"/>
    <col min="13066" max="13312" width="9.08984375" style="7"/>
    <col min="13313" max="13313" width="38.90625" style="7" customWidth="1"/>
    <col min="13314" max="13314" width="9.08984375" style="7"/>
    <col min="13315" max="13315" width="10.90625" style="7" customWidth="1"/>
    <col min="13316" max="13316" width="1.36328125" style="7" customWidth="1"/>
    <col min="13317" max="13317" width="10.90625" style="7" customWidth="1"/>
    <col min="13318" max="13318" width="1.36328125" style="7" customWidth="1"/>
    <col min="13319" max="13319" width="10.90625" style="7" customWidth="1"/>
    <col min="13320" max="13320" width="1.36328125" style="7" customWidth="1"/>
    <col min="13321" max="13321" width="10.90625" style="7" customWidth="1"/>
    <col min="13322" max="13568" width="9.08984375" style="7"/>
    <col min="13569" max="13569" width="38.90625" style="7" customWidth="1"/>
    <col min="13570" max="13570" width="9.08984375" style="7"/>
    <col min="13571" max="13571" width="10.90625" style="7" customWidth="1"/>
    <col min="13572" max="13572" width="1.36328125" style="7" customWidth="1"/>
    <col min="13573" max="13573" width="10.90625" style="7" customWidth="1"/>
    <col min="13574" max="13574" width="1.36328125" style="7" customWidth="1"/>
    <col min="13575" max="13575" width="10.90625" style="7" customWidth="1"/>
    <col min="13576" max="13576" width="1.36328125" style="7" customWidth="1"/>
    <col min="13577" max="13577" width="10.90625" style="7" customWidth="1"/>
    <col min="13578" max="13824" width="9.08984375" style="7"/>
    <col min="13825" max="13825" width="38.90625" style="7" customWidth="1"/>
    <col min="13826" max="13826" width="9.08984375" style="7"/>
    <col min="13827" max="13827" width="10.90625" style="7" customWidth="1"/>
    <col min="13828" max="13828" width="1.36328125" style="7" customWidth="1"/>
    <col min="13829" max="13829" width="10.90625" style="7" customWidth="1"/>
    <col min="13830" max="13830" width="1.36328125" style="7" customWidth="1"/>
    <col min="13831" max="13831" width="10.90625" style="7" customWidth="1"/>
    <col min="13832" max="13832" width="1.36328125" style="7" customWidth="1"/>
    <col min="13833" max="13833" width="10.90625" style="7" customWidth="1"/>
    <col min="13834" max="14080" width="9.08984375" style="7"/>
    <col min="14081" max="14081" width="38.90625" style="7" customWidth="1"/>
    <col min="14082" max="14082" width="9.08984375" style="7"/>
    <col min="14083" max="14083" width="10.90625" style="7" customWidth="1"/>
    <col min="14084" max="14084" width="1.36328125" style="7" customWidth="1"/>
    <col min="14085" max="14085" width="10.90625" style="7" customWidth="1"/>
    <col min="14086" max="14086" width="1.36328125" style="7" customWidth="1"/>
    <col min="14087" max="14087" width="10.90625" style="7" customWidth="1"/>
    <col min="14088" max="14088" width="1.36328125" style="7" customWidth="1"/>
    <col min="14089" max="14089" width="10.90625" style="7" customWidth="1"/>
    <col min="14090" max="14336" width="9.08984375" style="7"/>
    <col min="14337" max="14337" width="38.90625" style="7" customWidth="1"/>
    <col min="14338" max="14338" width="9.08984375" style="7"/>
    <col min="14339" max="14339" width="10.90625" style="7" customWidth="1"/>
    <col min="14340" max="14340" width="1.36328125" style="7" customWidth="1"/>
    <col min="14341" max="14341" width="10.90625" style="7" customWidth="1"/>
    <col min="14342" max="14342" width="1.36328125" style="7" customWidth="1"/>
    <col min="14343" max="14343" width="10.90625" style="7" customWidth="1"/>
    <col min="14344" max="14344" width="1.36328125" style="7" customWidth="1"/>
    <col min="14345" max="14345" width="10.90625" style="7" customWidth="1"/>
    <col min="14346" max="14592" width="9.08984375" style="7"/>
    <col min="14593" max="14593" width="38.90625" style="7" customWidth="1"/>
    <col min="14594" max="14594" width="9.08984375" style="7"/>
    <col min="14595" max="14595" width="10.90625" style="7" customWidth="1"/>
    <col min="14596" max="14596" width="1.36328125" style="7" customWidth="1"/>
    <col min="14597" max="14597" width="10.90625" style="7" customWidth="1"/>
    <col min="14598" max="14598" width="1.36328125" style="7" customWidth="1"/>
    <col min="14599" max="14599" width="10.90625" style="7" customWidth="1"/>
    <col min="14600" max="14600" width="1.36328125" style="7" customWidth="1"/>
    <col min="14601" max="14601" width="10.90625" style="7" customWidth="1"/>
    <col min="14602" max="14848" width="9.08984375" style="7"/>
    <col min="14849" max="14849" width="38.90625" style="7" customWidth="1"/>
    <col min="14850" max="14850" width="9.08984375" style="7"/>
    <col min="14851" max="14851" width="10.90625" style="7" customWidth="1"/>
    <col min="14852" max="14852" width="1.36328125" style="7" customWidth="1"/>
    <col min="14853" max="14853" width="10.90625" style="7" customWidth="1"/>
    <col min="14854" max="14854" width="1.36328125" style="7" customWidth="1"/>
    <col min="14855" max="14855" width="10.90625" style="7" customWidth="1"/>
    <col min="14856" max="14856" width="1.36328125" style="7" customWidth="1"/>
    <col min="14857" max="14857" width="10.90625" style="7" customWidth="1"/>
    <col min="14858" max="15104" width="9.08984375" style="7"/>
    <col min="15105" max="15105" width="38.90625" style="7" customWidth="1"/>
    <col min="15106" max="15106" width="9.08984375" style="7"/>
    <col min="15107" max="15107" width="10.90625" style="7" customWidth="1"/>
    <col min="15108" max="15108" width="1.36328125" style="7" customWidth="1"/>
    <col min="15109" max="15109" width="10.90625" style="7" customWidth="1"/>
    <col min="15110" max="15110" width="1.36328125" style="7" customWidth="1"/>
    <col min="15111" max="15111" width="10.90625" style="7" customWidth="1"/>
    <col min="15112" max="15112" width="1.36328125" style="7" customWidth="1"/>
    <col min="15113" max="15113" width="10.90625" style="7" customWidth="1"/>
    <col min="15114" max="15360" width="9.08984375" style="7"/>
    <col min="15361" max="15361" width="38.90625" style="7" customWidth="1"/>
    <col min="15362" max="15362" width="9.08984375" style="7"/>
    <col min="15363" max="15363" width="10.90625" style="7" customWidth="1"/>
    <col min="15364" max="15364" width="1.36328125" style="7" customWidth="1"/>
    <col min="15365" max="15365" width="10.90625" style="7" customWidth="1"/>
    <col min="15366" max="15366" width="1.36328125" style="7" customWidth="1"/>
    <col min="15367" max="15367" width="10.90625" style="7" customWidth="1"/>
    <col min="15368" max="15368" width="1.36328125" style="7" customWidth="1"/>
    <col min="15369" max="15369" width="10.90625" style="7" customWidth="1"/>
    <col min="15370" max="15616" width="9.08984375" style="7"/>
    <col min="15617" max="15617" width="38.90625" style="7" customWidth="1"/>
    <col min="15618" max="15618" width="9.08984375" style="7"/>
    <col min="15619" max="15619" width="10.90625" style="7" customWidth="1"/>
    <col min="15620" max="15620" width="1.36328125" style="7" customWidth="1"/>
    <col min="15621" max="15621" width="10.90625" style="7" customWidth="1"/>
    <col min="15622" max="15622" width="1.36328125" style="7" customWidth="1"/>
    <col min="15623" max="15623" width="10.90625" style="7" customWidth="1"/>
    <col min="15624" max="15624" width="1.36328125" style="7" customWidth="1"/>
    <col min="15625" max="15625" width="10.90625" style="7" customWidth="1"/>
    <col min="15626" max="15872" width="9.08984375" style="7"/>
    <col min="15873" max="15873" width="38.90625" style="7" customWidth="1"/>
    <col min="15874" max="15874" width="9.08984375" style="7"/>
    <col min="15875" max="15875" width="10.90625" style="7" customWidth="1"/>
    <col min="15876" max="15876" width="1.36328125" style="7" customWidth="1"/>
    <col min="15877" max="15877" width="10.90625" style="7" customWidth="1"/>
    <col min="15878" max="15878" width="1.36328125" style="7" customWidth="1"/>
    <col min="15879" max="15879" width="10.90625" style="7" customWidth="1"/>
    <col min="15880" max="15880" width="1.36328125" style="7" customWidth="1"/>
    <col min="15881" max="15881" width="10.90625" style="7" customWidth="1"/>
    <col min="15882" max="16128" width="9.08984375" style="7"/>
    <col min="16129" max="16129" width="38.90625" style="7" customWidth="1"/>
    <col min="16130" max="16130" width="9.08984375" style="7"/>
    <col min="16131" max="16131" width="10.90625" style="7" customWidth="1"/>
    <col min="16132" max="16132" width="1.36328125" style="7" customWidth="1"/>
    <col min="16133" max="16133" width="10.90625" style="7" customWidth="1"/>
    <col min="16134" max="16134" width="1.36328125" style="7" customWidth="1"/>
    <col min="16135" max="16135" width="10.90625" style="7" customWidth="1"/>
    <col min="16136" max="16136" width="1.36328125" style="7" customWidth="1"/>
    <col min="16137" max="16137" width="10.90625" style="7" customWidth="1"/>
    <col min="16138" max="16384" width="9.08984375" style="7"/>
  </cols>
  <sheetData>
    <row r="1" spans="1:10" ht="20.25" customHeight="1" x14ac:dyDescent="0.4">
      <c r="A1" s="1" t="s">
        <v>0</v>
      </c>
      <c r="B1" s="219"/>
      <c r="C1" s="1"/>
      <c r="D1" s="1"/>
      <c r="E1" s="1"/>
      <c r="J1" s="5" t="s">
        <v>72</v>
      </c>
    </row>
    <row r="2" spans="1:10" ht="20.25" customHeight="1" x14ac:dyDescent="0.35">
      <c r="A2" s="103" t="s">
        <v>73</v>
      </c>
      <c r="B2" s="220"/>
      <c r="C2" s="103"/>
      <c r="D2" s="103"/>
      <c r="E2" s="103"/>
      <c r="F2" s="4"/>
    </row>
    <row r="3" spans="1:10" ht="12" customHeight="1" x14ac:dyDescent="0.3">
      <c r="F3" s="13"/>
      <c r="G3" s="354"/>
      <c r="H3" s="354"/>
      <c r="I3" s="354"/>
    </row>
    <row r="4" spans="1:10" ht="18.75" customHeight="1" x14ac:dyDescent="0.3">
      <c r="A4" s="92"/>
      <c r="B4" s="207"/>
      <c r="C4" s="354" t="s">
        <v>87</v>
      </c>
      <c r="D4" s="354"/>
      <c r="E4" s="354"/>
      <c r="F4" s="32"/>
      <c r="G4" s="354" t="s">
        <v>89</v>
      </c>
      <c r="H4" s="354"/>
      <c r="I4" s="354"/>
    </row>
    <row r="5" spans="1:10" ht="18.75" customHeight="1" x14ac:dyDescent="0.3">
      <c r="A5" s="5"/>
      <c r="B5" s="207"/>
      <c r="C5" s="354" t="s">
        <v>88</v>
      </c>
      <c r="D5" s="354"/>
      <c r="E5" s="354"/>
      <c r="F5" s="32"/>
      <c r="G5" s="354" t="s">
        <v>88</v>
      </c>
      <c r="H5" s="354"/>
      <c r="I5" s="354"/>
    </row>
    <row r="6" spans="1:10" ht="18.75" customHeight="1" x14ac:dyDescent="0.3">
      <c r="A6" s="5"/>
      <c r="C6" s="358" t="s">
        <v>121</v>
      </c>
      <c r="D6" s="358"/>
      <c r="E6" s="358"/>
      <c r="F6" s="33"/>
      <c r="G6" s="358" t="str">
        <f>C6</f>
        <v>Nine-month period ended</v>
      </c>
      <c r="H6" s="358"/>
      <c r="I6" s="358"/>
    </row>
    <row r="7" spans="1:10" s="5" customFormat="1" ht="18.75" customHeight="1" x14ac:dyDescent="0.3">
      <c r="B7" s="207"/>
      <c r="C7" s="368" t="s">
        <v>118</v>
      </c>
      <c r="D7" s="368"/>
      <c r="E7" s="368"/>
      <c r="F7" s="9"/>
      <c r="G7" s="368" t="s">
        <v>118</v>
      </c>
      <c r="H7" s="368"/>
      <c r="I7" s="368"/>
    </row>
    <row r="8" spans="1:10" s="5" customFormat="1" ht="18.75" customHeight="1" x14ac:dyDescent="0.3">
      <c r="B8" s="207" t="s">
        <v>3</v>
      </c>
      <c r="C8" s="12">
        <v>2020</v>
      </c>
      <c r="E8" s="12">
        <v>2019</v>
      </c>
      <c r="F8" s="12"/>
      <c r="G8" s="12">
        <v>2020</v>
      </c>
      <c r="H8" s="12"/>
      <c r="I8" s="12">
        <v>2019</v>
      </c>
    </row>
    <row r="9" spans="1:10" s="5" customFormat="1" ht="18.75" customHeight="1" x14ac:dyDescent="0.3">
      <c r="B9" s="207"/>
      <c r="C9" s="357" t="s">
        <v>4</v>
      </c>
      <c r="D9" s="357"/>
      <c r="E9" s="357"/>
      <c r="F9" s="357"/>
      <c r="G9" s="357"/>
      <c r="H9" s="357"/>
      <c r="I9" s="357"/>
    </row>
    <row r="10" spans="1:10" s="5" customFormat="1" ht="18.75" customHeight="1" x14ac:dyDescent="0.3">
      <c r="A10" s="258" t="s">
        <v>74</v>
      </c>
      <c r="B10" s="237"/>
      <c r="C10" s="259"/>
      <c r="D10" s="258"/>
      <c r="E10" s="259"/>
      <c r="F10" s="259"/>
      <c r="G10" s="259"/>
      <c r="H10" s="259"/>
      <c r="I10" s="259"/>
    </row>
    <row r="11" spans="1:10" s="5" customFormat="1" ht="18.75" customHeight="1" x14ac:dyDescent="0.3">
      <c r="A11" s="44" t="s">
        <v>44</v>
      </c>
      <c r="B11" s="222"/>
      <c r="C11" s="104">
        <f>'PL-5-8'!D101</f>
        <v>299214</v>
      </c>
      <c r="D11" s="44"/>
      <c r="E11" s="104">
        <f>'PL-5-8'!F101</f>
        <v>352845</v>
      </c>
      <c r="F11" s="104"/>
      <c r="G11" s="104">
        <f>'PL-5-8'!H101</f>
        <v>307295</v>
      </c>
      <c r="H11" s="105"/>
      <c r="I11" s="104">
        <f>'PL-5-8'!J101</f>
        <v>364438</v>
      </c>
    </row>
    <row r="12" spans="1:10" s="5" customFormat="1" ht="18.75" customHeight="1" x14ac:dyDescent="0.3">
      <c r="A12" s="274" t="s">
        <v>237</v>
      </c>
      <c r="B12" s="207"/>
      <c r="C12" s="104"/>
      <c r="D12" s="67"/>
      <c r="E12" s="104"/>
      <c r="F12" s="104"/>
      <c r="G12" s="105"/>
      <c r="H12" s="105"/>
      <c r="I12" s="105"/>
    </row>
    <row r="13" spans="1:10" s="5" customFormat="1" ht="18.75" customHeight="1" x14ac:dyDescent="0.3">
      <c r="A13" s="5" t="s">
        <v>102</v>
      </c>
      <c r="B13" s="207"/>
      <c r="C13" s="108">
        <v>76290</v>
      </c>
      <c r="D13" s="68"/>
      <c r="E13" s="108">
        <v>91410</v>
      </c>
      <c r="F13" s="108"/>
      <c r="G13" s="101">
        <v>75225</v>
      </c>
      <c r="H13" s="101"/>
      <c r="I13" s="101">
        <v>90967</v>
      </c>
    </row>
    <row r="14" spans="1:10" s="5" customFormat="1" ht="18.75" customHeight="1" x14ac:dyDescent="0.3">
      <c r="A14" s="5" t="s">
        <v>41</v>
      </c>
      <c r="B14" s="207"/>
      <c r="C14" s="104">
        <v>2443</v>
      </c>
      <c r="E14" s="104">
        <v>875</v>
      </c>
      <c r="F14" s="104"/>
      <c r="G14" s="225">
        <v>1598</v>
      </c>
      <c r="H14" s="105"/>
      <c r="I14" s="225">
        <v>0</v>
      </c>
    </row>
    <row r="15" spans="1:10" s="5" customFormat="1" ht="18.75" customHeight="1" x14ac:dyDescent="0.3">
      <c r="A15" s="5" t="s">
        <v>75</v>
      </c>
      <c r="B15" s="224"/>
      <c r="C15" s="104">
        <v>149679</v>
      </c>
      <c r="D15" s="40"/>
      <c r="E15" s="104">
        <v>135826</v>
      </c>
      <c r="F15" s="104"/>
      <c r="G15" s="105">
        <v>131073</v>
      </c>
      <c r="H15" s="105"/>
      <c r="I15" s="105">
        <v>120878</v>
      </c>
    </row>
    <row r="16" spans="1:10" s="5" customFormat="1" ht="18.75" customHeight="1" x14ac:dyDescent="0.3">
      <c r="A16" s="5" t="s">
        <v>238</v>
      </c>
      <c r="B16" s="224"/>
      <c r="C16" s="104">
        <v>4723</v>
      </c>
      <c r="D16" s="40"/>
      <c r="E16" s="104">
        <v>5644</v>
      </c>
      <c r="F16" s="104"/>
      <c r="G16" s="105">
        <v>4613</v>
      </c>
      <c r="H16" s="105"/>
      <c r="I16" s="105">
        <v>5559</v>
      </c>
    </row>
    <row r="17" spans="1:9" s="5" customFormat="1" ht="18.75" customHeight="1" x14ac:dyDescent="0.3">
      <c r="A17" s="259" t="s">
        <v>239</v>
      </c>
      <c r="B17" s="226">
        <v>14</v>
      </c>
      <c r="C17" s="104">
        <v>-4118</v>
      </c>
      <c r="E17" s="297">
        <v>0</v>
      </c>
      <c r="G17" s="104">
        <v>-3235</v>
      </c>
      <c r="I17" s="297">
        <v>0</v>
      </c>
    </row>
    <row r="18" spans="1:9" s="5" customFormat="1" ht="18.75" customHeight="1" x14ac:dyDescent="0.3">
      <c r="A18" s="5" t="s">
        <v>179</v>
      </c>
      <c r="B18" s="207"/>
      <c r="C18" s="104">
        <v>0</v>
      </c>
      <c r="E18" s="104">
        <v>1242</v>
      </c>
      <c r="F18" s="104"/>
      <c r="G18" s="297">
        <v>0</v>
      </c>
      <c r="H18" s="105"/>
      <c r="I18" s="105">
        <v>-464</v>
      </c>
    </row>
    <row r="19" spans="1:9" s="5" customFormat="1" ht="18.75" customHeight="1" x14ac:dyDescent="0.3">
      <c r="A19" s="259" t="s">
        <v>268</v>
      </c>
      <c r="B19" s="207"/>
      <c r="C19" s="104">
        <v>2888</v>
      </c>
      <c r="E19" s="104">
        <v>179</v>
      </c>
      <c r="F19" s="104"/>
      <c r="G19" s="105">
        <v>2347</v>
      </c>
      <c r="H19" s="105"/>
      <c r="I19" s="105">
        <v>1131</v>
      </c>
    </row>
    <row r="20" spans="1:9" s="5" customFormat="1" ht="18.75" customHeight="1" x14ac:dyDescent="0.3">
      <c r="A20" s="27" t="s">
        <v>265</v>
      </c>
      <c r="B20" s="226"/>
      <c r="C20" s="104">
        <v>683</v>
      </c>
      <c r="E20" s="104">
        <v>353</v>
      </c>
      <c r="F20" s="104"/>
      <c r="G20" s="105">
        <v>-362</v>
      </c>
      <c r="H20" s="105"/>
      <c r="I20" s="105">
        <v>1639</v>
      </c>
    </row>
    <row r="21" spans="1:9" s="5" customFormat="1" ht="18.75" customHeight="1" x14ac:dyDescent="0.3">
      <c r="A21" s="259" t="s">
        <v>240</v>
      </c>
      <c r="B21" s="226"/>
      <c r="C21" s="104">
        <v>-5457</v>
      </c>
      <c r="E21" s="104">
        <v>-8586</v>
      </c>
      <c r="F21" s="104"/>
      <c r="G21" s="105">
        <v>-5457</v>
      </c>
      <c r="H21" s="105"/>
      <c r="I21" s="105">
        <v>-8586</v>
      </c>
    </row>
    <row r="22" spans="1:9" s="5" customFormat="1" ht="18.75" customHeight="1" x14ac:dyDescent="0.3">
      <c r="A22" s="259" t="s">
        <v>267</v>
      </c>
      <c r="B22" s="227"/>
      <c r="C22" s="104">
        <v>2554</v>
      </c>
      <c r="E22" s="104">
        <v>-4188</v>
      </c>
      <c r="F22" s="104"/>
      <c r="G22" s="105">
        <v>2554</v>
      </c>
      <c r="H22" s="105"/>
      <c r="I22" s="105">
        <v>-4188</v>
      </c>
    </row>
    <row r="23" spans="1:9" s="5" customFormat="1" ht="18.75" customHeight="1" x14ac:dyDescent="0.3">
      <c r="A23" s="259" t="s">
        <v>167</v>
      </c>
      <c r="B23" s="207">
        <v>4</v>
      </c>
      <c r="C23" s="104">
        <v>0</v>
      </c>
      <c r="E23" s="104">
        <v>-10082</v>
      </c>
      <c r="F23" s="104"/>
      <c r="G23" s="225">
        <v>0</v>
      </c>
      <c r="H23" s="105"/>
      <c r="I23" s="225">
        <v>0</v>
      </c>
    </row>
    <row r="24" spans="1:9" s="5" customFormat="1" ht="18.75" customHeight="1" x14ac:dyDescent="0.3">
      <c r="A24" s="259" t="s">
        <v>191</v>
      </c>
      <c r="B24" s="227"/>
      <c r="C24" s="104">
        <v>704</v>
      </c>
      <c r="E24" s="104">
        <v>704</v>
      </c>
      <c r="G24" s="105">
        <v>-514</v>
      </c>
      <c r="H24" s="105"/>
      <c r="I24" s="105">
        <v>-75</v>
      </c>
    </row>
    <row r="25" spans="1:9" s="5" customFormat="1" ht="18.75" customHeight="1" x14ac:dyDescent="0.3">
      <c r="A25" s="259" t="s">
        <v>241</v>
      </c>
      <c r="B25" s="227"/>
      <c r="C25" s="104">
        <v>71</v>
      </c>
      <c r="E25" s="297">
        <v>0</v>
      </c>
      <c r="G25" s="297">
        <v>71</v>
      </c>
      <c r="I25" s="297">
        <v>0</v>
      </c>
    </row>
    <row r="26" spans="1:9" s="5" customFormat="1" ht="18.75" customHeight="1" x14ac:dyDescent="0.3">
      <c r="A26" s="259" t="s">
        <v>242</v>
      </c>
      <c r="B26" s="227"/>
      <c r="C26" s="104"/>
      <c r="E26" s="104"/>
      <c r="G26" s="104"/>
      <c r="H26" s="105"/>
      <c r="I26" s="104"/>
    </row>
    <row r="27" spans="1:9" s="5" customFormat="1" ht="18.75" customHeight="1" x14ac:dyDescent="0.3">
      <c r="A27" s="259" t="s">
        <v>243</v>
      </c>
      <c r="B27" s="227"/>
      <c r="C27" s="104">
        <v>15458</v>
      </c>
      <c r="E27" s="104">
        <v>13698</v>
      </c>
      <c r="G27" s="104">
        <v>0</v>
      </c>
      <c r="H27" s="105"/>
      <c r="I27" s="104">
        <v>0</v>
      </c>
    </row>
    <row r="28" spans="1:9" s="5" customFormat="1" ht="18.75" customHeight="1" x14ac:dyDescent="0.3">
      <c r="A28" s="259" t="s">
        <v>147</v>
      </c>
      <c r="B28" s="228"/>
      <c r="C28" s="104">
        <v>5812</v>
      </c>
      <c r="E28" s="104">
        <v>7342</v>
      </c>
      <c r="F28" s="104"/>
      <c r="G28" s="105">
        <v>5629</v>
      </c>
      <c r="H28" s="105"/>
      <c r="I28" s="105">
        <v>7223</v>
      </c>
    </row>
    <row r="29" spans="1:9" s="5" customFormat="1" ht="18.75" customHeight="1" x14ac:dyDescent="0.3">
      <c r="A29" s="259" t="s">
        <v>113</v>
      </c>
      <c r="B29" s="321">
        <v>10</v>
      </c>
      <c r="C29" s="104">
        <v>5144</v>
      </c>
      <c r="E29" s="104">
        <v>8924</v>
      </c>
      <c r="F29" s="104"/>
      <c r="G29" s="105">
        <v>5144</v>
      </c>
      <c r="H29" s="105"/>
      <c r="I29" s="105">
        <v>8924</v>
      </c>
    </row>
    <row r="30" spans="1:9" s="5" customFormat="1" ht="18.75" customHeight="1" x14ac:dyDescent="0.3">
      <c r="A30" s="5" t="s">
        <v>76</v>
      </c>
      <c r="B30" s="207"/>
      <c r="C30" s="104">
        <v>-4011</v>
      </c>
      <c r="D30" s="40"/>
      <c r="E30" s="104">
        <v>-1368</v>
      </c>
      <c r="F30" s="104"/>
      <c r="G30" s="105">
        <v>-4396</v>
      </c>
      <c r="H30" s="105"/>
      <c r="I30" s="105">
        <v>-1801</v>
      </c>
    </row>
    <row r="31" spans="1:9" s="5" customFormat="1" ht="18.75" customHeight="1" x14ac:dyDescent="0.3">
      <c r="A31" s="259" t="s">
        <v>244</v>
      </c>
      <c r="C31" s="104">
        <v>-457</v>
      </c>
      <c r="E31" s="322">
        <v>0</v>
      </c>
      <c r="G31" s="104">
        <v>-457</v>
      </c>
      <c r="I31" s="322">
        <v>0</v>
      </c>
    </row>
    <row r="32" spans="1:9" s="5" customFormat="1" ht="18.75" customHeight="1" x14ac:dyDescent="0.3">
      <c r="A32" s="13"/>
      <c r="B32" s="207"/>
      <c r="C32" s="229">
        <f>SUM(C11:C31)</f>
        <v>551620</v>
      </c>
      <c r="D32" s="13"/>
      <c r="E32" s="229">
        <f>SUM(E11:E31)</f>
        <v>594818</v>
      </c>
      <c r="F32" s="15"/>
      <c r="G32" s="229">
        <f>SUM(G11:G31)</f>
        <v>521128</v>
      </c>
      <c r="H32" s="68"/>
      <c r="I32" s="229">
        <f>SUM(I11:I31)</f>
        <v>585645</v>
      </c>
    </row>
    <row r="33" spans="1:10" s="5" customFormat="1" ht="18.75" customHeight="1" x14ac:dyDescent="0.3">
      <c r="A33" s="67" t="s">
        <v>77</v>
      </c>
      <c r="B33" s="207"/>
      <c r="D33" s="14"/>
    </row>
    <row r="34" spans="1:10" s="5" customFormat="1" ht="18.75" customHeight="1" x14ac:dyDescent="0.3">
      <c r="A34" s="5" t="s">
        <v>7</v>
      </c>
      <c r="B34" s="207"/>
      <c r="C34" s="104">
        <v>-43030</v>
      </c>
      <c r="E34" s="104">
        <v>-37461</v>
      </c>
      <c r="F34" s="104"/>
      <c r="G34" s="110">
        <v>-39413</v>
      </c>
      <c r="H34" s="104"/>
      <c r="I34" s="110">
        <v>-58409</v>
      </c>
    </row>
    <row r="35" spans="1:10" s="5" customFormat="1" ht="18.75" customHeight="1" x14ac:dyDescent="0.3">
      <c r="A35" s="40" t="s">
        <v>8</v>
      </c>
      <c r="B35" s="224"/>
      <c r="C35" s="104">
        <v>-21215</v>
      </c>
      <c r="D35" s="40"/>
      <c r="E35" s="104">
        <v>3813</v>
      </c>
      <c r="F35" s="104"/>
      <c r="G35" s="110">
        <v>-19923</v>
      </c>
      <c r="H35" s="104"/>
      <c r="I35" s="110">
        <v>-5743</v>
      </c>
    </row>
    <row r="36" spans="1:10" s="5" customFormat="1" ht="18.75" customHeight="1" x14ac:dyDescent="0.3">
      <c r="A36" s="5" t="s">
        <v>9</v>
      </c>
      <c r="B36" s="207"/>
      <c r="C36" s="104">
        <v>-17048</v>
      </c>
      <c r="E36" s="104">
        <v>1213</v>
      </c>
      <c r="F36" s="104"/>
      <c r="G36" s="110">
        <v>-17059</v>
      </c>
      <c r="H36" s="104"/>
      <c r="I36" s="110">
        <v>2503</v>
      </c>
    </row>
    <row r="37" spans="1:10" s="5" customFormat="1" ht="18.75" customHeight="1" x14ac:dyDescent="0.3">
      <c r="A37" s="5" t="s">
        <v>10</v>
      </c>
      <c r="B37" s="207"/>
      <c r="C37" s="104">
        <v>1894</v>
      </c>
      <c r="E37" s="104">
        <v>-7196</v>
      </c>
      <c r="F37" s="104"/>
      <c r="G37" s="110">
        <v>2015</v>
      </c>
      <c r="H37" s="104"/>
      <c r="I37" s="110">
        <v>-7889</v>
      </c>
    </row>
    <row r="38" spans="1:10" s="5" customFormat="1" ht="18.75" customHeight="1" x14ac:dyDescent="0.3">
      <c r="A38" s="5" t="s">
        <v>16</v>
      </c>
      <c r="B38" s="207"/>
      <c r="C38" s="110">
        <v>-546</v>
      </c>
      <c r="E38" s="110">
        <v>255</v>
      </c>
      <c r="F38" s="104"/>
      <c r="G38" s="110">
        <v>-26</v>
      </c>
      <c r="H38" s="104"/>
      <c r="I38" s="110">
        <v>-50</v>
      </c>
    </row>
    <row r="39" spans="1:10" s="5" customFormat="1" ht="18.75" customHeight="1" x14ac:dyDescent="0.3">
      <c r="A39" s="5" t="s">
        <v>21</v>
      </c>
      <c r="B39" s="207"/>
      <c r="C39" s="104">
        <v>8097</v>
      </c>
      <c r="E39" s="104">
        <v>-4209</v>
      </c>
      <c r="F39" s="104"/>
      <c r="G39" s="110">
        <v>10766</v>
      </c>
      <c r="H39" s="104"/>
      <c r="I39" s="110">
        <v>818</v>
      </c>
    </row>
    <row r="40" spans="1:10" s="5" customFormat="1" ht="18.75" customHeight="1" x14ac:dyDescent="0.3">
      <c r="A40" s="259" t="s">
        <v>199</v>
      </c>
      <c r="B40" s="207"/>
      <c r="C40" s="104">
        <v>-12472</v>
      </c>
      <c r="E40" s="104">
        <v>19761</v>
      </c>
      <c r="F40" s="104"/>
      <c r="G40" s="110">
        <v>-16963</v>
      </c>
      <c r="H40" s="104"/>
      <c r="I40" s="110">
        <v>33419</v>
      </c>
    </row>
    <row r="41" spans="1:10" s="5" customFormat="1" ht="18.75" customHeight="1" x14ac:dyDescent="0.3">
      <c r="A41" s="259" t="s">
        <v>208</v>
      </c>
      <c r="B41" s="294"/>
      <c r="C41" s="104">
        <v>244</v>
      </c>
      <c r="E41" s="322">
        <v>0</v>
      </c>
      <c r="F41" s="322"/>
      <c r="G41" s="322">
        <v>0</v>
      </c>
      <c r="H41" s="322"/>
      <c r="I41" s="322">
        <v>0</v>
      </c>
    </row>
    <row r="42" spans="1:10" s="5" customFormat="1" ht="18.75" customHeight="1" x14ac:dyDescent="0.3">
      <c r="A42" s="5" t="s">
        <v>148</v>
      </c>
      <c r="B42" s="207"/>
      <c r="C42" s="53">
        <v>-3401</v>
      </c>
      <c r="D42" s="92"/>
      <c r="E42" s="53">
        <v>-1349</v>
      </c>
      <c r="F42" s="15"/>
      <c r="G42" s="230">
        <v>0</v>
      </c>
      <c r="H42" s="104"/>
      <c r="I42" s="230">
        <v>0</v>
      </c>
    </row>
    <row r="43" spans="1:10" s="5" customFormat="1" ht="18.75" customHeight="1" x14ac:dyDescent="0.3">
      <c r="A43" s="66" t="s">
        <v>149</v>
      </c>
      <c r="B43" s="207"/>
      <c r="C43" s="15">
        <f>SUM(C32:C42)</f>
        <v>464143</v>
      </c>
      <c r="D43" s="15">
        <f t="shared" ref="D43:H43" si="0">SUM(D32:D42)</f>
        <v>0</v>
      </c>
      <c r="E43" s="15">
        <f>SUM(E32:E42)</f>
        <v>569645</v>
      </c>
      <c r="F43" s="15">
        <f t="shared" si="0"/>
        <v>0</v>
      </c>
      <c r="G43" s="15">
        <f t="shared" si="0"/>
        <v>440525</v>
      </c>
      <c r="H43" s="15">
        <f t="shared" si="0"/>
        <v>0</v>
      </c>
      <c r="I43" s="15">
        <f t="shared" ref="I43" si="1">SUM(I32:I42)</f>
        <v>550294</v>
      </c>
    </row>
    <row r="44" spans="1:10" s="5" customFormat="1" ht="18.75" customHeight="1" x14ac:dyDescent="0.3">
      <c r="A44" s="107" t="s">
        <v>114</v>
      </c>
      <c r="B44" s="228"/>
      <c r="C44" s="15">
        <v>-440</v>
      </c>
      <c r="D44" s="15"/>
      <c r="E44" s="15">
        <v>-565</v>
      </c>
      <c r="F44" s="15"/>
      <c r="G44" s="15">
        <v>-440</v>
      </c>
      <c r="H44" s="15"/>
      <c r="I44" s="15">
        <v>-565</v>
      </c>
    </row>
    <row r="45" spans="1:10" s="5" customFormat="1" ht="18.75" customHeight="1" x14ac:dyDescent="0.3">
      <c r="A45" s="66" t="s">
        <v>103</v>
      </c>
      <c r="B45" s="207"/>
      <c r="C45" s="15">
        <v>-77058</v>
      </c>
      <c r="D45" s="92"/>
      <c r="E45" s="15">
        <v>-93924</v>
      </c>
      <c r="F45" s="15"/>
      <c r="G45" s="110">
        <v>-76532</v>
      </c>
      <c r="I45" s="110">
        <v>-92947</v>
      </c>
    </row>
    <row r="46" spans="1:10" s="5" customFormat="1" ht="18.75" customHeight="1" x14ac:dyDescent="0.3">
      <c r="A46" s="92" t="s">
        <v>115</v>
      </c>
      <c r="B46" s="207"/>
      <c r="C46" s="16">
        <f>SUM(C43:C45)</f>
        <v>386645</v>
      </c>
      <c r="D46" s="92"/>
      <c r="E46" s="16">
        <f>SUM(E43:E45)</f>
        <v>475156</v>
      </c>
      <c r="F46" s="18"/>
      <c r="G46" s="231">
        <f>SUM(G43:G45)</f>
        <v>363553</v>
      </c>
      <c r="H46" s="13"/>
      <c r="I46" s="231">
        <f>SUM(I43:I45)</f>
        <v>456782</v>
      </c>
    </row>
    <row r="47" spans="1:10" ht="20.25" customHeight="1" x14ac:dyDescent="0.4">
      <c r="A47" s="1" t="s">
        <v>0</v>
      </c>
      <c r="B47" s="219"/>
      <c r="C47" s="1"/>
      <c r="D47" s="1"/>
      <c r="E47" s="1"/>
      <c r="J47" s="5" t="s">
        <v>72</v>
      </c>
    </row>
    <row r="48" spans="1:10" ht="20.25" customHeight="1" x14ac:dyDescent="0.35">
      <c r="A48" s="103" t="s">
        <v>73</v>
      </c>
      <c r="B48" s="220"/>
      <c r="C48" s="103"/>
      <c r="D48" s="103"/>
      <c r="E48" s="103"/>
      <c r="F48" s="4"/>
    </row>
    <row r="49" spans="1:9" ht="7" customHeight="1" x14ac:dyDescent="0.3">
      <c r="F49" s="13"/>
      <c r="G49" s="354"/>
      <c r="H49" s="354"/>
      <c r="I49" s="354"/>
    </row>
    <row r="50" spans="1:9" ht="18.75" customHeight="1" x14ac:dyDescent="0.3">
      <c r="A50" s="5"/>
      <c r="B50" s="207"/>
      <c r="C50" s="354" t="s">
        <v>87</v>
      </c>
      <c r="D50" s="354"/>
      <c r="E50" s="354"/>
      <c r="F50" s="32"/>
      <c r="G50" s="354" t="s">
        <v>89</v>
      </c>
      <c r="H50" s="354"/>
      <c r="I50" s="354"/>
    </row>
    <row r="51" spans="1:9" ht="18.75" customHeight="1" x14ac:dyDescent="0.3">
      <c r="A51" s="5"/>
      <c r="B51" s="207"/>
      <c r="C51" s="354" t="s">
        <v>88</v>
      </c>
      <c r="D51" s="354"/>
      <c r="E51" s="354"/>
      <c r="F51" s="32"/>
      <c r="G51" s="354" t="s">
        <v>88</v>
      </c>
      <c r="H51" s="354"/>
      <c r="I51" s="354"/>
    </row>
    <row r="52" spans="1:9" ht="18.75" customHeight="1" x14ac:dyDescent="0.3">
      <c r="A52" s="5"/>
      <c r="B52" s="207" t="s">
        <v>3</v>
      </c>
      <c r="C52" s="358" t="s">
        <v>121</v>
      </c>
      <c r="D52" s="358"/>
      <c r="E52" s="358"/>
      <c r="F52" s="33"/>
      <c r="G52" s="358" t="s">
        <v>121</v>
      </c>
      <c r="H52" s="358"/>
      <c r="I52" s="358"/>
    </row>
    <row r="53" spans="1:9" s="5" customFormat="1" ht="18.75" customHeight="1" x14ac:dyDescent="0.3">
      <c r="B53" s="207"/>
      <c r="C53" s="368" t="s">
        <v>118</v>
      </c>
      <c r="D53" s="368"/>
      <c r="E53" s="368"/>
      <c r="F53" s="9"/>
      <c r="G53" s="368" t="s">
        <v>118</v>
      </c>
      <c r="H53" s="368"/>
      <c r="I53" s="368"/>
    </row>
    <row r="54" spans="1:9" s="5" customFormat="1" ht="18.75" customHeight="1" x14ac:dyDescent="0.3">
      <c r="B54" s="207"/>
      <c r="C54" s="12">
        <v>2020</v>
      </c>
      <c r="E54" s="12">
        <v>2019</v>
      </c>
      <c r="F54" s="12"/>
      <c r="G54" s="12">
        <v>2020</v>
      </c>
      <c r="H54" s="12"/>
      <c r="I54" s="12">
        <v>2019</v>
      </c>
    </row>
    <row r="55" spans="1:9" s="5" customFormat="1" ht="18.75" customHeight="1" x14ac:dyDescent="0.3">
      <c r="B55" s="207"/>
      <c r="C55" s="357" t="s">
        <v>4</v>
      </c>
      <c r="D55" s="357"/>
      <c r="E55" s="357"/>
      <c r="F55" s="357"/>
      <c r="G55" s="357"/>
      <c r="H55" s="357"/>
      <c r="I55" s="357"/>
    </row>
    <row r="56" spans="1:9" s="5" customFormat="1" ht="18.75" customHeight="1" x14ac:dyDescent="0.3">
      <c r="A56" s="111" t="s">
        <v>78</v>
      </c>
      <c r="B56" s="232"/>
      <c r="C56" s="111"/>
      <c r="D56" s="111"/>
      <c r="E56" s="357"/>
      <c r="F56" s="357"/>
      <c r="G56" s="357"/>
      <c r="H56" s="357"/>
      <c r="I56" s="357"/>
    </row>
    <row r="57" spans="1:9" s="5" customFormat="1" ht="18.75" customHeight="1" x14ac:dyDescent="0.3">
      <c r="A57" s="5" t="s">
        <v>180</v>
      </c>
      <c r="B57" s="207"/>
      <c r="C57" s="225">
        <v>0</v>
      </c>
      <c r="E57" s="225">
        <v>0</v>
      </c>
      <c r="F57" s="234"/>
      <c r="G57" s="225">
        <v>0</v>
      </c>
      <c r="H57" s="235"/>
      <c r="I57" s="110">
        <v>-93000</v>
      </c>
    </row>
    <row r="58" spans="1:9" s="5" customFormat="1" ht="18.75" customHeight="1" x14ac:dyDescent="0.3">
      <c r="A58" s="5" t="s">
        <v>181</v>
      </c>
      <c r="B58" s="207">
        <v>4</v>
      </c>
      <c r="C58" s="113">
        <v>0</v>
      </c>
      <c r="E58" s="113">
        <v>6571</v>
      </c>
      <c r="F58" s="234"/>
      <c r="G58" s="225">
        <v>0</v>
      </c>
      <c r="H58" s="225"/>
      <c r="I58" s="225">
        <v>0</v>
      </c>
    </row>
    <row r="59" spans="1:9" s="5" customFormat="1" ht="18.75" customHeight="1" x14ac:dyDescent="0.3">
      <c r="A59" s="5" t="s">
        <v>182</v>
      </c>
      <c r="B59" s="226">
        <v>6</v>
      </c>
      <c r="C59" s="114">
        <v>0</v>
      </c>
      <c r="E59" s="114">
        <v>-50000</v>
      </c>
      <c r="F59" s="234"/>
      <c r="G59" s="225">
        <v>0</v>
      </c>
      <c r="H59" s="235"/>
      <c r="I59" s="225">
        <v>0</v>
      </c>
    </row>
    <row r="60" spans="1:9" s="5" customFormat="1" ht="18.75" customHeight="1" x14ac:dyDescent="0.3">
      <c r="A60" s="5" t="s">
        <v>104</v>
      </c>
      <c r="B60" s="226"/>
      <c r="C60" s="114">
        <v>-2162102</v>
      </c>
      <c r="E60" s="114">
        <v>-1250000</v>
      </c>
      <c r="F60" s="234"/>
      <c r="G60" s="223">
        <v>-2162102</v>
      </c>
      <c r="H60" s="235"/>
      <c r="I60" s="223">
        <v>-1250000</v>
      </c>
    </row>
    <row r="61" spans="1:9" s="5" customFormat="1" ht="18.75" customHeight="1" x14ac:dyDescent="0.3">
      <c r="A61" s="5" t="s">
        <v>105</v>
      </c>
      <c r="B61" s="226"/>
      <c r="C61" s="114">
        <v>2083799</v>
      </c>
      <c r="E61" s="114">
        <v>1200000</v>
      </c>
      <c r="F61" s="234"/>
      <c r="G61" s="223">
        <v>2083799</v>
      </c>
      <c r="H61" s="235"/>
      <c r="I61" s="223">
        <v>1200000</v>
      </c>
    </row>
    <row r="62" spans="1:9" s="5" customFormat="1" ht="18.75" customHeight="1" x14ac:dyDescent="0.3">
      <c r="A62" s="5" t="s">
        <v>183</v>
      </c>
      <c r="B62" s="237"/>
      <c r="C62" s="114">
        <v>0</v>
      </c>
      <c r="E62" s="114">
        <v>-50000</v>
      </c>
      <c r="F62" s="20"/>
      <c r="G62" s="225">
        <v>0</v>
      </c>
      <c r="H62" s="235"/>
      <c r="I62" s="20">
        <v>-50000</v>
      </c>
    </row>
    <row r="63" spans="1:9" s="5" customFormat="1" ht="18.75" customHeight="1" x14ac:dyDescent="0.3">
      <c r="A63" s="259" t="s">
        <v>245</v>
      </c>
      <c r="B63" s="237"/>
      <c r="C63" s="114">
        <v>100000</v>
      </c>
      <c r="E63" s="114">
        <v>0</v>
      </c>
      <c r="F63" s="20"/>
      <c r="G63" s="20">
        <v>100000</v>
      </c>
      <c r="H63" s="235"/>
      <c r="I63" s="114">
        <v>0</v>
      </c>
    </row>
    <row r="64" spans="1:9" s="5" customFormat="1" ht="18.75" customHeight="1" x14ac:dyDescent="0.3">
      <c r="A64" s="5" t="s">
        <v>192</v>
      </c>
      <c r="B64" s="207"/>
      <c r="C64" s="113">
        <v>-49104</v>
      </c>
      <c r="E64" s="113">
        <v>-87675</v>
      </c>
      <c r="F64" s="234"/>
      <c r="G64" s="110">
        <v>-43002</v>
      </c>
      <c r="H64" s="235"/>
      <c r="I64" s="110">
        <v>-81427</v>
      </c>
    </row>
    <row r="65" spans="1:9" s="5" customFormat="1" ht="18.75" customHeight="1" x14ac:dyDescent="0.3">
      <c r="A65" s="5" t="s">
        <v>193</v>
      </c>
      <c r="B65" s="207"/>
      <c r="C65" s="113">
        <v>693</v>
      </c>
      <c r="E65" s="113">
        <v>793</v>
      </c>
      <c r="F65" s="234"/>
      <c r="G65" s="225">
        <v>523</v>
      </c>
      <c r="H65" s="235"/>
      <c r="I65" s="225">
        <v>75</v>
      </c>
    </row>
    <row r="66" spans="1:9" s="5" customFormat="1" ht="18.75" customHeight="1" x14ac:dyDescent="0.3">
      <c r="A66" s="27" t="s">
        <v>246</v>
      </c>
      <c r="B66" s="226"/>
      <c r="C66" s="114">
        <v>-1598</v>
      </c>
      <c r="E66" s="114">
        <v>-3139</v>
      </c>
      <c r="F66" s="234"/>
      <c r="G66" s="223">
        <v>-96</v>
      </c>
      <c r="H66" s="235"/>
      <c r="I66" s="223">
        <v>-1368</v>
      </c>
    </row>
    <row r="67" spans="1:9" s="5" customFormat="1" ht="18.75" customHeight="1" x14ac:dyDescent="0.3">
      <c r="A67" s="5" t="s">
        <v>188</v>
      </c>
      <c r="B67" s="226">
        <v>5</v>
      </c>
      <c r="C67" s="114">
        <v>0</v>
      </c>
      <c r="E67" s="114">
        <v>0</v>
      </c>
      <c r="F67" s="234"/>
      <c r="G67" s="223">
        <v>2040</v>
      </c>
      <c r="H67" s="235"/>
      <c r="I67" s="223">
        <v>350</v>
      </c>
    </row>
    <row r="68" spans="1:9" s="5" customFormat="1" ht="18.75" customHeight="1" x14ac:dyDescent="0.3">
      <c r="A68" s="259" t="s">
        <v>247</v>
      </c>
      <c r="B68" s="226"/>
      <c r="C68" s="114">
        <v>457</v>
      </c>
      <c r="E68" s="114">
        <v>0</v>
      </c>
      <c r="F68" s="234"/>
      <c r="G68" s="223">
        <v>457</v>
      </c>
      <c r="H68" s="235"/>
      <c r="I68" s="114">
        <v>0</v>
      </c>
    </row>
    <row r="69" spans="1:9" s="5" customFormat="1" ht="18.75" customHeight="1" x14ac:dyDescent="0.3">
      <c r="A69" s="5" t="s">
        <v>79</v>
      </c>
      <c r="B69" s="207"/>
      <c r="C69" s="112">
        <v>2080</v>
      </c>
      <c r="D69" s="111"/>
      <c r="E69" s="112">
        <v>1373</v>
      </c>
      <c r="F69" s="35"/>
      <c r="G69" s="54">
        <v>2895</v>
      </c>
      <c r="H69" s="35"/>
      <c r="I69" s="54">
        <v>1399</v>
      </c>
    </row>
    <row r="70" spans="1:9" s="5" customFormat="1" ht="18.75" customHeight="1" x14ac:dyDescent="0.3">
      <c r="A70" s="41" t="s">
        <v>80</v>
      </c>
      <c r="B70" s="232"/>
      <c r="C70" s="16">
        <f>SUM(C57:C69)</f>
        <v>-25775</v>
      </c>
      <c r="D70" s="41"/>
      <c r="E70" s="16">
        <f>SUM(E57:E69)</f>
        <v>-232077</v>
      </c>
      <c r="F70" s="17"/>
      <c r="G70" s="16">
        <f>SUM(G57:G69)</f>
        <v>-15486</v>
      </c>
      <c r="I70" s="16">
        <f>SUM(I57:I69)</f>
        <v>-273971</v>
      </c>
    </row>
    <row r="71" spans="1:9" s="5" customFormat="1" ht="6.5" customHeight="1" x14ac:dyDescent="0.3">
      <c r="A71" s="41"/>
      <c r="B71" s="232"/>
      <c r="C71" s="18"/>
      <c r="D71" s="41"/>
      <c r="E71" s="18"/>
      <c r="F71" s="17"/>
      <c r="G71" s="18"/>
      <c r="I71" s="18"/>
    </row>
    <row r="72" spans="1:9" s="5" customFormat="1" ht="18.75" customHeight="1" x14ac:dyDescent="0.3">
      <c r="A72" s="14" t="s">
        <v>81</v>
      </c>
      <c r="B72" s="224"/>
      <c r="D72" s="115"/>
    </row>
    <row r="73" spans="1:9" s="5" customFormat="1" ht="18.75" customHeight="1" x14ac:dyDescent="0.3">
      <c r="A73" s="107" t="s">
        <v>249</v>
      </c>
      <c r="B73" s="224"/>
      <c r="C73" s="238">
        <v>968</v>
      </c>
      <c r="D73" s="239"/>
      <c r="E73" s="114">
        <v>0</v>
      </c>
      <c r="F73" s="234"/>
      <c r="G73" s="225">
        <v>0</v>
      </c>
      <c r="H73" s="234"/>
      <c r="I73" s="225">
        <v>0</v>
      </c>
    </row>
    <row r="74" spans="1:9" s="5" customFormat="1" ht="18.75" customHeight="1" x14ac:dyDescent="0.3">
      <c r="A74" s="107" t="s">
        <v>248</v>
      </c>
      <c r="B74" s="228"/>
      <c r="C74" s="238">
        <v>-968</v>
      </c>
      <c r="D74" s="239"/>
      <c r="E74" s="238">
        <v>-948</v>
      </c>
      <c r="F74" s="234"/>
      <c r="G74" s="225">
        <v>0</v>
      </c>
      <c r="H74" s="234"/>
      <c r="I74" s="225">
        <v>0</v>
      </c>
    </row>
    <row r="75" spans="1:9" s="5" customFormat="1" ht="18.75" customHeight="1" x14ac:dyDescent="0.3">
      <c r="A75" s="107" t="s">
        <v>184</v>
      </c>
      <c r="B75" s="228"/>
      <c r="C75" s="225">
        <v>0</v>
      </c>
      <c r="D75" s="240"/>
      <c r="E75" s="225">
        <v>205</v>
      </c>
      <c r="F75" s="234"/>
      <c r="G75" s="225">
        <v>0</v>
      </c>
      <c r="H75" s="234"/>
      <c r="I75" s="225">
        <v>205</v>
      </c>
    </row>
    <row r="76" spans="1:9" s="5" customFormat="1" ht="18.75" customHeight="1" x14ac:dyDescent="0.3">
      <c r="A76" s="323" t="s">
        <v>250</v>
      </c>
      <c r="B76" s="228"/>
      <c r="C76" s="236">
        <v>-1960</v>
      </c>
      <c r="D76" s="240"/>
      <c r="E76" s="114">
        <v>0</v>
      </c>
      <c r="F76" s="234"/>
      <c r="G76" s="225">
        <v>0</v>
      </c>
      <c r="H76" s="234"/>
      <c r="I76" s="225">
        <v>0</v>
      </c>
    </row>
    <row r="77" spans="1:9" s="5" customFormat="1" ht="18.75" customHeight="1" x14ac:dyDescent="0.3">
      <c r="A77" s="323" t="s">
        <v>251</v>
      </c>
      <c r="B77" s="228"/>
      <c r="C77" s="236">
        <v>-76</v>
      </c>
      <c r="D77" s="240"/>
      <c r="E77" s="236">
        <v>-63</v>
      </c>
      <c r="F77" s="234"/>
      <c r="G77" s="225">
        <v>0</v>
      </c>
      <c r="H77" s="234"/>
      <c r="I77" s="225">
        <v>0</v>
      </c>
    </row>
    <row r="78" spans="1:9" s="5" customFormat="1" ht="18.75" customHeight="1" x14ac:dyDescent="0.3">
      <c r="A78" s="259" t="s">
        <v>252</v>
      </c>
      <c r="B78" s="207"/>
      <c r="C78" s="241"/>
      <c r="D78" s="19"/>
      <c r="E78" s="241"/>
      <c r="F78" s="19"/>
      <c r="G78" s="241"/>
      <c r="H78" s="234"/>
      <c r="I78" s="241"/>
    </row>
    <row r="79" spans="1:9" s="5" customFormat="1" ht="18.75" customHeight="1" x14ac:dyDescent="0.3">
      <c r="A79" s="274" t="s">
        <v>253</v>
      </c>
      <c r="B79" s="294"/>
      <c r="C79" s="241"/>
      <c r="D79" s="19"/>
      <c r="E79" s="241"/>
      <c r="F79" s="19"/>
      <c r="G79" s="241"/>
      <c r="H79" s="234"/>
      <c r="I79" s="241"/>
    </row>
    <row r="80" spans="1:9" s="5" customFormat="1" ht="18.75" customHeight="1" x14ac:dyDescent="0.3">
      <c r="A80" s="324" t="s">
        <v>254</v>
      </c>
      <c r="B80" s="224"/>
      <c r="C80" s="241">
        <v>-14018</v>
      </c>
      <c r="D80" s="19"/>
      <c r="E80" s="241">
        <v>-4083</v>
      </c>
      <c r="F80" s="19"/>
      <c r="G80" s="241">
        <v>-8266</v>
      </c>
      <c r="H80" s="234"/>
      <c r="I80" s="225">
        <v>0</v>
      </c>
    </row>
    <row r="81" spans="1:9" s="5" customFormat="1" ht="18.75" customHeight="1" x14ac:dyDescent="0.3">
      <c r="A81" s="259" t="s">
        <v>255</v>
      </c>
      <c r="B81" s="207"/>
      <c r="C81" s="241">
        <v>-252567</v>
      </c>
      <c r="D81" s="19"/>
      <c r="E81" s="241">
        <v>-200830</v>
      </c>
      <c r="F81" s="19"/>
      <c r="G81" s="241">
        <v>-252567</v>
      </c>
      <c r="H81" s="234"/>
      <c r="I81" s="241">
        <v>-200830</v>
      </c>
    </row>
    <row r="82" spans="1:9" s="5" customFormat="1" ht="18.75" customHeight="1" x14ac:dyDescent="0.3">
      <c r="A82" s="5" t="s">
        <v>82</v>
      </c>
      <c r="B82" s="207"/>
      <c r="C82" s="241">
        <v>-2987</v>
      </c>
      <c r="D82" s="19"/>
      <c r="E82" s="241">
        <v>-1570</v>
      </c>
      <c r="F82" s="19"/>
      <c r="G82" s="241">
        <v>-1598</v>
      </c>
      <c r="H82" s="234"/>
      <c r="I82" s="225">
        <v>0</v>
      </c>
    </row>
    <row r="83" spans="1:9" s="5" customFormat="1" ht="18.75" customHeight="1" x14ac:dyDescent="0.3">
      <c r="A83" s="13" t="s">
        <v>116</v>
      </c>
      <c r="B83" s="207"/>
      <c r="C83" s="16">
        <f>SUM(C73:C82)</f>
        <v>-271608</v>
      </c>
      <c r="D83" s="17"/>
      <c r="E83" s="16">
        <f>SUM(E73:E82)</f>
        <v>-207289</v>
      </c>
      <c r="F83" s="17"/>
      <c r="G83" s="16">
        <f>SUM(G73:G82)</f>
        <v>-262431</v>
      </c>
      <c r="H83" s="17"/>
      <c r="I83" s="16">
        <f>SUM(I73:I82)</f>
        <v>-200625</v>
      </c>
    </row>
    <row r="84" spans="1:9" s="5" customFormat="1" ht="6.5" customHeight="1" x14ac:dyDescent="0.3">
      <c r="A84" s="13"/>
      <c r="B84" s="207"/>
      <c r="C84" s="18"/>
      <c r="D84" s="17"/>
      <c r="E84" s="18"/>
      <c r="F84" s="17"/>
      <c r="G84" s="18"/>
      <c r="H84" s="17"/>
      <c r="I84" s="18"/>
    </row>
    <row r="85" spans="1:9" s="5" customFormat="1" ht="18.75" customHeight="1" x14ac:dyDescent="0.3">
      <c r="A85" s="66" t="s">
        <v>256</v>
      </c>
      <c r="B85" s="207"/>
    </row>
    <row r="86" spans="1:9" s="5" customFormat="1" ht="18.75" customHeight="1" x14ac:dyDescent="0.3">
      <c r="A86" s="66" t="s">
        <v>257</v>
      </c>
      <c r="B86" s="296"/>
      <c r="C86" s="110">
        <f>SUM(C46,C70,C83)</f>
        <v>89262</v>
      </c>
      <c r="D86" s="19"/>
      <c r="E86" s="110">
        <f>SUM(E46,E70,E83)</f>
        <v>35790</v>
      </c>
      <c r="F86" s="19"/>
      <c r="G86" s="110">
        <f>SUM(G46,G70,G83)</f>
        <v>85636</v>
      </c>
      <c r="H86" s="15"/>
      <c r="I86" s="110">
        <f>SUM(I46,I70,I83)</f>
        <v>-17814</v>
      </c>
    </row>
    <row r="87" spans="1:9" s="5" customFormat="1" ht="18.75" customHeight="1" x14ac:dyDescent="0.3">
      <c r="A87" s="66" t="s">
        <v>258</v>
      </c>
      <c r="B87" s="296"/>
      <c r="C87" s="329">
        <v>2</v>
      </c>
      <c r="D87" s="19"/>
      <c r="E87" s="330">
        <v>0</v>
      </c>
      <c r="F87" s="19"/>
      <c r="G87" s="329">
        <v>2</v>
      </c>
      <c r="H87" s="15"/>
      <c r="I87" s="330">
        <v>0</v>
      </c>
    </row>
    <row r="88" spans="1:9" s="5" customFormat="1" ht="18.75" customHeight="1" x14ac:dyDescent="0.3">
      <c r="A88" s="13" t="s">
        <v>185</v>
      </c>
      <c r="B88" s="207"/>
      <c r="C88" s="331">
        <f>SUM(C86:C87)</f>
        <v>89264</v>
      </c>
      <c r="D88" s="17"/>
      <c r="E88" s="331">
        <f>SUM(E86:E87)</f>
        <v>35790</v>
      </c>
      <c r="F88" s="331"/>
      <c r="G88" s="331">
        <f>SUM(G86:G87)</f>
        <v>85638</v>
      </c>
      <c r="H88" s="332"/>
      <c r="I88" s="331">
        <f>SUM(I86:I87)</f>
        <v>-17814</v>
      </c>
    </row>
    <row r="89" spans="1:9" s="5" customFormat="1" ht="18.75" customHeight="1" x14ac:dyDescent="0.3">
      <c r="A89" s="5" t="s">
        <v>186</v>
      </c>
      <c r="B89" s="296"/>
      <c r="C89" s="116">
        <v>181695</v>
      </c>
      <c r="D89" s="19"/>
      <c r="E89" s="116">
        <v>172637</v>
      </c>
      <c r="F89" s="116"/>
      <c r="G89" s="242">
        <v>124387</v>
      </c>
      <c r="H89" s="240"/>
      <c r="I89" s="242">
        <v>159559</v>
      </c>
    </row>
    <row r="90" spans="1:9" s="5" customFormat="1" ht="18.75" customHeight="1" thickBot="1" x14ac:dyDescent="0.35">
      <c r="A90" s="13" t="s">
        <v>187</v>
      </c>
      <c r="B90" s="207"/>
      <c r="C90" s="243">
        <f>SUM(C88,C89)</f>
        <v>270959</v>
      </c>
      <c r="D90" s="17"/>
      <c r="E90" s="243">
        <f>SUM(E88,E89)</f>
        <v>208427</v>
      </c>
      <c r="F90" s="19"/>
      <c r="G90" s="243">
        <f>SUM(G88,G89)</f>
        <v>210025</v>
      </c>
      <c r="H90" s="19"/>
      <c r="I90" s="243">
        <f>SUM(I88,I89)</f>
        <v>141745</v>
      </c>
    </row>
    <row r="91" spans="1:9" s="5" customFormat="1" ht="7" customHeight="1" thickTop="1" x14ac:dyDescent="0.3">
      <c r="B91" s="207"/>
      <c r="C91" s="117"/>
      <c r="E91" s="117"/>
      <c r="F91" s="118"/>
      <c r="G91" s="117"/>
      <c r="H91" s="119"/>
      <c r="I91" s="117"/>
    </row>
    <row r="92" spans="1:9" s="5" customFormat="1" ht="18.75" customHeight="1" x14ac:dyDescent="0.3">
      <c r="A92" s="14" t="s">
        <v>83</v>
      </c>
      <c r="B92" s="207"/>
      <c r="D92" s="14"/>
      <c r="G92" s="22"/>
      <c r="H92" s="58"/>
      <c r="I92" s="22"/>
    </row>
    <row r="93" spans="1:9" s="5" customFormat="1" ht="18.75" customHeight="1" x14ac:dyDescent="0.3">
      <c r="A93" s="44" t="s">
        <v>266</v>
      </c>
      <c r="B93" s="222"/>
      <c r="C93" s="120">
        <v>4102</v>
      </c>
      <c r="D93" s="14"/>
      <c r="E93" s="120">
        <v>6301</v>
      </c>
      <c r="G93" s="120">
        <v>2211</v>
      </c>
      <c r="H93" s="58"/>
      <c r="I93" s="120">
        <v>5656</v>
      </c>
    </row>
    <row r="94" spans="1:9" s="5" customFormat="1" ht="18.75" customHeight="1" x14ac:dyDescent="0.3">
      <c r="A94" s="44" t="s">
        <v>150</v>
      </c>
      <c r="B94" s="222"/>
      <c r="C94" s="120">
        <v>432</v>
      </c>
      <c r="D94" s="120"/>
      <c r="E94" s="120">
        <v>216</v>
      </c>
      <c r="F94" s="120"/>
      <c r="G94" s="120">
        <v>162</v>
      </c>
      <c r="H94" s="120"/>
      <c r="I94" s="120">
        <v>216</v>
      </c>
    </row>
    <row r="95" spans="1:9" s="5" customFormat="1" ht="20.25" customHeight="1" x14ac:dyDescent="0.3">
      <c r="A95" s="44"/>
      <c r="B95" s="222"/>
      <c r="C95" s="233"/>
      <c r="D95" s="233"/>
      <c r="E95" s="233"/>
      <c r="F95" s="233"/>
      <c r="G95" s="233"/>
      <c r="H95" s="120"/>
      <c r="I95" s="233"/>
    </row>
    <row r="96" spans="1:9" s="5" customFormat="1" ht="20.25" customHeight="1" x14ac:dyDescent="0.3">
      <c r="B96" s="207"/>
      <c r="C96" s="19">
        <f>C90-'BS-2-4'!C11</f>
        <v>0</v>
      </c>
      <c r="E96" s="19"/>
      <c r="G96" s="19">
        <f>G90-'BS-2-4'!G11</f>
        <v>0</v>
      </c>
      <c r="I96" s="19"/>
    </row>
    <row r="97" spans="1:9" s="5" customFormat="1" ht="20.25" customHeight="1" x14ac:dyDescent="0.3">
      <c r="A97" s="44"/>
      <c r="B97" s="222"/>
      <c r="C97" s="233"/>
      <c r="D97" s="7"/>
      <c r="E97" s="233"/>
      <c r="G97" s="233"/>
      <c r="H97" s="7"/>
      <c r="I97" s="233"/>
    </row>
    <row r="99" spans="1:9" s="5" customFormat="1" ht="20.25" customHeight="1" x14ac:dyDescent="0.3">
      <c r="A99" s="7"/>
      <c r="B99" s="221"/>
      <c r="C99" s="125"/>
      <c r="D99" s="7"/>
      <c r="E99" s="125"/>
      <c r="G99" s="125"/>
      <c r="H99" s="7"/>
      <c r="I99" s="125"/>
    </row>
  </sheetData>
  <mergeCells count="21">
    <mergeCell ref="C55:I55"/>
    <mergeCell ref="E56:I56"/>
    <mergeCell ref="C51:E51"/>
    <mergeCell ref="G51:I51"/>
    <mergeCell ref="C52:E52"/>
    <mergeCell ref="G52:I52"/>
    <mergeCell ref="C53:E53"/>
    <mergeCell ref="G53:I53"/>
    <mergeCell ref="C7:E7"/>
    <mergeCell ref="G7:I7"/>
    <mergeCell ref="C9:I9"/>
    <mergeCell ref="G49:I49"/>
    <mergeCell ref="C50:E50"/>
    <mergeCell ref="G50:I50"/>
    <mergeCell ref="C6:E6"/>
    <mergeCell ref="G6:I6"/>
    <mergeCell ref="G3:I3"/>
    <mergeCell ref="C4:E4"/>
    <mergeCell ref="G4:I4"/>
    <mergeCell ref="C5:E5"/>
    <mergeCell ref="G5:I5"/>
  </mergeCells>
  <pageMargins left="0.7" right="0.7" top="0.48" bottom="0.5" header="0.5" footer="0.5"/>
  <pageSetup paperSize="9" scale="85" firstPageNumber="13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</headerFooter>
  <rowBreaks count="1" manualBreakCount="1"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PL-5-8</vt:lpstr>
      <vt:lpstr>SH9-10</vt:lpstr>
      <vt:lpstr>SH11-12</vt:lpstr>
      <vt:lpstr>CF 13-14</vt:lpstr>
      <vt:lpstr>'BS-2-4'!Print_Area</vt:lpstr>
      <vt:lpstr>'CF 13-14'!Print_Area</vt:lpstr>
      <vt:lpstr>'PL-5-8'!Print_Area</vt:lpstr>
      <vt:lpstr>'SH11-12'!Print_Area</vt:lpstr>
      <vt:lpstr>'SH9-10'!Print_Area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Nitinath, Kajohntridach</cp:lastModifiedBy>
  <cp:lastPrinted>2020-11-04T09:07:08Z</cp:lastPrinted>
  <dcterms:created xsi:type="dcterms:W3CDTF">2016-04-05T08:20:34Z</dcterms:created>
  <dcterms:modified xsi:type="dcterms:W3CDTF">2020-11-11T01:28:46Z</dcterms:modified>
</cp:coreProperties>
</file>