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worachart\Desktop\job\PMTA - PM Thoresen\2020\Q3'20\File set\"/>
    </mc:Choice>
  </mc:AlternateContent>
  <xr:revisionPtr revIDLastSave="0" documentId="13_ncr:1_{B3DA881C-9186-430B-A208-C1A036EEB2A9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BS" sheetId="9" r:id="rId1"/>
    <sheet name="PL 3M" sheetId="12" r:id="rId2"/>
    <sheet name="PL 9M" sheetId="16" r:id="rId3"/>
    <sheet name="COE1" sheetId="2" r:id="rId4"/>
    <sheet name="COE2" sheetId="7" r:id="rId5"/>
    <sheet name="CFS" sheetId="13" r:id="rId6"/>
    <sheet name="COE(OLD)" sheetId="8" state="hidden" r:id="rId7"/>
  </sheets>
  <definedNames>
    <definedName name="_xlnm.Print_Area" localSheetId="0">BS!$A$1:$K$69</definedName>
    <definedName name="_xlnm.Print_Area" localSheetId="5">CFS!$A$1:$J$76</definedName>
    <definedName name="_xlnm.Print_Area" localSheetId="3">'COE1'!$A$1:$R$35</definedName>
    <definedName name="_xlnm.Print_Area" localSheetId="2">'PL 9M'!$A$1:$J$61</definedName>
    <definedName name="_xlnm.Print_Titles" localSheetId="3">'COE1'!$1:$10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2" i="8" l="1"/>
  <c r="J23" i="8" s="1"/>
  <c r="J19" i="8"/>
  <c r="H19" i="8"/>
  <c r="H24" i="8" s="1"/>
  <c r="F19" i="8"/>
  <c r="D19" i="8"/>
  <c r="D24" i="8" s="1"/>
  <c r="L18" i="8"/>
  <c r="L17" i="8"/>
  <c r="L19" i="8" l="1"/>
  <c r="F21" i="8"/>
  <c r="F23" i="8" s="1"/>
  <c r="L23" i="8" s="1"/>
  <c r="J24" i="8"/>
  <c r="L22" i="8"/>
  <c r="F24" i="8" l="1"/>
  <c r="L24" i="8" s="1"/>
  <c r="L21" i="8"/>
</calcChain>
</file>

<file path=xl/sharedStrings.xml><?xml version="1.0" encoding="utf-8"?>
<sst xmlns="http://schemas.openxmlformats.org/spreadsheetml/2006/main" count="426" uniqueCount="209">
  <si>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</si>
  <si>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</si>
  <si>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</si>
  <si>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</si>
  <si>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</si>
  <si>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</si>
  <si>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</si>
  <si>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</si>
  <si>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</si>
  <si>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</si>
  <si>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</si>
  <si>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</si>
  <si>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</si>
  <si>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</si>
  <si>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</si>
  <si>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</si>
  <si>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</si>
  <si>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</si>
  <si>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</si>
  <si>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ค่าใช้จ่ายในการบริหาร</t>
  </si>
  <si>
    <t>รวมค่าใช้จ่าย</t>
  </si>
  <si>
    <t>ทุนที่ออก</t>
  </si>
  <si>
    <t>และชำระแล้ว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</si>
  <si>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</si>
  <si>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</si>
  <si>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-</t>
  </si>
  <si>
    <t>ของผู้ถือหุ้น</t>
  </si>
  <si>
    <t>รวมส่วน</t>
  </si>
  <si>
    <t>กระแสเงินสดจากกิจกรรมจัดหาเงิน</t>
  </si>
  <si>
    <t>รายการกับผู้ถือหุ้นที่บันทึกโดยตรงเข้าส่วนของผู้ถือหุ้น</t>
  </si>
  <si>
    <t>ออกหุ้นสามัญใหม่</t>
  </si>
  <si>
    <t>งบการเงินเฉพาะกิจการ</t>
  </si>
  <si>
    <t>(พันบาท)</t>
  </si>
  <si>
    <t>ลูกหนี้การค้า</t>
  </si>
  <si>
    <t>ลูกหนี้อื่น</t>
  </si>
  <si>
    <t>สินค้าคงเหลือ</t>
  </si>
  <si>
    <t>สินทรัพย์ไม่หมุนเวียน</t>
  </si>
  <si>
    <t>สินทรัพย์ไม่มีตัวตน</t>
  </si>
  <si>
    <t>รวมสินทรัพย์ไม่หมุนเวียน</t>
  </si>
  <si>
    <t>เจ้าหนี้การค้า</t>
  </si>
  <si>
    <t>หนี้สินไม่หมุนเวียน</t>
  </si>
  <si>
    <t>รวมหนี้สินไม่หมุนเวียน</t>
  </si>
  <si>
    <t>งบการเงินรวม</t>
  </si>
  <si>
    <t>องค์ประกอบอื่นของส่วนของผู้ถือหุ้น</t>
  </si>
  <si>
    <t>เงินรับล่วงหน้าจากลูกค้า</t>
  </si>
  <si>
    <t xml:space="preserve">รายได้จากการขาย </t>
  </si>
  <si>
    <t>ต้นทุนขาย</t>
  </si>
  <si>
    <t>กำไรขั้นต้น</t>
  </si>
  <si>
    <t>กำไรก่อนค่าใช้จ่าย</t>
  </si>
  <si>
    <t>กำไรสะสม</t>
  </si>
  <si>
    <t>ยอดคงเหลือ ณ วันที่ 1 ตุลาคม 2556</t>
  </si>
  <si>
    <t>กำไรเบ็ดเสร็จสำหรับงวด</t>
  </si>
  <si>
    <t>กำไรสุทธิสำหรับงวด</t>
  </si>
  <si>
    <t>กำไรเบ็ดเสร็จอื่น</t>
  </si>
  <si>
    <t>รวมกำไรเบ็ดเสร็จสำหรับงวด</t>
  </si>
  <si>
    <t>ค่าเสื่อมราคา</t>
  </si>
  <si>
    <t>ค่าตัดจำหน่ายสินทรัพย์ไม่มีตัวตน</t>
  </si>
  <si>
    <t>เงินลงทุนในบริษัทย่อย</t>
  </si>
  <si>
    <t>รวมเงินทุนที่ได้รับจากผู้ถือหุ้น</t>
  </si>
  <si>
    <t>1(ข)</t>
  </si>
  <si>
    <t>งบแสดงฐานะการเงิน</t>
  </si>
  <si>
    <t>ภายใต้การควบคุม</t>
  </si>
  <si>
    <t>ผลต่างที่เกิดขึ้นจาก</t>
  </si>
  <si>
    <t>การรวมธุรกิจ</t>
  </si>
  <si>
    <t>ผลต่าง</t>
  </si>
  <si>
    <t>การแปลงค่างบการเงิน</t>
  </si>
  <si>
    <t>อัตราแลกเปลี่ยนจาก</t>
  </si>
  <si>
    <t>เงินสดจ่ายสำหรับซื้อบริษัทย่อย</t>
  </si>
  <si>
    <t>เดียวกัน 1(ข)</t>
  </si>
  <si>
    <t>งบแสดงการเปลี่ยนแปลงส่วนของผู้ถือหุ้น</t>
  </si>
  <si>
    <t xml:space="preserve">อาคารและอุปกรณ์ </t>
  </si>
  <si>
    <t>รวมสินทรัพย์</t>
  </si>
  <si>
    <t>เงินทุนที่ได้รับจากผู้ถือหุ้น</t>
  </si>
  <si>
    <t>สำหรับงวดหกเดือนสิ้นสุดวันที่ 31 มีนาคม 2557 (ไม่ได้ตรวจสอบ)</t>
  </si>
  <si>
    <t>ยอดคงเหลือ ณ วันที่ 31 มีนาคม 2557</t>
  </si>
  <si>
    <t>งบการเงินรวม-หลังการจัดโครงสร้างธุรกิจ</t>
  </si>
  <si>
    <t>ต้นทุนการให้บริการ</t>
  </si>
  <si>
    <t>รวมต้นทุน</t>
  </si>
  <si>
    <t>(เดิมชื่อ "บริษัท พีเอ็ม โทรีเซน เอเชีย โฮลดิ้งส์ จำกัด")</t>
  </si>
  <si>
    <t xml:space="preserve">บริษัท พีเอ็ม โทรีเซน เอเชีย โฮลดิ้งส์ จำกัด (มหาชน) </t>
  </si>
  <si>
    <t>และบริษัทย่อย</t>
  </si>
  <si>
    <t>ภาษีเงินได้ค้างจ่าย</t>
  </si>
  <si>
    <t>ต้นทุนทางการเงิน</t>
  </si>
  <si>
    <t>กำไร (ขาดทุน) เบ็ดเสร็จอื่น</t>
  </si>
  <si>
    <t>สำรอง</t>
  </si>
  <si>
    <t>ตามกฎหมาย</t>
  </si>
  <si>
    <t>การแปลงค่า</t>
  </si>
  <si>
    <t>รวมองค์</t>
  </si>
  <si>
    <t>ประกอบอื่น</t>
  </si>
  <si>
    <t>ของส่วนของ</t>
  </si>
  <si>
    <t>ผู้ถือหุ้น</t>
  </si>
  <si>
    <t>ดอกเบี้ยรับ</t>
  </si>
  <si>
    <t>บริษัท พีเอ็ม โทรีเซน เอเชีย โฮลดิ้งส์ จำกัด (มหาชน) และบริษัทย่อย</t>
  </si>
  <si>
    <t>ส่วนเกิน</t>
  </si>
  <si>
    <t>มูลค่าหุ้นสามัญ</t>
  </si>
  <si>
    <t>ส่วนเกินมูลค่าหุ้น</t>
  </si>
  <si>
    <t>ส่วนเกินมูลค่าหุ้นสามัญ</t>
  </si>
  <si>
    <t>ต้นทุน</t>
  </si>
  <si>
    <t>31 ธันวาคม</t>
  </si>
  <si>
    <t>ค่าใช้จ่ายภาษีเงินได้</t>
  </si>
  <si>
    <t>เงินปันผลรับจากบริษัทย่อย</t>
  </si>
  <si>
    <t>ตัดจำหน่ายอาคารและอุปกรณ์</t>
  </si>
  <si>
    <t>ผลต่างอัตราแลกเปลี่ยนจากการแปลงค่างบการเงิน</t>
  </si>
  <si>
    <t>เงินกู้ยืมระยะสั้นจากสถาบันการเงิน</t>
  </si>
  <si>
    <t xml:space="preserve">   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</si>
  <si>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</si>
  <si>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</si>
  <si>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ผลต่างของอัตราแลกเปลี่ยนจาก</t>
  </si>
  <si>
    <t>ที่ออกและ</t>
  </si>
  <si>
    <t>ชำระแล้ว</t>
  </si>
  <si>
    <t>ทุนเรือนหุ้นที่ออก</t>
  </si>
  <si>
    <t>ประมาณการหนี้สินสำหรับผลประโยชน์พนักงาน</t>
  </si>
  <si>
    <t>เงินสดรับจากการออกหุ้นทุน</t>
  </si>
  <si>
    <t>ค่าใช้จ่ายในการออกหุ้น</t>
  </si>
  <si>
    <t>เงินสดรับจากเงินกู้ยืมระยะสั้นจากสถาบันการเงิน</t>
  </si>
  <si>
    <t>ก่อนผลกระทบของอัตราแลกเปลี่ยน</t>
  </si>
  <si>
    <t>เทียบเท่าเงินสด</t>
  </si>
  <si>
    <t>เงินสดสุทธิได้มาจาก (ใช้ไปใน) กิจกรรมดำเนินงาน</t>
  </si>
  <si>
    <t>จ่ายภาษีเงินได้</t>
  </si>
  <si>
    <t>เงินให้กู้ยืมระยะสั้นแก่บริษัทย่อย</t>
  </si>
  <si>
    <t>ผลต่างที่เกิด</t>
  </si>
  <si>
    <t>ขึ้นจากการรวม</t>
  </si>
  <si>
    <t>ธุรกิจภายใต้การ</t>
  </si>
  <si>
    <t>ควบคุมเดียวกัน</t>
  </si>
  <si>
    <t>กระแสเงินสดจากกิจกรรมลงทุน</t>
  </si>
  <si>
    <t>เงินสดสุทธิได้มาจาก (ใช้ไปใน) กิจกรรมลงทุน</t>
  </si>
  <si>
    <t>สินทรัพย์ภาษีเงินได้รอการตัดบัญชี</t>
  </si>
  <si>
    <t>รายได้อื่น</t>
  </si>
  <si>
    <t xml:space="preserve">กระแสเงินสดสุทธิได้มาจาก (ใช้ไปใน) การดำเนินงาน </t>
  </si>
  <si>
    <t>จัดสรรแล้ว</t>
  </si>
  <si>
    <t xml:space="preserve">     ทุนสำรองตามกฎหมาย</t>
  </si>
  <si>
    <t>เจ้าหนี้อื่น</t>
  </si>
  <si>
    <t>กำไร</t>
  </si>
  <si>
    <t xml:space="preserve">   การแปลงค่าหน่วยงานต่างประเทศ</t>
  </si>
  <si>
    <t>หน่วยงาน</t>
  </si>
  <si>
    <t>ต่างประเทศ</t>
  </si>
  <si>
    <t>เงินสดจ่ายเพื่อซื้ออาคารและอุปกรณ์</t>
  </si>
  <si>
    <t>รายได้จากการให้บริการ</t>
  </si>
  <si>
    <t>ค่าใช้จ่ายในการขาย</t>
  </si>
  <si>
    <t>3, 4</t>
  </si>
  <si>
    <t>งบกำไรขาดทุนเบ็ดเสร็จ (ไม่ได้ตรวจสอบ)</t>
  </si>
  <si>
    <t>สำหรับงวดสามเดือนสิ้นสุด</t>
  </si>
  <si>
    <t>ยอดคงเหลือ ณ วันที่ 1 มกราคม 2562</t>
  </si>
  <si>
    <t>ขาดทุน</t>
  </si>
  <si>
    <t>งบกระแสเงินสด (ไม่ได้ตรวจสอบ)</t>
  </si>
  <si>
    <t>(ไม่ได้ตรวจสอบ)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</si>
  <si>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</si>
  <si>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</si>
  <si>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</si>
  <si>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</si>
  <si>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</si>
  <si>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</si>
  <si>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</si>
  <si>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 xml:space="preserve">งบแสดงการเปลี่ยนแปลงส่วนของผู้ถือหุ้น (ไม่ได้ตรวจสอบ) </t>
  </si>
  <si>
    <t>ปรับรายการที่กระทบกำไร (ขาดทุน) เป็นเงินสดรับ (จ่าย)</t>
  </si>
  <si>
    <t>รายการที่ไม่ใช่เงินสด</t>
  </si>
  <si>
    <t>ตัดจำหน่ายสินทรัพย์ถาวร</t>
  </si>
  <si>
    <t>เงินปันผลให้ผู้ถือหุ้นของบริษัท</t>
  </si>
  <si>
    <t>รวมรายการที่อาจถูกจัดประเภทใหม่ไว้ใน</t>
  </si>
  <si>
    <t xml:space="preserve">   กำไรหรือขาดทุนในภายหลัง</t>
  </si>
  <si>
    <t>รายการที่จะไม่ถูกจัดประเภทใหม่ไว้ในกำไร</t>
  </si>
  <si>
    <t>ขาดทุนจากการวัดมูลค่าใหม่ของผลประโยชน์</t>
  </si>
  <si>
    <t xml:space="preserve">   พนักงานที่กำหนดไว้</t>
  </si>
  <si>
    <t>รวมรายการที่จะไม่ถูกจัดประเภทใหม่ไว้ในกำไร</t>
  </si>
  <si>
    <t>ขาดทุนเบ็ดเสร็จอื่น</t>
  </si>
  <si>
    <t>ขาดทุนเบ็ดเสร็จสำหรับงวด</t>
  </si>
  <si>
    <t>รวมขาดทุนเบ็ดเสร็จสำหรับงวด</t>
  </si>
  <si>
    <t>กำไรจากการจำหน่ายสินทรัพย์ถาวร</t>
  </si>
  <si>
    <t>(กำไร) ขาดทุนจากอัตราแลกเปลี่ยนที่ยังไม่เกิดขึ้น</t>
  </si>
  <si>
    <t>จ่ายประมาณการหนี้สินสำหรับผลประโยชน์พนักงาน</t>
  </si>
  <si>
    <t>เงินสดรับชำระคืนจากเงินให้กู้ยืมแก่กิจการที่เกี่ยวข้องกัน</t>
  </si>
  <si>
    <t>เงินสดสุทธิใช้ไปในกิจกรรมจัดหาเงิน</t>
  </si>
  <si>
    <t>เงินสดและรายการเทียบเท่าเงินสด ณ 1 มกราคม</t>
  </si>
  <si>
    <t>เงินสดและรายการเทียบเท่าเงินสดเพิ่มขึ้นสุทธิ</t>
  </si>
  <si>
    <t>ดอกเบี้ยค้างรับ</t>
  </si>
  <si>
    <t>เงินสดรับจากการจำหน่ายสินทรัพย์ถาวร</t>
  </si>
  <si>
    <t>เงินสดจ่ายเพื่อชำระคืนเงินกู้ยืมระยะสั้นจากสถาบันการเงิน</t>
  </si>
  <si>
    <t xml:space="preserve">สินทรัพย์สิทธิการใช้ 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</si>
  <si>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</si>
  <si>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</si>
  <si>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</si>
  <si>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>ประมาณการหนี้สินผลประโยชน์พนักงาน</t>
  </si>
  <si>
    <t xml:space="preserve">(หุ้นสามัญจำนวน 101,200,000 </t>
  </si>
  <si>
    <t>มูลค่า 10 บาทต่อหุ้น)</t>
  </si>
  <si>
    <t>ผลกำไรจากอัตราแลกเปลี่ยนสุทธิ</t>
  </si>
  <si>
    <t>ยอดคงเหลือ ณ วันที่ 1 มกราคม 2563</t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</si>
  <si>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</si>
  <si>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t>(กำไร) ขาดทุนจากอัตราแลกเปลี่ยนที่เกิดขึ้น</t>
  </si>
  <si>
    <t>ผลขาดทุนจากอัตราแลกเปลี่ยนสุทธิ</t>
  </si>
  <si>
    <t>เงินสดจ่ายชำระหนี้สินตามสัญญาเช่า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</si>
  <si>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</si>
  <si>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</si>
  <si>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  เงินปันผลให้ผู้ถือหุ้นของบริษัท</t>
  </si>
  <si>
    <t>เงินสดจ่ายเพื่อซื้อสินทรัพย์ไม่มีตัวตน</t>
  </si>
  <si>
    <t>30 กันยายน</t>
  </si>
  <si>
    <t>วันที่ 30 กันยายน</t>
  </si>
  <si>
    <t>วันที่ 30 กันยนยน</t>
  </si>
  <si>
    <t>ยอดคงเหลือ ณ วันที่ 30 กันยายน 2563</t>
  </si>
  <si>
    <t>สำหรับงวดเก้าเดือนสิ้นสุดวันที่ 30 กันยายน 2563</t>
  </si>
  <si>
    <t>ยอดคงเหลือ ณ วันที่ 30 กันยายน 2562</t>
  </si>
  <si>
    <t>สำหรับงวดเก้าเดือนสิ้นสุดวันที่ 30 กันยายน 2562</t>
  </si>
  <si>
    <t>สำหรับงวดเก้าเดือนสิ้นสุด</t>
  </si>
  <si>
    <t>จ่ายต้นทุนทางการเงิน</t>
  </si>
  <si>
    <t>เงินสดและรายการเทียบเท่าเงินสด ณ 30 กันยายน</t>
  </si>
  <si>
    <t>3, 8</t>
  </si>
  <si>
    <t>4, 14</t>
  </si>
  <si>
    <t>เงินให้กู้ยืมแก่กิจการที่เกี่ยวข้องกัน</t>
  </si>
  <si>
    <t>กำไร (ขาดทุน) สะสม</t>
  </si>
  <si>
    <t xml:space="preserve">   หรือขาดทุนในภายหลัง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</si>
</sst>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_(* #,##0_);_(* \(#,##0\);_(* &quot;-&quot;??_);_(@_)"/>
    <numFmt numFmtId="167" formatCode="0_);\(0\)"/>
    <numFmt numFmtId="168" formatCode="_(* #,##0.000_);_(* \(#,##0.000\);_(* &quot;-&quot;??_);_(@_)"/>
  </numFmts>
  <fonts count="18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ngsana New"/>
      <family val="1"/>
    </font>
    <font>
      <sz val="11"/>
      <name val="Times New Roman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name val="Times New Roman"/>
      <family val="1"/>
    </font>
    <font>
      <sz val="15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1">
    <xf numFmtId="0" fontId="0" fillId="0" borderId="0" xfId="0"/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166" fontId="8" fillId="0" borderId="2" xfId="1" applyNumberFormat="1" applyFont="1" applyFill="1" applyBorder="1" applyAlignment="1">
      <alignment horizontal="right"/>
    </xf>
    <xf numFmtId="166" fontId="8" fillId="0" borderId="3" xfId="1" applyNumberFormat="1" applyFont="1" applyFill="1" applyBorder="1" applyAlignment="1">
      <alignment horizontal="right"/>
    </xf>
    <xf numFmtId="0" fontId="8" fillId="0" borderId="0" xfId="0" applyFont="1" applyBorder="1" applyAlignment="1"/>
    <xf numFmtId="0" fontId="10" fillId="0" borderId="0" xfId="0" applyFont="1" applyAlignment="1"/>
    <xf numFmtId="0" fontId="0" fillId="0" borderId="0" xfId="0" applyFont="1" applyAlignment="1">
      <alignment horizontal="right"/>
    </xf>
    <xf numFmtId="43" fontId="8" fillId="0" borderId="0" xfId="1" applyFont="1" applyBorder="1" applyAlignment="1"/>
    <xf numFmtId="0" fontId="0" fillId="0" borderId="0" xfId="0" applyFont="1" applyAlignment="1"/>
    <xf numFmtId="0" fontId="6" fillId="0" borderId="0" xfId="0" applyFont="1" applyAlignment="1">
      <alignment horizontal="center"/>
    </xf>
    <xf numFmtId="0" fontId="8" fillId="0" borderId="0" xfId="0" applyFont="1" applyAlignment="1"/>
    <xf numFmtId="0" fontId="9" fillId="0" borderId="0" xfId="0" applyFont="1" applyAlignment="1">
      <alignment horizontal="center"/>
    </xf>
    <xf numFmtId="0" fontId="0" fillId="0" borderId="0" xfId="0" applyFont="1"/>
    <xf numFmtId="49" fontId="0" fillId="0" borderId="0" xfId="0" applyNumberFormat="1" applyFont="1" applyBorder="1" applyAlignment="1"/>
    <xf numFmtId="43" fontId="8" fillId="0" borderId="0" xfId="1" applyFont="1" applyFill="1" applyAlignment="1">
      <alignment horizontal="center"/>
    </xf>
    <xf numFmtId="0" fontId="11" fillId="0" borderId="0" xfId="0" applyFont="1" applyBorder="1" applyAlignment="1">
      <alignment horizontal="center"/>
    </xf>
    <xf numFmtId="0" fontId="12" fillId="0" borderId="0" xfId="0" applyFont="1"/>
    <xf numFmtId="0" fontId="13" fillId="0" borderId="0" xfId="0" applyFont="1" applyFill="1" applyAlignment="1">
      <alignment vertical="center"/>
    </xf>
    <xf numFmtId="0" fontId="13" fillId="0" borderId="0" xfId="0" applyFont="1"/>
    <xf numFmtId="164" fontId="12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 indent="1"/>
    </xf>
    <xf numFmtId="0" fontId="9" fillId="0" borderId="0" xfId="0" applyFont="1" applyFill="1" applyAlignment="1">
      <alignment horizontal="left"/>
    </xf>
    <xf numFmtId="0" fontId="6" fillId="0" borderId="0" xfId="0" applyFont="1" applyBorder="1" applyAlignment="1">
      <alignment horizontal="left" indent="6"/>
    </xf>
    <xf numFmtId="0" fontId="0" fillId="0" borderId="0" xfId="0" applyFont="1" applyFill="1" applyAlignment="1">
      <alignment horizontal="left"/>
    </xf>
    <xf numFmtId="0" fontId="0" fillId="0" borderId="0" xfId="0" applyFont="1" applyFill="1"/>
    <xf numFmtId="0" fontId="8" fillId="0" borderId="0" xfId="0" applyFont="1" applyFill="1" applyAlignment="1">
      <alignment horizontal="left"/>
    </xf>
    <xf numFmtId="41" fontId="8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left"/>
    </xf>
    <xf numFmtId="41" fontId="0" fillId="0" borderId="0" xfId="1" applyNumberFormat="1" applyFont="1" applyFill="1" applyBorder="1" applyAlignment="1"/>
    <xf numFmtId="0" fontId="0" fillId="0" borderId="0" xfId="0" applyFont="1" applyFill="1" applyBorder="1"/>
    <xf numFmtId="49" fontId="8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left"/>
    </xf>
    <xf numFmtId="41" fontId="8" fillId="0" borderId="0" xfId="1" applyNumberFormat="1" applyFont="1" applyFill="1" applyBorder="1" applyAlignment="1">
      <alignment horizontal="center"/>
    </xf>
    <xf numFmtId="0" fontId="8" fillId="0" borderId="0" xfId="0" applyFont="1" applyFill="1" applyBorder="1"/>
    <xf numFmtId="0" fontId="6" fillId="0" borderId="0" xfId="0" quotePrefix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indent="6"/>
    </xf>
    <xf numFmtId="0" fontId="6" fillId="0" borderId="0" xfId="0" applyFont="1" applyFill="1" applyBorder="1" applyAlignment="1">
      <alignment horizontal="left" indent="6"/>
    </xf>
    <xf numFmtId="0" fontId="9" fillId="0" borderId="0" xfId="0" applyFont="1" applyFill="1" applyAlignment="1">
      <alignment horizontal="left" indent="6"/>
    </xf>
    <xf numFmtId="0" fontId="9" fillId="0" borderId="0" xfId="0" applyFont="1" applyFill="1" applyBorder="1" applyAlignment="1">
      <alignment horizontal="left" indent="6"/>
    </xf>
    <xf numFmtId="0" fontId="0" fillId="0" borderId="0" xfId="0" applyFont="1" applyBorder="1" applyAlignment="1">
      <alignment horizontal="left" indent="13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/>
    <xf numFmtId="0" fontId="11" fillId="0" borderId="0" xfId="0" applyFont="1" applyBorder="1" applyAlignment="1">
      <alignment horizontal="left" indent="8"/>
    </xf>
    <xf numFmtId="0" fontId="6" fillId="0" borderId="0" xfId="0" applyFont="1" applyBorder="1" applyAlignment="1">
      <alignment horizontal="left" indent="5"/>
    </xf>
    <xf numFmtId="0" fontId="11" fillId="0" borderId="0" xfId="0" applyFont="1" applyBorder="1" applyAlignment="1">
      <alignment horizontal="left" indent="5"/>
    </xf>
    <xf numFmtId="0" fontId="0" fillId="0" borderId="0" xfId="0" applyFont="1" applyBorder="1" applyAlignment="1">
      <alignment horizontal="left" indent="5"/>
    </xf>
    <xf numFmtId="41" fontId="0" fillId="0" borderId="0" xfId="1" applyNumberFormat="1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left" indent="5"/>
    </xf>
    <xf numFmtId="41" fontId="8" fillId="0" borderId="0" xfId="0" applyNumberFormat="1" applyFont="1" applyFill="1" applyAlignment="1">
      <alignment horizontal="left" indent="5"/>
    </xf>
    <xf numFmtId="41" fontId="8" fillId="0" borderId="0" xfId="1" applyNumberFormat="1" applyFont="1" applyFill="1" applyAlignment="1">
      <alignment horizontal="center"/>
    </xf>
    <xf numFmtId="41" fontId="0" fillId="0" borderId="0" xfId="0" applyNumberFormat="1" applyFont="1" applyAlignment="1"/>
    <xf numFmtId="0" fontId="17" fillId="0" borderId="0" xfId="0" applyFont="1" applyFill="1" applyBorder="1" applyAlignment="1"/>
    <xf numFmtId="167" fontId="0" fillId="0" borderId="0" xfId="0" applyNumberFormat="1" applyFont="1" applyBorder="1" applyAlignment="1"/>
    <xf numFmtId="167" fontId="0" fillId="0" borderId="0" xfId="1" applyNumberFormat="1" applyFont="1" applyFill="1" applyBorder="1" applyAlignment="1">
      <alignment horizontal="center"/>
    </xf>
    <xf numFmtId="167" fontId="0" fillId="0" borderId="0" xfId="1" applyNumberFormat="1" applyFont="1" applyFill="1" applyBorder="1" applyAlignment="1"/>
    <xf numFmtId="167" fontId="0" fillId="0" borderId="0" xfId="0" applyNumberFormat="1" applyFont="1" applyFill="1" applyAlignment="1"/>
    <xf numFmtId="166" fontId="8" fillId="0" borderId="0" xfId="1" applyNumberFormat="1" applyFont="1" applyFill="1" applyBorder="1" applyAlignment="1"/>
    <xf numFmtId="166" fontId="8" fillId="0" borderId="2" xfId="1" applyNumberFormat="1" applyFont="1" applyFill="1" applyBorder="1" applyAlignment="1"/>
    <xf numFmtId="37" fontId="8" fillId="0" borderId="2" xfId="1" applyNumberFormat="1" applyFont="1" applyBorder="1" applyAlignment="1">
      <alignment horizontal="center"/>
    </xf>
    <xf numFmtId="37" fontId="0" fillId="0" borderId="0" xfId="1" applyNumberFormat="1" applyFont="1" applyBorder="1" applyAlignment="1"/>
    <xf numFmtId="37" fontId="8" fillId="0" borderId="0" xfId="1" applyNumberFormat="1" applyFont="1" applyBorder="1" applyAlignment="1"/>
    <xf numFmtId="37" fontId="8" fillId="0" borderId="2" xfId="1" applyNumberFormat="1" applyFont="1" applyBorder="1" applyAlignment="1"/>
    <xf numFmtId="37" fontId="8" fillId="0" borderId="3" xfId="1" applyNumberFormat="1" applyFont="1" applyBorder="1" applyAlignment="1"/>
    <xf numFmtId="37" fontId="0" fillId="0" borderId="0" xfId="1" applyNumberFormat="1" applyFont="1" applyBorder="1" applyAlignment="1">
      <alignment horizontal="center"/>
    </xf>
    <xf numFmtId="39" fontId="16" fillId="0" borderId="0" xfId="1" applyNumberFormat="1" applyFont="1" applyFill="1" applyAlignment="1">
      <alignment horizontal="center"/>
    </xf>
    <xf numFmtId="37" fontId="0" fillId="0" borderId="0" xfId="1" applyNumberFormat="1" applyFont="1" applyFill="1" applyAlignment="1">
      <alignment horizontal="center"/>
    </xf>
    <xf numFmtId="37" fontId="16" fillId="0" borderId="0" xfId="1" applyNumberFormat="1" applyFont="1" applyFill="1" applyAlignment="1"/>
    <xf numFmtId="37" fontId="0" fillId="0" borderId="0" xfId="1" applyNumberFormat="1" applyFont="1" applyFill="1" applyAlignment="1"/>
    <xf numFmtId="37" fontId="8" fillId="0" borderId="4" xfId="1" applyNumberFormat="1" applyFont="1" applyFill="1" applyBorder="1" applyAlignment="1"/>
    <xf numFmtId="37" fontId="8" fillId="0" borderId="0" xfId="1" applyNumberFormat="1" applyFont="1" applyFill="1" applyAlignment="1"/>
    <xf numFmtId="37" fontId="8" fillId="0" borderId="2" xfId="1" applyNumberFormat="1" applyFont="1" applyFill="1" applyBorder="1" applyAlignment="1"/>
    <xf numFmtId="37" fontId="8" fillId="0" borderId="0" xfId="1" applyNumberFormat="1" applyFont="1" applyFill="1" applyBorder="1" applyAlignment="1"/>
    <xf numFmtId="37" fontId="8" fillId="0" borderId="4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37" fontId="0" fillId="0" borderId="0" xfId="1" applyNumberFormat="1" applyFont="1" applyAlignment="1"/>
    <xf numFmtId="37" fontId="0" fillId="0" borderId="1" xfId="1" applyNumberFormat="1" applyFont="1" applyBorder="1" applyAlignment="1"/>
    <xf numFmtId="37" fontId="8" fillId="0" borderId="0" xfId="1" applyNumberFormat="1" applyFont="1" applyAlignment="1"/>
    <xf numFmtId="37" fontId="0" fillId="0" borderId="0" xfId="1" applyNumberFormat="1" applyFont="1" applyAlignment="1">
      <alignment horizontal="center"/>
    </xf>
    <xf numFmtId="37" fontId="0" fillId="0" borderId="1" xfId="1" applyNumberFormat="1" applyFont="1" applyBorder="1" applyAlignment="1">
      <alignment horizontal="center"/>
    </xf>
    <xf numFmtId="0" fontId="0" fillId="0" borderId="0" xfId="0" applyAlignment="1"/>
    <xf numFmtId="0" fontId="17" fillId="0" borderId="0" xfId="0" applyFont="1" applyFill="1" applyBorder="1" applyAlignment="1">
      <alignment horizontal="center"/>
    </xf>
    <xf numFmtId="0" fontId="9" fillId="0" borderId="0" xfId="0" applyFont="1" applyAlignment="1"/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17" fillId="0" borderId="1" xfId="0" applyFont="1" applyFill="1" applyBorder="1" applyAlignment="1">
      <alignment horizontal="center"/>
    </xf>
    <xf numFmtId="43" fontId="0" fillId="0" borderId="0" xfId="1" applyFont="1" applyFill="1" applyAlignment="1">
      <alignment horizontal="center"/>
    </xf>
    <xf numFmtId="166" fontId="0" fillId="0" borderId="0" xfId="1" applyNumberFormat="1" applyFont="1" applyAlignment="1">
      <alignment horizontal="center"/>
    </xf>
    <xf numFmtId="166" fontId="8" fillId="0" borderId="0" xfId="1" applyNumberFormat="1" applyFont="1" applyAlignment="1"/>
    <xf numFmtId="166" fontId="8" fillId="0" borderId="0" xfId="1" applyNumberFormat="1" applyFont="1" applyAlignment="1">
      <alignment horizontal="center"/>
    </xf>
    <xf numFmtId="37" fontId="8" fillId="0" borderId="0" xfId="1" applyNumberFormat="1" applyFont="1" applyBorder="1" applyAlignment="1">
      <alignment horizontal="center"/>
    </xf>
    <xf numFmtId="41" fontId="8" fillId="0" borderId="0" xfId="0" applyNumberFormat="1" applyFont="1" applyFill="1" applyBorder="1" applyAlignment="1">
      <alignment horizontal="left" indent="5"/>
    </xf>
    <xf numFmtId="49" fontId="9" fillId="0" borderId="0" xfId="0" applyNumberFormat="1" applyFont="1" applyFill="1" applyBorder="1" applyAlignment="1"/>
    <xf numFmtId="43" fontId="8" fillId="0" borderId="0" xfId="1" applyFont="1" applyFill="1" applyBorder="1" applyAlignment="1">
      <alignment horizontal="center"/>
    </xf>
    <xf numFmtId="166" fontId="8" fillId="0" borderId="0" xfId="1" applyNumberFormat="1" applyFont="1" applyFill="1" applyBorder="1" applyAlignment="1">
      <alignment horizontal="right"/>
    </xf>
    <xf numFmtId="37" fontId="0" fillId="0" borderId="0" xfId="1" applyNumberFormat="1" applyFont="1" applyFill="1" applyBorder="1" applyAlignment="1">
      <alignment horizontal="right" vertical="center"/>
    </xf>
    <xf numFmtId="49" fontId="0" fillId="0" borderId="0" xfId="0" applyNumberFormat="1" applyFont="1" applyFill="1" applyBorder="1" applyAlignment="1"/>
    <xf numFmtId="166" fontId="8" fillId="0" borderId="2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41" fontId="0" fillId="0" borderId="0" xfId="1" applyNumberFormat="1" applyFont="1" applyBorder="1" applyAlignment="1">
      <alignment horizontal="center"/>
    </xf>
    <xf numFmtId="0" fontId="0" fillId="0" borderId="0" xfId="0" applyFont="1" applyBorder="1" applyAlignment="1">
      <alignment horizontal="right"/>
    </xf>
    <xf numFmtId="0" fontId="6" fillId="0" borderId="0" xfId="0" applyFont="1" applyFill="1" applyAlignment="1">
      <alignment horizontal="center"/>
    </xf>
    <xf numFmtId="166" fontId="0" fillId="0" borderId="0" xfId="1" applyNumberFormat="1" applyFont="1" applyFill="1" applyAlignment="1"/>
    <xf numFmtId="0" fontId="6" fillId="0" borderId="0" xfId="0" applyFont="1" applyFill="1" applyAlignment="1">
      <alignment horizontal="right" indent="6"/>
    </xf>
    <xf numFmtId="166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166" fontId="8" fillId="0" borderId="0" xfId="1" applyNumberFormat="1" applyFont="1" applyFill="1" applyAlignment="1"/>
    <xf numFmtId="43" fontId="0" fillId="0" borderId="1" xfId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6" fontId="8" fillId="0" borderId="4" xfId="1" applyNumberFormat="1" applyFont="1" applyFill="1" applyBorder="1" applyAlignment="1"/>
    <xf numFmtId="0" fontId="9" fillId="0" borderId="0" xfId="0" applyFont="1" applyFill="1" applyAlignment="1">
      <alignment horizontal="center"/>
    </xf>
    <xf numFmtId="167" fontId="8" fillId="0" borderId="0" xfId="1" applyNumberFormat="1" applyFont="1" applyFill="1" applyBorder="1" applyAlignment="1"/>
    <xf numFmtId="166" fontId="0" fillId="0" borderId="1" xfId="1" applyNumberFormat="1" applyFont="1" applyFill="1" applyBorder="1" applyAlignment="1"/>
    <xf numFmtId="166" fontId="8" fillId="0" borderId="5" xfId="1" applyNumberFormat="1" applyFont="1" applyFill="1" applyBorder="1" applyAlignment="1"/>
    <xf numFmtId="166" fontId="9" fillId="0" borderId="0" xfId="1" applyNumberFormat="1" applyFont="1" applyFill="1" applyBorder="1" applyAlignment="1">
      <alignment horizontal="left" indent="6"/>
    </xf>
    <xf numFmtId="166" fontId="9" fillId="0" borderId="0" xfId="1" applyNumberFormat="1" applyFont="1" applyFill="1" applyAlignment="1">
      <alignment horizontal="left" indent="6"/>
    </xf>
    <xf numFmtId="0" fontId="9" fillId="0" borderId="0" xfId="0" applyFont="1" applyFill="1" applyBorder="1" applyAlignment="1">
      <alignment horizontal="center" vertical="center"/>
    </xf>
    <xf numFmtId="166" fontId="8" fillId="0" borderId="3" xfId="1" applyNumberFormat="1" applyFont="1" applyFill="1" applyBorder="1" applyAlignment="1"/>
    <xf numFmtId="166" fontId="0" fillId="0" borderId="0" xfId="1" applyNumberFormat="1" applyFont="1" applyBorder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0" fontId="6" fillId="0" borderId="0" xfId="0" applyFont="1" applyBorder="1" applyAlignment="1">
      <alignment horizontal="right"/>
    </xf>
    <xf numFmtId="166" fontId="12" fillId="0" borderId="0" xfId="1" applyNumberFormat="1" applyFont="1" applyFill="1" applyBorder="1" applyAlignment="1">
      <alignment horizontal="right"/>
    </xf>
    <xf numFmtId="0" fontId="11" fillId="0" borderId="0" xfId="0" applyFont="1" applyBorder="1" applyAlignment="1">
      <alignment horizontal="right"/>
    </xf>
    <xf numFmtId="166" fontId="12" fillId="0" borderId="0" xfId="1" applyNumberFormat="1" applyFont="1" applyBorder="1" applyAlignment="1">
      <alignment horizontal="right"/>
    </xf>
    <xf numFmtId="166" fontId="12" fillId="0" borderId="0" xfId="1" applyNumberFormat="1" applyFont="1" applyBorder="1" applyAlignment="1">
      <alignment horizontal="center"/>
    </xf>
    <xf numFmtId="164" fontId="12" fillId="0" borderId="0" xfId="0" applyNumberFormat="1" applyFont="1" applyFill="1" applyBorder="1" applyAlignment="1">
      <alignment horizontal="left" indent="8"/>
    </xf>
    <xf numFmtId="164" fontId="8" fillId="0" borderId="1" xfId="0" applyNumberFormat="1" applyFont="1" applyBorder="1" applyAlignment="1">
      <alignment horizontal="right"/>
    </xf>
    <xf numFmtId="2" fontId="14" fillId="0" borderId="0" xfId="0" applyNumberFormat="1" applyFont="1" applyBorder="1" applyAlignment="1">
      <alignment horizontal="right"/>
    </xf>
    <xf numFmtId="166" fontId="12" fillId="0" borderId="0" xfId="1" applyNumberFormat="1" applyFont="1" applyBorder="1" applyAlignment="1">
      <alignment horizontal="left" indent="5"/>
    </xf>
    <xf numFmtId="49" fontId="12" fillId="0" borderId="0" xfId="0" applyNumberFormat="1" applyFont="1" applyFill="1" applyBorder="1" applyAlignment="1"/>
    <xf numFmtId="166" fontId="12" fillId="0" borderId="0" xfId="0" applyNumberFormat="1" applyFont="1" applyBorder="1" applyAlignment="1">
      <alignment horizontal="center"/>
    </xf>
    <xf numFmtId="166" fontId="12" fillId="0" borderId="0" xfId="0" applyNumberFormat="1" applyFont="1" applyBorder="1" applyAlignment="1">
      <alignment horizontal="left" indent="5"/>
    </xf>
    <xf numFmtId="166" fontId="12" fillId="0" borderId="0" xfId="0" applyNumberFormat="1" applyFont="1" applyFill="1" applyBorder="1" applyAlignment="1">
      <alignment horizontal="center"/>
    </xf>
    <xf numFmtId="166" fontId="12" fillId="0" borderId="0" xfId="0" applyNumberFormat="1" applyFont="1" applyFill="1" applyBorder="1" applyAlignment="1"/>
    <xf numFmtId="166" fontId="12" fillId="0" borderId="1" xfId="0" applyNumberFormat="1" applyFont="1" applyFill="1" applyBorder="1" applyAlignment="1">
      <alignment horizontal="center"/>
    </xf>
    <xf numFmtId="166" fontId="13" fillId="0" borderId="2" xfId="0" applyNumberFormat="1" applyFont="1" applyFill="1" applyBorder="1" applyAlignment="1"/>
    <xf numFmtId="166" fontId="13" fillId="0" borderId="0" xfId="0" applyNumberFormat="1" applyFont="1" applyFill="1" applyBorder="1" applyAlignment="1"/>
    <xf numFmtId="166" fontId="12" fillId="0" borderId="0" xfId="0" applyNumberFormat="1" applyFont="1" applyBorder="1" applyAlignment="1"/>
    <xf numFmtId="166" fontId="13" fillId="0" borderId="5" xfId="0" applyNumberFormat="1" applyFont="1" applyFill="1" applyBorder="1" applyAlignment="1"/>
    <xf numFmtId="0" fontId="8" fillId="0" borderId="0" xfId="0" applyFont="1" applyFill="1" applyAlignment="1"/>
    <xf numFmtId="166" fontId="13" fillId="0" borderId="0" xfId="0" applyNumberFormat="1" applyFont="1" applyBorder="1" applyAlignment="1"/>
    <xf numFmtId="0" fontId="12" fillId="0" borderId="0" xfId="0" applyFont="1" applyFill="1"/>
    <xf numFmtId="0" fontId="6" fillId="0" borderId="0" xfId="0" applyFont="1" applyFill="1" applyBorder="1" applyAlignment="1"/>
    <xf numFmtId="0" fontId="0" fillId="0" borderId="0" xfId="0" applyFont="1" applyFill="1" applyBorder="1" applyAlignment="1"/>
    <xf numFmtId="166" fontId="6" fillId="0" borderId="0" xfId="1" applyNumberFormat="1" applyFont="1" applyFill="1" applyBorder="1" applyAlignment="1"/>
    <xf numFmtId="41" fontId="6" fillId="0" borderId="0" xfId="1" applyNumberFormat="1" applyFont="1" applyFill="1" applyBorder="1" applyAlignment="1">
      <alignment horizontal="left" indent="11"/>
    </xf>
    <xf numFmtId="41" fontId="6" fillId="0" borderId="0" xfId="1" applyNumberFormat="1" applyFont="1" applyFill="1" applyBorder="1" applyAlignment="1">
      <alignment horizontal="left" indent="5"/>
    </xf>
    <xf numFmtId="41" fontId="0" fillId="0" borderId="0" xfId="1" applyNumberFormat="1" applyFont="1" applyFill="1" applyBorder="1" applyAlignment="1">
      <alignment horizontal="left" indent="6"/>
    </xf>
    <xf numFmtId="37" fontId="0" fillId="0" borderId="0" xfId="1" applyNumberFormat="1" applyFont="1" applyFill="1" applyBorder="1" applyAlignment="1"/>
    <xf numFmtId="37" fontId="6" fillId="0" borderId="0" xfId="1" applyNumberFormat="1" applyFont="1" applyFill="1" applyBorder="1" applyAlignment="1"/>
    <xf numFmtId="0" fontId="6" fillId="0" borderId="0" xfId="0" applyFont="1" applyFill="1" applyBorder="1" applyAlignment="1">
      <alignment horizontal="left" indent="9"/>
    </xf>
    <xf numFmtId="0" fontId="6" fillId="0" borderId="0" xfId="0" applyFont="1" applyFill="1" applyBorder="1" applyAlignment="1">
      <alignment horizontal="left" indent="11"/>
    </xf>
    <xf numFmtId="43" fontId="0" fillId="0" borderId="0" xfId="1" applyFont="1" applyFill="1" applyBorder="1" applyAlignment="1">
      <alignment horizontal="left" indent="11"/>
    </xf>
    <xf numFmtId="164" fontId="8" fillId="0" borderId="0" xfId="1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 indent="2"/>
    </xf>
    <xf numFmtId="41" fontId="8" fillId="0" borderId="0" xfId="1" applyNumberFormat="1" applyFont="1" applyFill="1" applyBorder="1" applyAlignment="1">
      <alignment horizontal="right" indent="2"/>
    </xf>
    <xf numFmtId="0" fontId="8" fillId="0" borderId="0" xfId="0" applyFont="1" applyFill="1" applyBorder="1" applyAlignment="1"/>
    <xf numFmtId="166" fontId="0" fillId="0" borderId="0" xfId="1" applyNumberFormat="1" applyFont="1" applyFill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165" fontId="11" fillId="0" borderId="0" xfId="0" applyNumberFormat="1" applyFont="1" applyFill="1" applyAlignment="1"/>
    <xf numFmtId="165" fontId="12" fillId="0" borderId="0" xfId="0" applyNumberFormat="1" applyFont="1" applyFill="1" applyAlignment="1"/>
    <xf numFmtId="49" fontId="13" fillId="0" borderId="0" xfId="0" applyNumberFormat="1" applyFont="1" applyFill="1" applyBorder="1" applyAlignment="1"/>
    <xf numFmtId="165" fontId="14" fillId="0" borderId="0" xfId="0" applyNumberFormat="1" applyFont="1" applyFill="1" applyAlignment="1"/>
    <xf numFmtId="0" fontId="13" fillId="0" borderId="0" xfId="0" applyFont="1" applyFill="1"/>
    <xf numFmtId="165" fontId="13" fillId="0" borderId="0" xfId="0" applyNumberFormat="1" applyFont="1" applyFill="1" applyAlignment="1"/>
    <xf numFmtId="166" fontId="0" fillId="0" borderId="1" xfId="1" applyNumberFormat="1" applyFont="1" applyFill="1" applyBorder="1" applyAlignment="1">
      <alignment horizontal="center"/>
    </xf>
    <xf numFmtId="166" fontId="8" fillId="0" borderId="1" xfId="1" applyNumberFormat="1" applyFont="1" applyFill="1" applyBorder="1" applyAlignment="1"/>
    <xf numFmtId="43" fontId="0" fillId="0" borderId="1" xfId="1" applyFont="1" applyFill="1" applyBorder="1" applyAlignment="1">
      <alignment horizontal="center" vertical="center"/>
    </xf>
    <xf numFmtId="166" fontId="8" fillId="0" borderId="0" xfId="4" applyNumberFormat="1" applyFont="1" applyFill="1" applyAlignment="1">
      <alignment horizontal="center"/>
    </xf>
    <xf numFmtId="166" fontId="8" fillId="0" borderId="2" xfId="4" applyNumberFormat="1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43" fontId="8" fillId="0" borderId="3" xfId="1" applyNumberFormat="1" applyFont="1" applyFill="1" applyBorder="1" applyAlignment="1">
      <alignment horizontal="right"/>
    </xf>
    <xf numFmtId="43" fontId="8" fillId="0" borderId="0" xfId="1" applyNumberFormat="1" applyFont="1" applyFill="1" applyBorder="1" applyAlignment="1">
      <alignment horizontal="right"/>
    </xf>
    <xf numFmtId="43" fontId="9" fillId="0" borderId="0" xfId="0" applyNumberFormat="1" applyFont="1" applyBorder="1" applyAlignment="1">
      <alignment horizontal="left" indent="6"/>
    </xf>
    <xf numFmtId="164" fontId="8" fillId="0" borderId="0" xfId="0" applyNumberFormat="1" applyFont="1" applyFill="1" applyBorder="1" applyAlignment="1">
      <alignment horizontal="right"/>
    </xf>
    <xf numFmtId="2" fontId="14" fillId="0" borderId="0" xfId="0" applyNumberFormat="1" applyFont="1" applyFill="1" applyBorder="1" applyAlignment="1">
      <alignment horizontal="right"/>
    </xf>
    <xf numFmtId="166" fontId="8" fillId="0" borderId="0" xfId="1" applyNumberFormat="1" applyFont="1" applyBorder="1" applyAlignment="1"/>
    <xf numFmtId="166" fontId="8" fillId="0" borderId="5" xfId="1" applyNumberFormat="1" applyFont="1" applyBorder="1" applyAlignment="1"/>
    <xf numFmtId="166" fontId="8" fillId="0" borderId="0" xfId="1" applyNumberFormat="1" applyFont="1" applyFill="1" applyAlignment="1">
      <alignment horizontal="center"/>
    </xf>
    <xf numFmtId="166" fontId="0" fillId="0" borderId="4" xfId="1" applyNumberFormat="1" applyFont="1" applyBorder="1" applyAlignment="1">
      <alignment horizontal="right"/>
    </xf>
    <xf numFmtId="37" fontId="8" fillId="0" borderId="1" xfId="1" quotePrefix="1" applyNumberFormat="1" applyFont="1" applyBorder="1" applyAlignment="1">
      <alignment horizontal="center"/>
    </xf>
    <xf numFmtId="41" fontId="8" fillId="0" borderId="2" xfId="1" applyNumberFormat="1" applyFont="1" applyBorder="1" applyAlignment="1">
      <alignment horizontal="center"/>
    </xf>
    <xf numFmtId="166" fontId="8" fillId="0" borderId="0" xfId="1" applyNumberFormat="1" applyFont="1" applyFill="1" applyBorder="1" applyAlignment="1">
      <alignment horizontal="center" vertical="center"/>
    </xf>
    <xf numFmtId="166" fontId="8" fillId="0" borderId="0" xfId="1" applyNumberFormat="1" applyFont="1" applyFill="1" applyAlignment="1">
      <alignment horizontal="center" vertical="center"/>
    </xf>
    <xf numFmtId="166" fontId="0" fillId="0" borderId="4" xfId="1" applyNumberFormat="1" applyFont="1" applyFill="1" applyBorder="1" applyAlignment="1"/>
    <xf numFmtId="43" fontId="0" fillId="0" borderId="4" xfId="1" applyFont="1" applyFill="1" applyBorder="1" applyAlignment="1">
      <alignment horizontal="center" vertical="center"/>
    </xf>
    <xf numFmtId="166" fontId="6" fillId="0" borderId="0" xfId="1" applyNumberFormat="1" applyFont="1" applyFill="1" applyAlignment="1">
      <alignment horizontal="left" indent="6"/>
    </xf>
    <xf numFmtId="43" fontId="8" fillId="0" borderId="2" xfId="1" applyFont="1" applyFill="1" applyBorder="1" applyAlignment="1">
      <alignment horizontal="center"/>
    </xf>
    <xf numFmtId="166" fontId="0" fillId="0" borderId="0" xfId="1" applyNumberFormat="1" applyFont="1"/>
    <xf numFmtId="41" fontId="0" fillId="0" borderId="0" xfId="1" applyNumberFormat="1" applyFont="1" applyAlignment="1">
      <alignment horizontal="center"/>
    </xf>
    <xf numFmtId="37" fontId="0" fillId="0" borderId="0" xfId="1" applyNumberFormat="1" applyFont="1"/>
    <xf numFmtId="37" fontId="0" fillId="0" borderId="0" xfId="1" applyNumberFormat="1" applyFont="1" applyAlignment="1">
      <alignment horizontal="right" vertical="center"/>
    </xf>
    <xf numFmtId="166" fontId="0" fillId="0" borderId="0" xfId="1" quotePrefix="1" applyNumberFormat="1" applyFont="1" applyAlignment="1">
      <alignment horizontal="center"/>
    </xf>
    <xf numFmtId="166" fontId="8" fillId="0" borderId="2" xfId="1" applyNumberFormat="1" applyFont="1" applyBorder="1"/>
    <xf numFmtId="37" fontId="6" fillId="0" borderId="0" xfId="1" applyNumberFormat="1" applyFont="1"/>
    <xf numFmtId="166" fontId="8" fillId="0" borderId="3" xfId="1" applyNumberFormat="1" applyFont="1" applyBorder="1"/>
    <xf numFmtId="166" fontId="8" fillId="0" borderId="0" xfId="1" applyNumberFormat="1" applyFont="1"/>
    <xf numFmtId="0" fontId="6" fillId="0" borderId="0" xfId="0" applyFont="1" applyAlignment="1">
      <alignment horizontal="right" indent="2"/>
    </xf>
    <xf numFmtId="0" fontId="8" fillId="0" borderId="0" xfId="0" applyFont="1" applyAlignment="1">
      <alignment horizontal="center"/>
    </xf>
    <xf numFmtId="166" fontId="0" fillId="0" borderId="0" xfId="1" applyNumberFormat="1" applyFont="1" applyAlignment="1"/>
    <xf numFmtId="166" fontId="8" fillId="0" borderId="0" xfId="1" applyNumberFormat="1" applyFont="1" applyBorder="1" applyAlignment="1">
      <alignment horizontal="center"/>
    </xf>
    <xf numFmtId="166" fontId="0" fillId="0" borderId="0" xfId="1" applyNumberFormat="1" applyFont="1" applyBorder="1" applyAlignment="1"/>
    <xf numFmtId="166" fontId="0" fillId="0" borderId="0" xfId="1" applyNumberFormat="1" applyFont="1" applyBorder="1" applyAlignment="1">
      <alignment horizontal="left" indent="5"/>
    </xf>
    <xf numFmtId="164" fontId="8" fillId="0" borderId="0" xfId="2" applyNumberFormat="1" applyFont="1" applyAlignment="1">
      <alignment horizontal="right"/>
    </xf>
    <xf numFmtId="166" fontId="8" fillId="0" borderId="0" xfId="1" applyNumberFormat="1" applyFont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43" fontId="6" fillId="0" borderId="0" xfId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left" indent="5"/>
    </xf>
    <xf numFmtId="0" fontId="0" fillId="0" borderId="0" xfId="0" applyFont="1" applyAlignment="1">
      <alignment horizontal="left"/>
    </xf>
    <xf numFmtId="167" fontId="0" fillId="0" borderId="0" xfId="0" applyNumberFormat="1" applyFont="1" applyAlignment="1"/>
    <xf numFmtId="0" fontId="0" fillId="0" borderId="0" xfId="0" applyFont="1" applyBorder="1"/>
    <xf numFmtId="49" fontId="0" fillId="0" borderId="0" xfId="0" applyNumberFormat="1" applyFont="1" applyBorder="1" applyAlignment="1">
      <alignment horizontal="center"/>
    </xf>
    <xf numFmtId="166" fontId="8" fillId="0" borderId="5" xfId="1" applyNumberFormat="1" applyFont="1" applyBorder="1" applyAlignment="1">
      <alignment horizontal="right"/>
    </xf>
    <xf numFmtId="166" fontId="8" fillId="0" borderId="1" xfId="1" applyNumberFormat="1" applyFont="1" applyBorder="1" applyAlignment="1">
      <alignment horizontal="right"/>
    </xf>
    <xf numFmtId="43" fontId="8" fillId="0" borderId="3" xfId="1" applyFont="1" applyBorder="1" applyAlignment="1">
      <alignment horizontal="right"/>
    </xf>
    <xf numFmtId="43" fontId="6" fillId="0" borderId="0" xfId="1" applyFont="1" applyFill="1" applyAlignment="1">
      <alignment horizontal="center"/>
    </xf>
    <xf numFmtId="43" fontId="9" fillId="0" borderId="0" xfId="1" applyFont="1" applyFill="1" applyBorder="1" applyAlignment="1">
      <alignment horizontal="center"/>
    </xf>
    <xf numFmtId="43" fontId="9" fillId="0" borderId="0" xfId="1" applyFont="1" applyFill="1" applyAlignment="1">
      <alignment horizontal="center"/>
    </xf>
    <xf numFmtId="166" fontId="12" fillId="0" borderId="0" xfId="0" applyNumberFormat="1" applyFont="1" applyFill="1" applyBorder="1" applyAlignment="1">
      <alignment horizontal="right"/>
    </xf>
    <xf numFmtId="164" fontId="0" fillId="0" borderId="0" xfId="0" applyNumberFormat="1" applyFont="1" applyBorder="1" applyAlignment="1">
      <alignment horizontal="center"/>
    </xf>
    <xf numFmtId="164" fontId="0" fillId="0" borderId="0" xfId="0" applyNumberFormat="1" applyFont="1" applyBorder="1" applyAlignment="1"/>
    <xf numFmtId="164" fontId="0" fillId="0" borderId="0" xfId="0" applyNumberFormat="1" applyFont="1" applyBorder="1" applyAlignment="1">
      <alignment horizontal="right"/>
    </xf>
    <xf numFmtId="164" fontId="0" fillId="0" borderId="1" xfId="0" applyNumberFormat="1" applyFont="1" applyBorder="1" applyAlignment="1">
      <alignment horizontal="right"/>
    </xf>
    <xf numFmtId="166" fontId="0" fillId="0" borderId="0" xfId="4" applyNumberFormat="1" applyFont="1" applyFill="1"/>
    <xf numFmtId="166" fontId="0" fillId="0" borderId="0" xfId="4" applyNumberFormat="1" applyFont="1" applyFill="1" applyAlignment="1">
      <alignment horizontal="center"/>
    </xf>
    <xf numFmtId="164" fontId="0" fillId="0" borderId="0" xfId="0" applyNumberFormat="1" applyFont="1" applyFill="1" applyBorder="1" applyAlignment="1"/>
    <xf numFmtId="164" fontId="0" fillId="0" borderId="0" xfId="0" applyNumberFormat="1" applyFont="1" applyFill="1" applyBorder="1" applyAlignment="1">
      <alignment horizontal="center"/>
    </xf>
    <xf numFmtId="166" fontId="0" fillId="0" borderId="1" xfId="4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/>
    </xf>
    <xf numFmtId="166" fontId="0" fillId="0" borderId="4" xfId="3" applyNumberFormat="1" applyFont="1" applyBorder="1"/>
    <xf numFmtId="164" fontId="0" fillId="0" borderId="0" xfId="2" applyNumberFormat="1" applyFont="1" applyFill="1" applyBorder="1" applyAlignment="1">
      <alignment horizontal="center"/>
    </xf>
    <xf numFmtId="41" fontId="0" fillId="0" borderId="1" xfId="1" applyNumberFormat="1" applyFont="1" applyFill="1" applyBorder="1" applyAlignment="1">
      <alignment horizontal="center"/>
    </xf>
    <xf numFmtId="37" fontId="0" fillId="0" borderId="0" xfId="1" applyNumberFormat="1" applyFont="1" applyBorder="1" applyAlignment="1">
      <alignment horizontal="right"/>
    </xf>
    <xf numFmtId="37" fontId="0" fillId="0" borderId="0" xfId="1" applyNumberFormat="1" applyFont="1" applyFill="1" applyBorder="1" applyAlignment="1">
      <alignment horizontal="center"/>
    </xf>
    <xf numFmtId="37" fontId="0" fillId="0" borderId="1" xfId="1" applyNumberFormat="1" applyFont="1" applyBorder="1" applyAlignment="1">
      <alignment horizontal="right"/>
    </xf>
    <xf numFmtId="166" fontId="0" fillId="0" borderId="1" xfId="1" applyNumberFormat="1" applyFont="1" applyBorder="1" applyAlignment="1">
      <alignment horizontal="right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" fontId="0" fillId="0" borderId="0" xfId="0" applyNumberFormat="1" applyFont="1" applyFill="1" applyAlignment="1">
      <alignment horizontal="center"/>
    </xf>
    <xf numFmtId="16" fontId="0" fillId="0" borderId="0" xfId="0" applyNumberFormat="1" applyFont="1" applyFill="1" applyAlignment="1"/>
    <xf numFmtId="49" fontId="0" fillId="0" borderId="0" xfId="0" applyNumberFormat="1" applyFont="1"/>
    <xf numFmtId="41" fontId="0" fillId="0" borderId="0" xfId="0" applyNumberFormat="1" applyFont="1" applyAlignment="1">
      <alignment horizontal="right" indent="2"/>
    </xf>
    <xf numFmtId="164" fontId="0" fillId="0" borderId="0" xfId="0" applyNumberFormat="1" applyFont="1" applyAlignment="1">
      <alignment horizontal="right"/>
    </xf>
    <xf numFmtId="164" fontId="0" fillId="0" borderId="0" xfId="0" applyNumberFormat="1" applyFont="1" applyAlignment="1">
      <alignment horizontal="center"/>
    </xf>
    <xf numFmtId="0" fontId="0" fillId="0" borderId="0" xfId="0" applyFont="1" applyAlignment="1">
      <alignment horizontal="left" vertical="center"/>
    </xf>
    <xf numFmtId="0" fontId="0" fillId="0" borderId="0" xfId="0" applyFont="1" applyFill="1" applyBorder="1" applyAlignment="1">
      <alignment horizontal="right" indent="2"/>
    </xf>
    <xf numFmtId="0" fontId="0" fillId="0" borderId="0" xfId="0" applyFont="1" applyAlignment="1">
      <alignment vertical="center"/>
    </xf>
    <xf numFmtId="166" fontId="0" fillId="0" borderId="0" xfId="1" applyNumberFormat="1" applyFont="1" applyAlignment="1">
      <alignment horizontal="right" indent="2"/>
    </xf>
    <xf numFmtId="164" fontId="0" fillId="0" borderId="1" xfId="1" applyNumberFormat="1" applyFont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41" fontId="0" fillId="0" borderId="3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 indent="2"/>
    </xf>
    <xf numFmtId="41" fontId="0" fillId="0" borderId="0" xfId="1" applyNumberFormat="1" applyFont="1" applyAlignment="1">
      <alignment horizontal="right"/>
    </xf>
    <xf numFmtId="41" fontId="0" fillId="0" borderId="0" xfId="1" applyNumberFormat="1" applyFont="1" applyAlignment="1">
      <alignment horizontal="right" indent="2"/>
    </xf>
    <xf numFmtId="166" fontId="0" fillId="0" borderId="0" xfId="1" applyNumberFormat="1" applyFont="1" applyAlignment="1">
      <alignment horizontal="right"/>
    </xf>
    <xf numFmtId="0" fontId="9" fillId="0" borderId="0" xfId="0" applyFont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9" fillId="0" borderId="0" xfId="0" applyFont="1"/>
    <xf numFmtId="0" fontId="0" fillId="0" borderId="0" xfId="0" applyAlignment="1">
      <alignment horizontal="left"/>
    </xf>
    <xf numFmtId="43" fontId="8" fillId="0" borderId="1" xfId="1" applyFont="1" applyFill="1" applyBorder="1" applyAlignment="1">
      <alignment horizontal="center"/>
    </xf>
    <xf numFmtId="43" fontId="0" fillId="0" borderId="0" xfId="1" applyFont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43" fontId="8" fillId="0" borderId="2" xfId="1" applyFont="1" applyBorder="1" applyAlignment="1">
      <alignment horizontal="center"/>
    </xf>
    <xf numFmtId="166" fontId="8" fillId="0" borderId="1" xfId="1" applyNumberFormat="1" applyFont="1" applyFill="1" applyBorder="1" applyAlignment="1">
      <alignment horizontal="right" indent="2"/>
    </xf>
    <xf numFmtId="166" fontId="8" fillId="0" borderId="0" xfId="1" applyNumberFormat="1" applyFont="1" applyFill="1" applyBorder="1" applyAlignment="1">
      <alignment horizontal="right" indent="2"/>
    </xf>
    <xf numFmtId="166" fontId="16" fillId="0" borderId="1" xfId="1" applyNumberFormat="1" applyFont="1" applyFill="1" applyBorder="1" applyAlignment="1"/>
    <xf numFmtId="166" fontId="16" fillId="0" borderId="1" xfId="1" applyNumberFormat="1" applyFont="1" applyFill="1" applyBorder="1" applyAlignment="1">
      <alignment horizontal="center"/>
    </xf>
    <xf numFmtId="43" fontId="16" fillId="0" borderId="1" xfId="1" applyFont="1" applyFill="1" applyBorder="1" applyAlignment="1">
      <alignment horizontal="center"/>
    </xf>
    <xf numFmtId="166" fontId="16" fillId="0" borderId="0" xfId="1" applyNumberFormat="1" applyFont="1" applyFill="1" applyBorder="1" applyAlignment="1"/>
    <xf numFmtId="43" fontId="16" fillId="0" borderId="0" xfId="1" applyFont="1" applyFill="1" applyBorder="1" applyAlignment="1">
      <alignment horizontal="center"/>
    </xf>
    <xf numFmtId="166" fontId="0" fillId="0" borderId="1" xfId="1" applyNumberFormat="1" applyFont="1" applyFill="1" applyBorder="1" applyAlignment="1">
      <alignment horizontal="center" vertical="center"/>
    </xf>
    <xf numFmtId="166" fontId="8" fillId="0" borderId="0" xfId="1" applyNumberFormat="1" applyFont="1" applyBorder="1" applyAlignment="1">
      <alignment horizontal="right"/>
    </xf>
    <xf numFmtId="166" fontId="14" fillId="0" borderId="0" xfId="1" applyNumberFormat="1" applyFont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166" fontId="0" fillId="0" borderId="0" xfId="1" applyNumberFormat="1" applyFont="1" applyBorder="1" applyAlignment="1">
      <alignment horizontal="right" vertical="center"/>
    </xf>
    <xf numFmtId="166" fontId="8" fillId="0" borderId="2" xfId="1" applyNumberFormat="1" applyFont="1" applyBorder="1" applyAlignment="1">
      <alignment horizontal="center"/>
    </xf>
    <xf numFmtId="166" fontId="8" fillId="0" borderId="3" xfId="1" applyNumberFormat="1" applyFont="1" applyBorder="1" applyAlignment="1">
      <alignment horizontal="right"/>
    </xf>
    <xf numFmtId="168" fontId="8" fillId="0" borderId="3" xfId="1" applyNumberFormat="1" applyFont="1" applyFill="1" applyBorder="1" applyAlignment="1">
      <alignment horizontal="right"/>
    </xf>
    <xf numFmtId="166" fontId="0" fillId="0" borderId="4" xfId="1" applyNumberFormat="1" applyFont="1" applyFill="1" applyBorder="1" applyAlignment="1">
      <alignment horizontal="right"/>
    </xf>
    <xf numFmtId="164" fontId="0" fillId="0" borderId="1" xfId="0" applyNumberFormat="1" applyFont="1" applyFill="1" applyBorder="1" applyAlignment="1">
      <alignment horizontal="right"/>
    </xf>
    <xf numFmtId="166" fontId="8" fillId="0" borderId="1" xfId="1" applyNumberFormat="1" applyFont="1" applyFill="1" applyBorder="1" applyAlignment="1">
      <alignment horizontal="right"/>
    </xf>
    <xf numFmtId="166" fontId="0" fillId="0" borderId="0" xfId="0" applyNumberFormat="1" applyFont="1" applyAlignment="1"/>
    <xf numFmtId="0" fontId="8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7" fontId="8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0" fillId="0" borderId="0" xfId="1" quotePrefix="1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7" fillId="0" borderId="1" xfId="0" applyFont="1" applyFill="1" applyBorder="1" applyAlignment="1">
      <alignment horizontal="center"/>
    </xf>
  </cellXfs>
  <cellStyles count="5">
    <cellStyle name="Comma" xfId="1" builtinId="3"/>
    <cellStyle name="Comma 2" xfId="3" xr:uid="{00000000-0005-0000-0000-000001000000}"/>
    <cellStyle name="Comma 2 2" xfId="4" xr:uid="{00000000-0005-0000-0000-000002000000}"/>
    <cellStyle name="Normal" xfId="0" builtinId="0"/>
    <cellStyle name="Normal 2" xfId="2" xr:uid="{00000000-0005-0000-0000-000004000000}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0"/>
  <sheetViews>
    <sheetView tabSelected="1" view="pageBreakPreview" zoomScale="85" zoomScaleNormal="80" zoomScaleSheetLayoutView="85" zoomScalePageLayoutView="50" workbookViewId="0">
      <selection activeCell="B9" sqref="B9"/>
    </sheetView>
  </sheetViews>
  <sheetFormatPr defaultColWidth="9.09765625" defaultRowHeight="23.25" customHeight="1" x14ac:dyDescent="0.65"/>
  <cols>
    <col min="1" max="1" width="3.09765625" style="164" customWidth="1"/>
    <col min="2" max="2" width="42.19921875" style="117" customWidth="1"/>
    <col min="3" max="3" width="9.3984375" style="229" customWidth="1"/>
    <col min="4" max="4" width="0.69921875" style="229" customWidth="1"/>
    <col min="5" max="5" width="14.296875" style="229" customWidth="1"/>
    <col min="6" max="6" width="1" style="229" customWidth="1"/>
    <col min="7" max="7" width="14.296875" style="229" customWidth="1"/>
    <col min="8" max="8" width="1" style="229" customWidth="1"/>
    <col min="9" max="9" width="14.296875" style="164" customWidth="1"/>
    <col min="10" max="10" width="1" style="164" customWidth="1"/>
    <col min="11" max="11" width="14.296875" style="164" customWidth="1"/>
    <col min="12" max="16384" width="9.09765625" style="14"/>
  </cols>
  <sheetData>
    <row r="1" spans="1:11" ht="23.25" customHeight="1" x14ac:dyDescent="0.65">
      <c r="A1" s="6" t="s">
        <v>92</v>
      </c>
    </row>
    <row r="2" spans="1:11" ht="23.25" customHeight="1" x14ac:dyDescent="0.65">
      <c r="A2" s="7" t="s">
        <v>60</v>
      </c>
    </row>
    <row r="3" spans="1:11" ht="23.25" customHeight="1" x14ac:dyDescent="0.65">
      <c r="A3" s="7"/>
      <c r="E3" s="164"/>
      <c r="F3" s="164"/>
      <c r="G3" s="164"/>
      <c r="H3" s="164"/>
    </row>
    <row r="4" spans="1:11" ht="23.25" customHeight="1" x14ac:dyDescent="0.7">
      <c r="A4" s="117"/>
      <c r="E4" s="318" t="s">
        <v>42</v>
      </c>
      <c r="F4" s="318"/>
      <c r="G4" s="318"/>
      <c r="H4" s="228"/>
      <c r="I4" s="318" t="s">
        <v>31</v>
      </c>
      <c r="J4" s="318"/>
      <c r="K4" s="318"/>
    </row>
    <row r="5" spans="1:11" ht="23.25" customHeight="1" x14ac:dyDescent="0.65">
      <c r="A5" s="117"/>
      <c r="E5" s="269" t="s">
        <v>194</v>
      </c>
      <c r="F5" s="270"/>
      <c r="G5" s="269" t="s">
        <v>98</v>
      </c>
      <c r="H5" s="269"/>
      <c r="I5" s="269" t="s">
        <v>194</v>
      </c>
      <c r="J5" s="270"/>
      <c r="K5" s="269" t="s">
        <v>98</v>
      </c>
    </row>
    <row r="6" spans="1:11" ht="23.25" customHeight="1" x14ac:dyDescent="0.65">
      <c r="A6" s="7" t="s">
        <v>1</v>
      </c>
      <c r="C6" s="5" t="s">
        <v>0</v>
      </c>
      <c r="D6" s="5"/>
      <c r="E6" s="104">
        <v>2563</v>
      </c>
      <c r="F6" s="104"/>
      <c r="G6" s="104">
        <v>2562</v>
      </c>
      <c r="H6" s="23"/>
      <c r="I6" s="104">
        <v>2563</v>
      </c>
      <c r="J6" s="104"/>
      <c r="K6" s="104">
        <v>2562</v>
      </c>
    </row>
    <row r="7" spans="1:11" ht="23.25" customHeight="1" x14ac:dyDescent="0.65">
      <c r="A7" s="7"/>
      <c r="C7" s="5"/>
      <c r="D7" s="5"/>
      <c r="E7" s="235" t="s">
        <v>145</v>
      </c>
      <c r="F7" s="235"/>
      <c r="G7" s="235"/>
      <c r="I7" s="235" t="s">
        <v>145</v>
      </c>
      <c r="J7" s="235"/>
      <c r="K7" s="235"/>
    </row>
    <row r="8" spans="1:11" ht="23.25" customHeight="1" x14ac:dyDescent="0.65">
      <c r="A8" s="117"/>
      <c r="D8" s="163"/>
      <c r="E8" s="319" t="s">
        <v>32</v>
      </c>
      <c r="F8" s="319"/>
      <c r="G8" s="319"/>
      <c r="H8" s="319"/>
      <c r="I8" s="319"/>
      <c r="J8" s="319"/>
      <c r="K8" s="319"/>
    </row>
    <row r="9" spans="1:11" ht="23.25" customHeight="1" x14ac:dyDescent="0.65">
      <c r="A9" s="8" t="s">
        <v>2</v>
      </c>
      <c r="K9" s="45"/>
    </row>
    <row r="10" spans="1:11" ht="23.25" customHeight="1" x14ac:dyDescent="0.65">
      <c r="A10" s="13" t="s">
        <v>3</v>
      </c>
      <c r="B10" s="9"/>
      <c r="E10" s="125">
        <v>255707</v>
      </c>
      <c r="F10" s="165"/>
      <c r="G10" s="125">
        <v>227397</v>
      </c>
      <c r="H10" s="166"/>
      <c r="I10" s="125">
        <v>73772</v>
      </c>
      <c r="J10" s="46"/>
      <c r="K10" s="209">
        <v>47354</v>
      </c>
    </row>
    <row r="11" spans="1:11" ht="23.25" customHeight="1" x14ac:dyDescent="0.65">
      <c r="A11" s="13" t="s">
        <v>33</v>
      </c>
      <c r="B11" s="9"/>
      <c r="C11" s="23" t="s">
        <v>205</v>
      </c>
      <c r="E11" s="125">
        <v>526730</v>
      </c>
      <c r="F11" s="165"/>
      <c r="G11" s="125">
        <v>465552</v>
      </c>
      <c r="H11" s="166"/>
      <c r="I11" s="295">
        <v>0</v>
      </c>
      <c r="J11" s="67"/>
      <c r="K11" s="295">
        <v>0</v>
      </c>
    </row>
    <row r="12" spans="1:11" ht="23.25" customHeight="1" x14ac:dyDescent="0.65">
      <c r="A12" s="45" t="s">
        <v>34</v>
      </c>
      <c r="B12" s="9"/>
      <c r="C12" s="23" t="s">
        <v>139</v>
      </c>
      <c r="E12" s="125">
        <v>25561</v>
      </c>
      <c r="F12" s="165"/>
      <c r="G12" s="125">
        <v>27715</v>
      </c>
      <c r="H12" s="166"/>
      <c r="I12" s="67">
        <v>40343</v>
      </c>
      <c r="J12" s="46"/>
      <c r="K12" s="210">
        <v>123145</v>
      </c>
    </row>
    <row r="13" spans="1:11" ht="23.25" customHeight="1" x14ac:dyDescent="0.65">
      <c r="A13" s="45" t="s">
        <v>119</v>
      </c>
      <c r="B13" s="9"/>
      <c r="C13" s="23">
        <v>4</v>
      </c>
      <c r="E13" s="295">
        <v>0</v>
      </c>
      <c r="F13" s="165"/>
      <c r="G13" s="295">
        <v>0</v>
      </c>
      <c r="H13" s="166"/>
      <c r="I13" s="67">
        <v>113931</v>
      </c>
      <c r="J13" s="46"/>
      <c r="K13" s="210">
        <v>108456</v>
      </c>
    </row>
    <row r="14" spans="1:11" ht="23.25" customHeight="1" x14ac:dyDescent="0.65">
      <c r="A14" s="41" t="s">
        <v>35</v>
      </c>
      <c r="B14" s="9"/>
      <c r="C14" s="23">
        <v>5</v>
      </c>
      <c r="E14" s="125">
        <v>703634</v>
      </c>
      <c r="F14" s="165"/>
      <c r="G14" s="125">
        <v>778954</v>
      </c>
      <c r="H14" s="166"/>
      <c r="I14" s="295">
        <v>0</v>
      </c>
      <c r="J14" s="46"/>
      <c r="K14" s="295">
        <v>0</v>
      </c>
    </row>
    <row r="15" spans="1:11" ht="23.25" customHeight="1" x14ac:dyDescent="0.65">
      <c r="A15" s="13" t="s">
        <v>4</v>
      </c>
      <c r="B15" s="9"/>
      <c r="C15" s="23"/>
      <c r="E15" s="133">
        <v>22684</v>
      </c>
      <c r="F15" s="165"/>
      <c r="G15" s="133">
        <v>20601</v>
      </c>
      <c r="H15" s="166"/>
      <c r="I15" s="125">
        <v>1125</v>
      </c>
      <c r="J15" s="46"/>
      <c r="K15" s="209">
        <v>178</v>
      </c>
    </row>
    <row r="16" spans="1:11" s="18" customFormat="1" ht="23.25" customHeight="1" x14ac:dyDescent="0.7">
      <c r="A16" s="7" t="s">
        <v>5</v>
      </c>
      <c r="B16" s="48"/>
      <c r="C16" s="229"/>
      <c r="D16" s="129"/>
      <c r="E16" s="78">
        <v>1534316</v>
      </c>
      <c r="F16" s="77">
        <v>0</v>
      </c>
      <c r="G16" s="78">
        <v>1520219</v>
      </c>
      <c r="H16" s="77">
        <v>0</v>
      </c>
      <c r="I16" s="78">
        <v>229171</v>
      </c>
      <c r="J16" s="77">
        <v>0</v>
      </c>
      <c r="K16" s="78">
        <v>279133</v>
      </c>
    </row>
    <row r="17" spans="1:11" ht="23.25" customHeight="1" x14ac:dyDescent="0.65">
      <c r="A17" s="7"/>
      <c r="E17" s="167"/>
      <c r="F17" s="167"/>
      <c r="G17" s="167"/>
      <c r="H17" s="166"/>
      <c r="I17" s="168"/>
      <c r="J17" s="46"/>
      <c r="K17" s="168"/>
    </row>
    <row r="18" spans="1:11" ht="23.25" customHeight="1" x14ac:dyDescent="0.7">
      <c r="A18" s="39" t="s">
        <v>36</v>
      </c>
      <c r="E18" s="167"/>
      <c r="F18" s="167"/>
      <c r="G18" s="167"/>
      <c r="H18" s="166"/>
      <c r="I18" s="168"/>
      <c r="J18" s="46"/>
      <c r="K18" s="168"/>
    </row>
    <row r="19" spans="1:11" ht="23.25" customHeight="1" x14ac:dyDescent="0.65">
      <c r="A19" s="41" t="s">
        <v>57</v>
      </c>
      <c r="C19" s="229">
        <v>6</v>
      </c>
      <c r="E19" s="295">
        <v>0</v>
      </c>
      <c r="F19" s="169"/>
      <c r="G19" s="295">
        <v>0</v>
      </c>
      <c r="H19" s="169"/>
      <c r="I19" s="67">
        <v>905064</v>
      </c>
      <c r="J19" s="169"/>
      <c r="K19" s="67">
        <v>905064</v>
      </c>
    </row>
    <row r="20" spans="1:11" ht="23.25" customHeight="1" x14ac:dyDescent="0.65">
      <c r="A20" s="41" t="s">
        <v>70</v>
      </c>
      <c r="C20" s="229">
        <v>7</v>
      </c>
      <c r="E20" s="125">
        <v>487454</v>
      </c>
      <c r="F20" s="169"/>
      <c r="G20" s="209">
        <v>501822</v>
      </c>
      <c r="H20" s="169"/>
      <c r="I20" s="116">
        <v>942</v>
      </c>
      <c r="J20" s="169"/>
      <c r="K20" s="116">
        <v>246</v>
      </c>
    </row>
    <row r="21" spans="1:11" s="26" customFormat="1" ht="23.25" customHeight="1" x14ac:dyDescent="0.65">
      <c r="A21" s="237" t="s">
        <v>177</v>
      </c>
      <c r="B21" s="271"/>
      <c r="C21" s="23" t="s">
        <v>204</v>
      </c>
      <c r="D21" s="23"/>
      <c r="E21" s="209">
        <v>114258</v>
      </c>
      <c r="F21" s="211"/>
      <c r="G21" s="295">
        <v>0</v>
      </c>
      <c r="H21" s="211"/>
      <c r="I21" s="212">
        <v>2389</v>
      </c>
      <c r="J21" s="211"/>
      <c r="K21" s="295">
        <v>0</v>
      </c>
    </row>
    <row r="22" spans="1:11" ht="23.25" customHeight="1" x14ac:dyDescent="0.65">
      <c r="A22" s="41" t="s">
        <v>37</v>
      </c>
      <c r="E22" s="125">
        <v>257</v>
      </c>
      <c r="F22" s="169"/>
      <c r="G22" s="295">
        <v>0</v>
      </c>
      <c r="H22" s="169"/>
      <c r="I22" s="295">
        <v>0</v>
      </c>
      <c r="J22" s="169"/>
      <c r="K22" s="295">
        <v>0</v>
      </c>
    </row>
    <row r="23" spans="1:11" ht="23.25" customHeight="1" x14ac:dyDescent="0.65">
      <c r="A23" s="117" t="s">
        <v>126</v>
      </c>
      <c r="E23" s="125">
        <v>5482</v>
      </c>
      <c r="F23" s="169"/>
      <c r="G23" s="213">
        <v>5345</v>
      </c>
      <c r="H23" s="169"/>
      <c r="I23" s="295">
        <v>0</v>
      </c>
      <c r="J23" s="169"/>
      <c r="K23" s="295">
        <v>0</v>
      </c>
    </row>
    <row r="24" spans="1:11" s="18" customFormat="1" ht="23.25" customHeight="1" x14ac:dyDescent="0.7">
      <c r="A24" s="7" t="s">
        <v>38</v>
      </c>
      <c r="B24" s="48"/>
      <c r="C24" s="129"/>
      <c r="D24" s="129"/>
      <c r="E24" s="214">
        <v>607451</v>
      </c>
      <c r="F24" s="77">
        <v>0</v>
      </c>
      <c r="G24" s="214">
        <v>507167</v>
      </c>
      <c r="H24" s="77">
        <v>0</v>
      </c>
      <c r="I24" s="214">
        <v>908395</v>
      </c>
      <c r="J24" s="77">
        <v>0</v>
      </c>
      <c r="K24" s="214">
        <v>905310</v>
      </c>
    </row>
    <row r="25" spans="1:11" ht="23.25" customHeight="1" x14ac:dyDescent="0.65">
      <c r="A25" s="7"/>
      <c r="E25" s="215"/>
      <c r="F25" s="170"/>
      <c r="G25" s="215"/>
      <c r="H25" s="170"/>
      <c r="I25" s="215"/>
      <c r="J25" s="169"/>
      <c r="K25" s="215"/>
    </row>
    <row r="26" spans="1:11" s="18" customFormat="1" ht="23.25" customHeight="1" thickBot="1" x14ac:dyDescent="0.75">
      <c r="A26" s="7" t="s">
        <v>71</v>
      </c>
      <c r="B26" s="48"/>
      <c r="C26" s="129"/>
      <c r="D26" s="129"/>
      <c r="E26" s="216">
        <v>2141767</v>
      </c>
      <c r="F26" s="77">
        <v>0</v>
      </c>
      <c r="G26" s="216">
        <v>2027386</v>
      </c>
      <c r="H26" s="77">
        <v>0</v>
      </c>
      <c r="I26" s="216">
        <v>1137566</v>
      </c>
      <c r="J26" s="77">
        <v>0</v>
      </c>
      <c r="K26" s="216">
        <v>1184443</v>
      </c>
    </row>
    <row r="27" spans="1:11" ht="23.25" customHeight="1" thickTop="1" x14ac:dyDescent="0.7">
      <c r="A27" s="7"/>
      <c r="E27" s="171"/>
      <c r="F27" s="171"/>
      <c r="G27" s="171"/>
      <c r="H27" s="172"/>
      <c r="I27" s="173"/>
      <c r="K27" s="174"/>
    </row>
    <row r="28" spans="1:11" ht="23.25" customHeight="1" x14ac:dyDescent="0.65">
      <c r="A28" s="7" t="s">
        <v>92</v>
      </c>
    </row>
    <row r="29" spans="1:11" ht="23.25" customHeight="1" x14ac:dyDescent="0.65">
      <c r="A29" s="7" t="s">
        <v>60</v>
      </c>
    </row>
    <row r="30" spans="1:11" ht="23.25" customHeight="1" x14ac:dyDescent="0.65">
      <c r="A30" s="7"/>
    </row>
    <row r="31" spans="1:11" ht="20.5" customHeight="1" x14ac:dyDescent="0.7">
      <c r="A31" s="117"/>
      <c r="E31" s="318" t="s">
        <v>42</v>
      </c>
      <c r="F31" s="318"/>
      <c r="G31" s="318"/>
      <c r="H31" s="228"/>
      <c r="I31" s="318" t="s">
        <v>31</v>
      </c>
      <c r="J31" s="318"/>
      <c r="K31" s="318"/>
    </row>
    <row r="32" spans="1:11" ht="20.5" customHeight="1" x14ac:dyDescent="0.65">
      <c r="A32" s="117"/>
      <c r="E32" s="269" t="s">
        <v>194</v>
      </c>
      <c r="F32" s="270"/>
      <c r="G32" s="269" t="s">
        <v>98</v>
      </c>
      <c r="H32" s="269"/>
      <c r="I32" s="269" t="s">
        <v>194</v>
      </c>
      <c r="J32" s="270"/>
      <c r="K32" s="269" t="s">
        <v>98</v>
      </c>
    </row>
    <row r="33" spans="1:11" ht="20.5" customHeight="1" x14ac:dyDescent="0.65">
      <c r="A33" s="7" t="s">
        <v>6</v>
      </c>
      <c r="C33" s="5" t="s">
        <v>0</v>
      </c>
      <c r="D33" s="5"/>
      <c r="E33" s="104">
        <v>2563</v>
      </c>
      <c r="F33" s="104"/>
      <c r="G33" s="104">
        <v>2562</v>
      </c>
      <c r="H33" s="23"/>
      <c r="I33" s="104">
        <v>2563</v>
      </c>
      <c r="J33" s="104"/>
      <c r="K33" s="104">
        <v>2562</v>
      </c>
    </row>
    <row r="34" spans="1:11" ht="20.5" customHeight="1" x14ac:dyDescent="0.65">
      <c r="A34" s="7"/>
      <c r="C34" s="5"/>
      <c r="D34" s="5"/>
      <c r="E34" s="235" t="s">
        <v>145</v>
      </c>
      <c r="F34" s="235"/>
      <c r="G34" s="235"/>
      <c r="I34" s="235" t="s">
        <v>145</v>
      </c>
      <c r="J34" s="235"/>
      <c r="K34" s="235"/>
    </row>
    <row r="35" spans="1:11" ht="20.5" customHeight="1" x14ac:dyDescent="0.65">
      <c r="A35" s="117"/>
      <c r="D35" s="163"/>
      <c r="E35" s="319" t="s">
        <v>32</v>
      </c>
      <c r="F35" s="319"/>
      <c r="G35" s="319"/>
      <c r="H35" s="319"/>
      <c r="I35" s="319"/>
      <c r="J35" s="319"/>
      <c r="K35" s="319"/>
    </row>
    <row r="36" spans="1:11" ht="20.5" customHeight="1" x14ac:dyDescent="0.65">
      <c r="A36" s="8" t="s">
        <v>7</v>
      </c>
      <c r="K36" s="140"/>
    </row>
    <row r="37" spans="1:11" ht="20.5" customHeight="1" x14ac:dyDescent="0.65">
      <c r="A37" s="9" t="s">
        <v>103</v>
      </c>
      <c r="C37" s="23">
        <v>9</v>
      </c>
      <c r="E37" s="209">
        <v>274841</v>
      </c>
      <c r="F37" s="23"/>
      <c r="G37" s="108">
        <v>347944</v>
      </c>
      <c r="H37" s="23"/>
      <c r="I37" s="295">
        <v>0</v>
      </c>
      <c r="J37" s="26"/>
      <c r="K37" s="295">
        <v>0</v>
      </c>
    </row>
    <row r="38" spans="1:11" ht="20.5" customHeight="1" x14ac:dyDescent="0.65">
      <c r="A38" s="9" t="s">
        <v>39</v>
      </c>
      <c r="C38" s="23">
        <v>4</v>
      </c>
      <c r="E38" s="209">
        <v>184188</v>
      </c>
      <c r="F38" s="272"/>
      <c r="G38" s="273">
        <v>175027</v>
      </c>
      <c r="H38" s="272"/>
      <c r="I38" s="209">
        <v>11861</v>
      </c>
      <c r="J38" s="209"/>
      <c r="K38" s="209">
        <v>11018</v>
      </c>
    </row>
    <row r="39" spans="1:11" ht="20.5" customHeight="1" x14ac:dyDescent="0.65">
      <c r="A39" s="13" t="s">
        <v>131</v>
      </c>
      <c r="C39" s="23">
        <v>4</v>
      </c>
      <c r="E39" s="209">
        <v>71409</v>
      </c>
      <c r="F39" s="272"/>
      <c r="G39" s="273">
        <v>53677</v>
      </c>
      <c r="H39" s="272"/>
      <c r="I39" s="273">
        <v>1912</v>
      </c>
      <c r="J39" s="26"/>
      <c r="K39" s="273">
        <v>1493</v>
      </c>
    </row>
    <row r="40" spans="1:11" ht="20.5" customHeight="1" x14ac:dyDescent="0.65">
      <c r="A40" s="9" t="s">
        <v>44</v>
      </c>
      <c r="E40" s="209">
        <v>11742</v>
      </c>
      <c r="F40" s="272"/>
      <c r="G40" s="273">
        <v>9445</v>
      </c>
      <c r="H40" s="272"/>
      <c r="I40" s="295">
        <v>0</v>
      </c>
      <c r="J40" s="26"/>
      <c r="K40" s="295">
        <v>0</v>
      </c>
    </row>
    <row r="41" spans="1:11" ht="20.5" customHeight="1" x14ac:dyDescent="0.65">
      <c r="A41" s="275" t="s">
        <v>178</v>
      </c>
      <c r="B41" s="26"/>
      <c r="C41" s="23"/>
      <c r="E41" s="209"/>
      <c r="F41" s="272"/>
      <c r="G41" s="273"/>
      <c r="H41" s="272"/>
      <c r="I41" s="274"/>
      <c r="J41" s="26"/>
      <c r="K41" s="295"/>
    </row>
    <row r="42" spans="1:11" ht="20.5" customHeight="1" x14ac:dyDescent="0.65">
      <c r="A42" s="26"/>
      <c r="B42" s="275" t="s">
        <v>179</v>
      </c>
      <c r="C42" s="23" t="s">
        <v>139</v>
      </c>
      <c r="E42" s="209">
        <v>4277</v>
      </c>
      <c r="F42" s="272"/>
      <c r="G42" s="295">
        <v>0</v>
      </c>
      <c r="H42" s="272"/>
      <c r="I42" s="108">
        <v>525</v>
      </c>
      <c r="J42" s="26"/>
      <c r="K42" s="295">
        <v>0</v>
      </c>
    </row>
    <row r="43" spans="1:11" ht="20.5" customHeight="1" x14ac:dyDescent="0.65">
      <c r="A43" s="9" t="s">
        <v>81</v>
      </c>
      <c r="C43" s="164"/>
      <c r="E43" s="108">
        <v>7628</v>
      </c>
      <c r="F43" s="272"/>
      <c r="G43" s="273">
        <v>12896</v>
      </c>
      <c r="H43" s="272"/>
      <c r="I43" s="295">
        <v>0</v>
      </c>
      <c r="J43" s="26"/>
      <c r="K43" s="295">
        <v>0</v>
      </c>
    </row>
    <row r="44" spans="1:11" s="18" customFormat="1" ht="20.5" customHeight="1" x14ac:dyDescent="0.7">
      <c r="A44" s="7" t="s">
        <v>8</v>
      </c>
      <c r="B44" s="48"/>
      <c r="C44" s="129"/>
      <c r="D44" s="129"/>
      <c r="E44" s="214">
        <v>554085</v>
      </c>
      <c r="F44" s="217">
        <v>0</v>
      </c>
      <c r="G44" s="214">
        <v>598989</v>
      </c>
      <c r="H44" s="217">
        <v>0</v>
      </c>
      <c r="I44" s="214">
        <v>14298</v>
      </c>
      <c r="J44" s="217">
        <v>0</v>
      </c>
      <c r="K44" s="214">
        <v>12511</v>
      </c>
    </row>
    <row r="45" spans="1:11" ht="15.75" customHeight="1" x14ac:dyDescent="0.65">
      <c r="A45" s="7"/>
      <c r="E45" s="175"/>
      <c r="F45" s="175"/>
      <c r="G45" s="175"/>
      <c r="H45" s="175"/>
      <c r="I45" s="276"/>
      <c r="K45" s="276"/>
    </row>
    <row r="46" spans="1:11" ht="20.5" customHeight="1" x14ac:dyDescent="0.65">
      <c r="A46" s="8" t="s">
        <v>40</v>
      </c>
      <c r="E46" s="175"/>
      <c r="F46" s="175"/>
      <c r="G46" s="175"/>
      <c r="H46" s="175"/>
      <c r="I46" s="276"/>
      <c r="K46" s="276"/>
    </row>
    <row r="47" spans="1:11" ht="20.5" customHeight="1" x14ac:dyDescent="0.65">
      <c r="A47" s="277" t="s">
        <v>180</v>
      </c>
      <c r="B47" s="271"/>
      <c r="C47" s="23" t="s">
        <v>139</v>
      </c>
      <c r="D47" s="23"/>
      <c r="E47" s="278">
        <v>98337</v>
      </c>
      <c r="F47" s="218"/>
      <c r="G47" s="295">
        <v>0</v>
      </c>
      <c r="H47" s="218"/>
      <c r="I47" s="278">
        <v>1907</v>
      </c>
      <c r="J47" s="26"/>
      <c r="K47" s="295">
        <v>0</v>
      </c>
    </row>
    <row r="48" spans="1:11" ht="20.5" customHeight="1" x14ac:dyDescent="0.65">
      <c r="A48" s="271" t="s">
        <v>181</v>
      </c>
      <c r="B48" s="271"/>
      <c r="C48" s="23"/>
      <c r="D48" s="23"/>
      <c r="E48" s="279">
        <v>10046</v>
      </c>
      <c r="F48" s="26"/>
      <c r="G48" s="279">
        <v>9174</v>
      </c>
      <c r="H48" s="26"/>
      <c r="I48" s="279">
        <v>2220</v>
      </c>
      <c r="J48" s="104"/>
      <c r="K48" s="279">
        <v>1998</v>
      </c>
    </row>
    <row r="49" spans="1:11" s="18" customFormat="1" ht="20.5" customHeight="1" x14ac:dyDescent="0.7">
      <c r="A49" s="48" t="s">
        <v>41</v>
      </c>
      <c r="B49" s="48"/>
      <c r="C49" s="129"/>
      <c r="D49" s="129"/>
      <c r="E49" s="298">
        <v>108383</v>
      </c>
      <c r="F49" s="299">
        <v>0</v>
      </c>
      <c r="G49" s="298">
        <v>9174</v>
      </c>
      <c r="H49" s="299"/>
      <c r="I49" s="298">
        <v>4127</v>
      </c>
      <c r="J49" s="61"/>
      <c r="K49" s="298">
        <v>1998</v>
      </c>
    </row>
    <row r="50" spans="1:11" ht="20.5" customHeight="1" x14ac:dyDescent="0.7">
      <c r="A50" s="7" t="s">
        <v>9</v>
      </c>
      <c r="E50" s="78">
        <v>662468</v>
      </c>
      <c r="F50" s="176">
        <v>0</v>
      </c>
      <c r="G50" s="78">
        <v>608163</v>
      </c>
      <c r="H50" s="176"/>
      <c r="I50" s="78">
        <v>18425</v>
      </c>
      <c r="J50" s="44"/>
      <c r="K50" s="78">
        <v>14509</v>
      </c>
    </row>
    <row r="51" spans="1:11" ht="17.25" customHeight="1" x14ac:dyDescent="0.7">
      <c r="A51" s="48"/>
      <c r="K51" s="280"/>
    </row>
    <row r="52" spans="1:11" ht="20.5" customHeight="1" x14ac:dyDescent="0.65">
      <c r="A52" s="8" t="s">
        <v>10</v>
      </c>
      <c r="C52" s="5"/>
      <c r="D52" s="5"/>
      <c r="E52" s="235"/>
      <c r="F52" s="235"/>
      <c r="G52" s="235"/>
      <c r="I52" s="235"/>
      <c r="J52" s="235"/>
      <c r="K52" s="235"/>
    </row>
    <row r="53" spans="1:11" ht="20.5" customHeight="1" x14ac:dyDescent="0.65">
      <c r="A53" s="9" t="s">
        <v>11</v>
      </c>
      <c r="B53" s="9"/>
      <c r="K53" s="280"/>
    </row>
    <row r="54" spans="1:11" ht="20.5" customHeight="1" x14ac:dyDescent="0.65">
      <c r="A54" s="9"/>
      <c r="B54" s="9" t="s">
        <v>12</v>
      </c>
      <c r="K54" s="280"/>
    </row>
    <row r="55" spans="1:11" ht="20.5" customHeight="1" x14ac:dyDescent="0.65">
      <c r="A55" s="9"/>
      <c r="B55" s="10" t="s">
        <v>182</v>
      </c>
      <c r="K55" s="280"/>
    </row>
    <row r="56" spans="1:11" ht="20.5" customHeight="1" thickBot="1" x14ac:dyDescent="0.7">
      <c r="A56" s="9"/>
      <c r="B56" s="10" t="s">
        <v>183</v>
      </c>
      <c r="E56" s="281">
        <v>1012000</v>
      </c>
      <c r="G56" s="281">
        <v>1012000</v>
      </c>
      <c r="I56" s="281">
        <v>1012000</v>
      </c>
      <c r="K56" s="281">
        <v>1012000</v>
      </c>
    </row>
    <row r="57" spans="1:11" ht="20.5" customHeight="1" thickTop="1" x14ac:dyDescent="0.65">
      <c r="A57" s="9"/>
      <c r="B57" s="9" t="s">
        <v>13</v>
      </c>
      <c r="E57" s="282"/>
      <c r="G57" s="282"/>
      <c r="I57" s="282"/>
      <c r="K57" s="282"/>
    </row>
    <row r="58" spans="1:11" ht="20.5" customHeight="1" x14ac:dyDescent="0.65">
      <c r="A58" s="9"/>
      <c r="B58" s="10" t="s">
        <v>182</v>
      </c>
      <c r="E58" s="282"/>
      <c r="G58" s="282"/>
      <c r="I58" s="282"/>
      <c r="K58" s="282"/>
    </row>
    <row r="59" spans="1:11" ht="20.5" customHeight="1" x14ac:dyDescent="0.65">
      <c r="A59" s="9"/>
      <c r="B59" s="10" t="s">
        <v>183</v>
      </c>
      <c r="C59" s="164"/>
      <c r="E59" s="282">
        <v>1012000</v>
      </c>
      <c r="F59" s="283"/>
      <c r="G59" s="284">
        <v>1012000</v>
      </c>
      <c r="H59" s="272"/>
      <c r="I59" s="284">
        <v>1012000</v>
      </c>
      <c r="J59" s="26"/>
      <c r="K59" s="284">
        <v>1012000</v>
      </c>
    </row>
    <row r="60" spans="1:11" ht="20.5" customHeight="1" x14ac:dyDescent="0.65">
      <c r="A60" s="9" t="s">
        <v>95</v>
      </c>
      <c r="B60" s="9"/>
      <c r="E60" s="283"/>
      <c r="F60" s="283"/>
      <c r="G60" s="285"/>
      <c r="H60" s="272"/>
      <c r="I60" s="272"/>
      <c r="J60" s="26"/>
      <c r="K60" s="286"/>
    </row>
    <row r="61" spans="1:11" ht="20.5" customHeight="1" x14ac:dyDescent="0.65">
      <c r="A61" s="9"/>
      <c r="B61" s="9" t="s">
        <v>96</v>
      </c>
      <c r="E61" s="125">
        <v>60384</v>
      </c>
      <c r="F61" s="125"/>
      <c r="G61" s="209">
        <v>60384</v>
      </c>
      <c r="H61" s="209"/>
      <c r="I61" s="209">
        <v>60384</v>
      </c>
      <c r="J61" s="209"/>
      <c r="K61" s="209">
        <v>60384</v>
      </c>
    </row>
    <row r="62" spans="1:11" ht="20.5" customHeight="1" x14ac:dyDescent="0.65">
      <c r="A62" s="9" t="s">
        <v>49</v>
      </c>
      <c r="B62" s="9"/>
      <c r="C62" s="164"/>
      <c r="E62" s="125"/>
      <c r="F62" s="125"/>
      <c r="G62" s="209"/>
      <c r="H62" s="209"/>
      <c r="I62" s="209"/>
      <c r="J62" s="209"/>
      <c r="K62" s="209"/>
    </row>
    <row r="63" spans="1:11" ht="20.5" customHeight="1" x14ac:dyDescent="0.65">
      <c r="A63" s="9"/>
      <c r="B63" s="9" t="s">
        <v>129</v>
      </c>
      <c r="C63" s="164"/>
      <c r="E63" s="125"/>
      <c r="F63" s="125"/>
      <c r="G63" s="209"/>
      <c r="H63" s="209"/>
      <c r="I63" s="209"/>
      <c r="J63" s="209"/>
      <c r="K63" s="209"/>
    </row>
    <row r="64" spans="1:11" ht="20.5" customHeight="1" x14ac:dyDescent="0.65">
      <c r="A64" s="9"/>
      <c r="B64" s="9" t="s">
        <v>130</v>
      </c>
      <c r="E64" s="125">
        <v>40561</v>
      </c>
      <c r="F64" s="125"/>
      <c r="G64" s="209">
        <v>40561</v>
      </c>
      <c r="H64" s="209"/>
      <c r="I64" s="209">
        <v>40561</v>
      </c>
      <c r="J64" s="209"/>
      <c r="K64" s="209">
        <v>40561</v>
      </c>
    </row>
    <row r="65" spans="1:11" ht="20.5" customHeight="1" x14ac:dyDescent="0.65">
      <c r="A65" s="9"/>
      <c r="B65" s="9" t="s">
        <v>14</v>
      </c>
      <c r="E65" s="125">
        <v>385724</v>
      </c>
      <c r="F65" s="125"/>
      <c r="G65" s="209">
        <v>381224</v>
      </c>
      <c r="H65" s="209"/>
      <c r="I65" s="209">
        <v>6196</v>
      </c>
      <c r="J65" s="209"/>
      <c r="K65" s="209">
        <v>56989</v>
      </c>
    </row>
    <row r="66" spans="1:11" ht="20.5" customHeight="1" x14ac:dyDescent="0.65">
      <c r="A66" s="9" t="s">
        <v>43</v>
      </c>
      <c r="B66" s="9"/>
      <c r="E66" s="125">
        <v>-19370</v>
      </c>
      <c r="F66" s="125"/>
      <c r="G66" s="209">
        <v>-74946</v>
      </c>
      <c r="H66" s="209"/>
      <c r="I66" s="295">
        <v>0</v>
      </c>
      <c r="J66" s="108"/>
      <c r="K66" s="295">
        <v>0</v>
      </c>
    </row>
    <row r="67" spans="1:11" s="18" customFormat="1" ht="20.5" customHeight="1" x14ac:dyDescent="0.7">
      <c r="A67" s="7" t="s">
        <v>15</v>
      </c>
      <c r="B67" s="48"/>
      <c r="C67" s="129"/>
      <c r="D67" s="129"/>
      <c r="E67" s="16">
        <v>1479299</v>
      </c>
      <c r="F67" s="115">
        <v>0</v>
      </c>
      <c r="G67" s="16">
        <v>1419223</v>
      </c>
      <c r="H67" s="115">
        <v>0</v>
      </c>
      <c r="I67" s="16">
        <v>1119141</v>
      </c>
      <c r="J67" s="115">
        <v>0</v>
      </c>
      <c r="K67" s="16">
        <v>1169934</v>
      </c>
    </row>
    <row r="68" spans="1:11" ht="15" customHeight="1" x14ac:dyDescent="0.7">
      <c r="A68" s="117"/>
      <c r="E68" s="175"/>
      <c r="F68" s="175"/>
      <c r="G68" s="175"/>
      <c r="H68" s="175"/>
      <c r="I68" s="276"/>
      <c r="K68" s="115"/>
    </row>
    <row r="69" spans="1:11" s="18" customFormat="1" ht="20.5" customHeight="1" thickBot="1" x14ac:dyDescent="0.75">
      <c r="A69" s="7" t="s">
        <v>16</v>
      </c>
      <c r="B69" s="48"/>
      <c r="C69" s="129"/>
      <c r="D69" s="129"/>
      <c r="E69" s="17">
        <v>2141767</v>
      </c>
      <c r="F69" s="115">
        <v>0</v>
      </c>
      <c r="G69" s="17">
        <v>2027386</v>
      </c>
      <c r="H69" s="115">
        <v>0</v>
      </c>
      <c r="I69" s="17">
        <v>1137566</v>
      </c>
      <c r="J69" s="115">
        <v>0</v>
      </c>
      <c r="K69" s="17">
        <v>1184443</v>
      </c>
    </row>
    <row r="70" spans="1:11" ht="23.25" customHeight="1" thickTop="1" x14ac:dyDescent="0.65">
      <c r="E70" s="309">
        <v>0</v>
      </c>
      <c r="G70" s="309">
        <v>0</v>
      </c>
      <c r="I70" s="309">
        <v>0</v>
      </c>
      <c r="K70" s="309">
        <v>0</v>
      </c>
    </row>
  </sheetData>
  <mergeCells count="6">
    <mergeCell ref="I4:K4"/>
    <mergeCell ref="I31:K31"/>
    <mergeCell ref="E35:K35"/>
    <mergeCell ref="E8:K8"/>
    <mergeCell ref="E4:G4"/>
    <mergeCell ref="E31:G31"/>
  </mergeCells>
  <pageMargins left="0.72" right="0.5" top="0.48" bottom="0.5" header="0.5" footer="0.5"/>
  <pageSetup paperSize="9" scale="84" firstPageNumber="3" orientation="portrait" useFirstPageNumber="1" r:id="rId1"/>
  <headerFooter alignWithMargins="0"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1"/>
  <sheetViews>
    <sheetView view="pageBreakPreview" zoomScale="70" zoomScaleNormal="80" zoomScaleSheetLayoutView="70" workbookViewId="0">
      <selection activeCell="A12" sqref="A12"/>
    </sheetView>
  </sheetViews>
  <sheetFormatPr defaultColWidth="9.09765625" defaultRowHeight="21.5" x14ac:dyDescent="0.65"/>
  <cols>
    <col min="1" max="1" width="45.69921875" style="26" customWidth="1"/>
    <col min="2" max="2" width="8.69921875" style="42" customWidth="1"/>
    <col min="3" max="3" width="1.09765625" style="26" customWidth="1"/>
    <col min="4" max="4" width="14.69921875" style="26" customWidth="1"/>
    <col min="5" max="5" width="1.09765625" style="26" customWidth="1"/>
    <col min="6" max="6" width="14.69921875" style="26" customWidth="1"/>
    <col min="7" max="7" width="1.09765625" style="26" customWidth="1"/>
    <col min="8" max="8" width="14.69921875" style="26" customWidth="1"/>
    <col min="9" max="9" width="1.09765625" style="26" customWidth="1"/>
    <col min="10" max="10" width="14.69921875" style="238" customWidth="1"/>
    <col min="11" max="16384" width="9.09765625" style="239"/>
  </cols>
  <sheetData>
    <row r="1" spans="1:10" s="14" customFormat="1" ht="23.25" customHeight="1" x14ac:dyDescent="0.65">
      <c r="A1" s="6" t="s">
        <v>92</v>
      </c>
      <c r="B1" s="265"/>
      <c r="C1" s="266"/>
      <c r="D1" s="266"/>
      <c r="E1" s="266"/>
      <c r="F1" s="266"/>
      <c r="G1" s="266"/>
      <c r="H1" s="266"/>
      <c r="I1" s="266"/>
      <c r="J1" s="73"/>
    </row>
    <row r="2" spans="1:10" s="14" customFormat="1" ht="23.25" customHeight="1" x14ac:dyDescent="0.65">
      <c r="A2" s="7" t="s">
        <v>140</v>
      </c>
      <c r="B2" s="265"/>
      <c r="C2" s="266"/>
      <c r="D2" s="266"/>
      <c r="E2" s="266"/>
      <c r="F2" s="266"/>
      <c r="G2" s="266"/>
      <c r="H2" s="266"/>
      <c r="I2" s="266"/>
      <c r="J2" s="73"/>
    </row>
    <row r="3" spans="1:10" s="14" customFormat="1" ht="11" customHeight="1" x14ac:dyDescent="0.65">
      <c r="A3" s="7"/>
      <c r="B3" s="265"/>
      <c r="C3" s="266"/>
      <c r="D3" s="266"/>
      <c r="E3" s="266"/>
      <c r="F3" s="266"/>
      <c r="G3" s="266"/>
      <c r="H3" s="266"/>
      <c r="I3" s="266"/>
      <c r="J3" s="73"/>
    </row>
    <row r="4" spans="1:10" s="14" customFormat="1" ht="23.25" customHeight="1" x14ac:dyDescent="0.7">
      <c r="A4" s="27"/>
      <c r="B4" s="265"/>
      <c r="C4" s="265"/>
      <c r="D4" s="321" t="s">
        <v>42</v>
      </c>
      <c r="E4" s="321"/>
      <c r="F4" s="321"/>
      <c r="G4" s="265"/>
      <c r="H4" s="322" t="s">
        <v>31</v>
      </c>
      <c r="I4" s="322"/>
      <c r="J4" s="322"/>
    </row>
    <row r="5" spans="1:10" s="14" customFormat="1" ht="23.25" customHeight="1" x14ac:dyDescent="0.65">
      <c r="A5" s="27"/>
      <c r="B5" s="265"/>
      <c r="C5" s="265"/>
      <c r="D5" s="323" t="s">
        <v>141</v>
      </c>
      <c r="E5" s="323"/>
      <c r="F5" s="323"/>
      <c r="G5" s="265"/>
      <c r="H5" s="323" t="s">
        <v>141</v>
      </c>
      <c r="I5" s="323"/>
      <c r="J5" s="323"/>
    </row>
    <row r="6" spans="1:10" s="14" customFormat="1" ht="23.25" customHeight="1" x14ac:dyDescent="0.65">
      <c r="A6" s="27"/>
      <c r="B6" s="265"/>
      <c r="C6" s="265"/>
      <c r="D6" s="324" t="s">
        <v>195</v>
      </c>
      <c r="E6" s="325"/>
      <c r="F6" s="325"/>
      <c r="G6" s="265"/>
      <c r="H6" s="324" t="s">
        <v>195</v>
      </c>
      <c r="I6" s="325"/>
      <c r="J6" s="325"/>
    </row>
    <row r="7" spans="1:10" s="15" customFormat="1" ht="23.25" customHeight="1" x14ac:dyDescent="0.7">
      <c r="A7" s="240"/>
      <c r="B7" s="5" t="s">
        <v>0</v>
      </c>
      <c r="C7" s="5"/>
      <c r="D7" s="104">
        <v>2563</v>
      </c>
      <c r="E7" s="219"/>
      <c r="F7" s="104">
        <v>2562</v>
      </c>
      <c r="G7" s="23"/>
      <c r="H7" s="104">
        <v>2563</v>
      </c>
      <c r="I7" s="219"/>
      <c r="J7" s="104">
        <v>2562</v>
      </c>
    </row>
    <row r="8" spans="1:10" s="14" customFormat="1" ht="23.25" customHeight="1" x14ac:dyDescent="0.65">
      <c r="A8" s="27"/>
      <c r="B8" s="164"/>
      <c r="D8" s="320" t="s">
        <v>32</v>
      </c>
      <c r="E8" s="320"/>
      <c r="F8" s="320"/>
      <c r="G8" s="320"/>
      <c r="H8" s="320"/>
      <c r="I8" s="320"/>
      <c r="J8" s="320"/>
    </row>
    <row r="9" spans="1:10" s="47" customFormat="1" ht="23" customHeight="1" x14ac:dyDescent="0.7">
      <c r="A9" s="39" t="s">
        <v>17</v>
      </c>
      <c r="B9" s="122"/>
      <c r="C9" s="122"/>
      <c r="D9" s="52"/>
      <c r="E9" s="52"/>
      <c r="F9" s="52"/>
      <c r="G9" s="52"/>
      <c r="H9" s="52"/>
      <c r="I9" s="52"/>
      <c r="J9" s="76"/>
    </row>
    <row r="10" spans="1:10" s="47" customFormat="1" ht="23" customHeight="1" x14ac:dyDescent="0.65">
      <c r="A10" s="9" t="s">
        <v>45</v>
      </c>
      <c r="B10" s="122"/>
      <c r="C10" s="122"/>
      <c r="D10" s="123">
        <v>775574</v>
      </c>
      <c r="E10" s="123"/>
      <c r="F10" s="123">
        <v>628139</v>
      </c>
      <c r="G10" s="124"/>
      <c r="H10" s="126">
        <v>0</v>
      </c>
      <c r="I10" s="232"/>
      <c r="J10" s="126">
        <v>0</v>
      </c>
    </row>
    <row r="11" spans="1:10" s="47" customFormat="1" ht="23" customHeight="1" x14ac:dyDescent="0.65">
      <c r="A11" s="9" t="s">
        <v>137</v>
      </c>
      <c r="B11" s="122"/>
      <c r="C11" s="122"/>
      <c r="D11" s="123">
        <v>11570</v>
      </c>
      <c r="E11" s="123"/>
      <c r="F11" s="123">
        <v>13732</v>
      </c>
      <c r="G11" s="124"/>
      <c r="H11" s="126">
        <v>0</v>
      </c>
      <c r="I11" s="232"/>
      <c r="J11" s="126">
        <v>0</v>
      </c>
    </row>
    <row r="12" spans="1:10" s="47" customFormat="1" ht="23" customHeight="1" x14ac:dyDescent="0.7">
      <c r="A12" s="43" t="s">
        <v>18</v>
      </c>
      <c r="B12" s="122">
        <v>10</v>
      </c>
      <c r="C12" s="122"/>
      <c r="D12" s="78">
        <v>787144</v>
      </c>
      <c r="E12" s="127"/>
      <c r="F12" s="78">
        <v>641871</v>
      </c>
      <c r="G12" s="54"/>
      <c r="H12" s="208">
        <v>0</v>
      </c>
      <c r="I12" s="245"/>
      <c r="J12" s="208">
        <v>0</v>
      </c>
    </row>
    <row r="13" spans="1:10" s="47" customFormat="1" ht="19" customHeight="1" x14ac:dyDescent="0.7">
      <c r="A13" s="43"/>
      <c r="B13" s="43"/>
      <c r="C13" s="43"/>
      <c r="D13" s="69"/>
      <c r="E13" s="69"/>
      <c r="F13" s="69"/>
      <c r="G13" s="54"/>
      <c r="H13" s="122"/>
      <c r="I13" s="122"/>
      <c r="J13" s="61"/>
    </row>
    <row r="14" spans="1:10" s="47" customFormat="1" ht="23" customHeight="1" x14ac:dyDescent="0.7">
      <c r="A14" s="39" t="s">
        <v>97</v>
      </c>
      <c r="B14" s="43"/>
      <c r="C14" s="43"/>
      <c r="D14" s="69"/>
      <c r="E14" s="69"/>
      <c r="F14" s="69"/>
      <c r="G14" s="54"/>
      <c r="H14" s="122"/>
      <c r="I14" s="122"/>
      <c r="J14" s="61"/>
    </row>
    <row r="15" spans="1:10" s="47" customFormat="1" ht="23" customHeight="1" x14ac:dyDescent="0.65">
      <c r="A15" s="45" t="s">
        <v>46</v>
      </c>
      <c r="B15" s="265"/>
      <c r="C15" s="45"/>
      <c r="D15" s="123">
        <v>678543</v>
      </c>
      <c r="E15" s="123"/>
      <c r="F15" s="123">
        <v>556690</v>
      </c>
      <c r="G15" s="55"/>
      <c r="H15" s="126">
        <v>0</v>
      </c>
      <c r="I15" s="232"/>
      <c r="J15" s="126">
        <v>0</v>
      </c>
    </row>
    <row r="16" spans="1:10" s="47" customFormat="1" ht="23" customHeight="1" x14ac:dyDescent="0.65">
      <c r="A16" s="45" t="s">
        <v>76</v>
      </c>
      <c r="B16" s="45"/>
      <c r="C16" s="45"/>
      <c r="D16" s="123">
        <v>10255</v>
      </c>
      <c r="E16" s="123"/>
      <c r="F16" s="123">
        <v>13342</v>
      </c>
      <c r="G16" s="55"/>
      <c r="H16" s="126">
        <v>0</v>
      </c>
      <c r="I16" s="232"/>
      <c r="J16" s="126">
        <v>0</v>
      </c>
    </row>
    <row r="17" spans="1:10" s="47" customFormat="1" ht="23" customHeight="1" x14ac:dyDescent="0.7">
      <c r="A17" s="49" t="s">
        <v>77</v>
      </c>
      <c r="B17" s="265"/>
      <c r="C17" s="265"/>
      <c r="D17" s="78">
        <v>688798</v>
      </c>
      <c r="E17" s="127"/>
      <c r="F17" s="78">
        <v>570032</v>
      </c>
      <c r="G17" s="57"/>
      <c r="H17" s="208">
        <v>0</v>
      </c>
      <c r="I17" s="245"/>
      <c r="J17" s="208">
        <v>0</v>
      </c>
    </row>
    <row r="18" spans="1:10" s="47" customFormat="1" ht="19" customHeight="1" x14ac:dyDescent="0.7">
      <c r="A18" s="45"/>
      <c r="B18" s="45"/>
      <c r="C18" s="45"/>
      <c r="D18" s="236"/>
      <c r="E18" s="236"/>
      <c r="F18" s="130"/>
      <c r="G18" s="77"/>
      <c r="H18" s="265"/>
      <c r="I18" s="265"/>
      <c r="J18" s="74"/>
    </row>
    <row r="19" spans="1:10" s="51" customFormat="1" ht="23" customHeight="1" x14ac:dyDescent="0.7">
      <c r="A19" s="43" t="s">
        <v>47</v>
      </c>
      <c r="B19" s="43"/>
      <c r="C19" s="43"/>
      <c r="D19" s="225">
        <v>98346</v>
      </c>
      <c r="E19" s="77"/>
      <c r="F19" s="77">
        <v>71839</v>
      </c>
      <c r="G19" s="56"/>
      <c r="H19" s="114">
        <v>0</v>
      </c>
      <c r="I19" s="131"/>
      <c r="J19" s="114">
        <v>0</v>
      </c>
    </row>
    <row r="20" spans="1:10" s="47" customFormat="1" ht="23" customHeight="1" x14ac:dyDescent="0.65">
      <c r="A20" s="41" t="s">
        <v>127</v>
      </c>
      <c r="B20" s="265"/>
      <c r="C20" s="265"/>
      <c r="D20" s="123">
        <v>170</v>
      </c>
      <c r="E20" s="68"/>
      <c r="F20" s="123">
        <v>310</v>
      </c>
      <c r="G20" s="54"/>
      <c r="H20" s="123">
        <v>964</v>
      </c>
      <c r="I20" s="54"/>
      <c r="J20" s="123">
        <v>881</v>
      </c>
    </row>
    <row r="21" spans="1:10" s="47" customFormat="1" ht="23" customHeight="1" x14ac:dyDescent="0.65">
      <c r="A21" s="41" t="s">
        <v>184</v>
      </c>
      <c r="B21" s="308"/>
      <c r="C21" s="308"/>
      <c r="D21" s="123">
        <v>6351</v>
      </c>
      <c r="E21" s="68"/>
      <c r="F21" s="123">
        <v>1317</v>
      </c>
      <c r="G21" s="54"/>
      <c r="H21" s="123">
        <v>3549</v>
      </c>
      <c r="I21" s="54"/>
      <c r="J21" s="123">
        <v>0</v>
      </c>
    </row>
    <row r="22" spans="1:10" s="51" customFormat="1" ht="23" customHeight="1" x14ac:dyDescent="0.7">
      <c r="A22" s="43" t="s">
        <v>48</v>
      </c>
      <c r="B22" s="265"/>
      <c r="C22" s="265"/>
      <c r="D22" s="78">
        <v>104867</v>
      </c>
      <c r="E22" s="127"/>
      <c r="F22" s="78">
        <v>73466</v>
      </c>
      <c r="G22" s="56"/>
      <c r="H22" s="78">
        <v>4513</v>
      </c>
      <c r="I22" s="56"/>
      <c r="J22" s="78">
        <v>881</v>
      </c>
    </row>
    <row r="23" spans="1:10" s="51" customFormat="1" ht="19" customHeight="1" x14ac:dyDescent="0.7">
      <c r="A23" s="43"/>
      <c r="B23" s="265"/>
      <c r="C23" s="265"/>
      <c r="D23" s="69"/>
      <c r="E23" s="69"/>
      <c r="F23" s="69"/>
      <c r="G23" s="56"/>
      <c r="H23" s="56"/>
      <c r="I23" s="56"/>
      <c r="J23" s="132"/>
    </row>
    <row r="24" spans="1:10" s="47" customFormat="1" ht="23" customHeight="1" x14ac:dyDescent="0.65">
      <c r="A24" s="41" t="s">
        <v>138</v>
      </c>
      <c r="B24" s="265"/>
      <c r="C24" s="265"/>
      <c r="D24" s="123">
        <v>47636</v>
      </c>
      <c r="E24" s="123"/>
      <c r="F24" s="123">
        <v>39112</v>
      </c>
      <c r="G24" s="54"/>
      <c r="H24" s="126">
        <v>0</v>
      </c>
      <c r="I24" s="232"/>
      <c r="J24" s="126">
        <v>0</v>
      </c>
    </row>
    <row r="25" spans="1:10" s="47" customFormat="1" ht="23" customHeight="1" x14ac:dyDescent="0.65">
      <c r="A25" s="41" t="s">
        <v>19</v>
      </c>
      <c r="B25" s="265"/>
      <c r="C25" s="265"/>
      <c r="D25" s="125">
        <v>18615</v>
      </c>
      <c r="E25" s="125"/>
      <c r="F25" s="125">
        <v>19330</v>
      </c>
      <c r="G25" s="55"/>
      <c r="H25" s="125">
        <v>5169</v>
      </c>
      <c r="I25" s="55"/>
      <c r="J25" s="125">
        <v>4652</v>
      </c>
    </row>
    <row r="26" spans="1:10" s="47" customFormat="1" ht="23" customHeight="1" x14ac:dyDescent="0.65">
      <c r="A26" s="237" t="s">
        <v>188</v>
      </c>
      <c r="B26" s="265"/>
      <c r="C26" s="265"/>
      <c r="D26" s="133">
        <v>0</v>
      </c>
      <c r="E26" s="123"/>
      <c r="F26" s="133">
        <v>0</v>
      </c>
      <c r="G26" s="54"/>
      <c r="H26" s="133">
        <v>0</v>
      </c>
      <c r="I26" s="54"/>
      <c r="J26" s="133">
        <v>507</v>
      </c>
    </row>
    <row r="27" spans="1:10" s="51" customFormat="1" ht="23" customHeight="1" x14ac:dyDescent="0.7">
      <c r="A27" s="43" t="s">
        <v>20</v>
      </c>
      <c r="B27" s="265"/>
      <c r="C27" s="265"/>
      <c r="D27" s="78">
        <v>66251</v>
      </c>
      <c r="E27" s="56"/>
      <c r="F27" s="78">
        <v>58442</v>
      </c>
      <c r="G27" s="56"/>
      <c r="H27" s="78">
        <v>5169</v>
      </c>
      <c r="I27" s="56"/>
      <c r="J27" s="78">
        <v>5159</v>
      </c>
    </row>
    <row r="28" spans="1:10" s="47" customFormat="1" ht="19" customHeight="1" x14ac:dyDescent="0.7">
      <c r="A28" s="43"/>
      <c r="B28" s="43"/>
      <c r="C28" s="43"/>
      <c r="D28" s="68"/>
      <c r="E28" s="68"/>
      <c r="F28" s="68"/>
      <c r="G28" s="54"/>
      <c r="H28" s="54"/>
      <c r="I28" s="54"/>
      <c r="J28" s="132"/>
    </row>
    <row r="29" spans="1:10" s="51" customFormat="1" ht="23" customHeight="1" x14ac:dyDescent="0.7">
      <c r="A29" s="43" t="s">
        <v>146</v>
      </c>
      <c r="B29" s="265"/>
      <c r="C29" s="266"/>
      <c r="D29" s="225">
        <v>38616</v>
      </c>
      <c r="E29" s="77"/>
      <c r="F29" s="225">
        <v>15024</v>
      </c>
      <c r="G29" s="56"/>
      <c r="H29" s="225">
        <v>-656</v>
      </c>
      <c r="I29" s="56"/>
      <c r="J29" s="225">
        <v>-4278</v>
      </c>
    </row>
    <row r="30" spans="1:10" s="47" customFormat="1" ht="23" customHeight="1" x14ac:dyDescent="0.65">
      <c r="A30" s="41" t="s">
        <v>82</v>
      </c>
      <c r="B30" s="122"/>
      <c r="C30" s="122"/>
      <c r="D30" s="133">
        <v>6322</v>
      </c>
      <c r="E30" s="125"/>
      <c r="F30" s="300">
        <v>3289</v>
      </c>
      <c r="G30" s="54"/>
      <c r="H30" s="301">
        <v>37</v>
      </c>
      <c r="I30" s="54"/>
      <c r="J30" s="302">
        <v>0</v>
      </c>
    </row>
    <row r="31" spans="1:10" s="51" customFormat="1" ht="23" customHeight="1" x14ac:dyDescent="0.7">
      <c r="A31" s="49" t="s">
        <v>147</v>
      </c>
      <c r="B31" s="122">
        <v>10</v>
      </c>
      <c r="C31" s="43"/>
      <c r="D31" s="225">
        <v>32294</v>
      </c>
      <c r="E31" s="57"/>
      <c r="F31" s="225">
        <v>11735</v>
      </c>
      <c r="G31" s="303"/>
      <c r="H31" s="225">
        <v>-693</v>
      </c>
      <c r="I31" s="56"/>
      <c r="J31" s="225">
        <v>-4278</v>
      </c>
    </row>
    <row r="32" spans="1:10" s="51" customFormat="1" ht="23" customHeight="1" x14ac:dyDescent="0.7">
      <c r="A32" s="41" t="s">
        <v>99</v>
      </c>
      <c r="B32" s="265"/>
      <c r="C32" s="265"/>
      <c r="D32" s="133">
        <v>8138</v>
      </c>
      <c r="E32" s="55"/>
      <c r="F32" s="300">
        <v>3183</v>
      </c>
      <c r="G32" s="55"/>
      <c r="H32" s="302">
        <v>0</v>
      </c>
      <c r="I32" s="55"/>
      <c r="J32" s="304">
        <v>0</v>
      </c>
    </row>
    <row r="33" spans="1:10" s="51" customFormat="1" ht="23" customHeight="1" thickBot="1" x14ac:dyDescent="0.75">
      <c r="A33" s="49" t="s">
        <v>148</v>
      </c>
      <c r="B33" s="43"/>
      <c r="C33" s="43"/>
      <c r="D33" s="241">
        <v>24156</v>
      </c>
      <c r="E33" s="233"/>
      <c r="F33" s="134">
        <v>8552</v>
      </c>
      <c r="G33" s="234"/>
      <c r="H33" s="241">
        <v>-693</v>
      </c>
      <c r="I33" s="234"/>
      <c r="J33" s="134">
        <v>-4278</v>
      </c>
    </row>
    <row r="34" spans="1:10" s="47" customFormat="1" ht="4" customHeight="1" thickTop="1" x14ac:dyDescent="0.7">
      <c r="A34" s="43"/>
      <c r="B34" s="43"/>
      <c r="C34" s="43"/>
      <c r="D34" s="68"/>
      <c r="E34" s="68"/>
      <c r="F34" s="68"/>
      <c r="G34" s="54"/>
      <c r="H34" s="54"/>
      <c r="I34" s="54"/>
      <c r="J34" s="75"/>
    </row>
    <row r="35" spans="1:10" s="14" customFormat="1" ht="23.25" customHeight="1" x14ac:dyDescent="0.65">
      <c r="A35" s="6" t="s">
        <v>92</v>
      </c>
      <c r="B35" s="288"/>
      <c r="C35" s="289"/>
      <c r="D35" s="289"/>
      <c r="E35" s="289"/>
      <c r="F35" s="289"/>
      <c r="G35" s="289"/>
      <c r="H35" s="289"/>
      <c r="I35" s="289"/>
      <c r="J35" s="73"/>
    </row>
    <row r="36" spans="1:10" s="14" customFormat="1" ht="23.25" customHeight="1" x14ac:dyDescent="0.65">
      <c r="A36" s="7" t="s">
        <v>140</v>
      </c>
      <c r="B36" s="288"/>
      <c r="C36" s="289"/>
      <c r="D36" s="289"/>
      <c r="E36" s="289"/>
      <c r="F36" s="289"/>
      <c r="G36" s="289"/>
      <c r="H36" s="289"/>
      <c r="I36" s="289"/>
      <c r="J36" s="73"/>
    </row>
    <row r="37" spans="1:10" s="14" customFormat="1" ht="11" customHeight="1" x14ac:dyDescent="0.65">
      <c r="A37" s="7"/>
      <c r="B37" s="288"/>
      <c r="C37" s="289"/>
      <c r="D37" s="289"/>
      <c r="E37" s="289"/>
      <c r="F37" s="289"/>
      <c r="G37" s="289"/>
      <c r="H37" s="289"/>
      <c r="I37" s="289"/>
      <c r="J37" s="73"/>
    </row>
    <row r="38" spans="1:10" s="14" customFormat="1" ht="23.25" customHeight="1" x14ac:dyDescent="0.7">
      <c r="A38" s="27"/>
      <c r="B38" s="288"/>
      <c r="C38" s="288"/>
      <c r="D38" s="321" t="s">
        <v>42</v>
      </c>
      <c r="E38" s="321"/>
      <c r="F38" s="321"/>
      <c r="G38" s="288"/>
      <c r="H38" s="322" t="s">
        <v>31</v>
      </c>
      <c r="I38" s="322"/>
      <c r="J38" s="322"/>
    </row>
    <row r="39" spans="1:10" s="14" customFormat="1" ht="23.25" customHeight="1" x14ac:dyDescent="0.65">
      <c r="A39" s="27"/>
      <c r="B39" s="288"/>
      <c r="C39" s="288"/>
      <c r="D39" s="323" t="s">
        <v>141</v>
      </c>
      <c r="E39" s="323"/>
      <c r="F39" s="323"/>
      <c r="G39" s="288"/>
      <c r="H39" s="323" t="s">
        <v>141</v>
      </c>
      <c r="I39" s="323"/>
      <c r="J39" s="323"/>
    </row>
    <row r="40" spans="1:10" s="14" customFormat="1" ht="23.25" customHeight="1" x14ac:dyDescent="0.65">
      <c r="A40" s="27"/>
      <c r="B40" s="288"/>
      <c r="C40" s="288"/>
      <c r="D40" s="324" t="s">
        <v>195</v>
      </c>
      <c r="E40" s="325"/>
      <c r="F40" s="325"/>
      <c r="G40" s="288"/>
      <c r="H40" s="324" t="s">
        <v>195</v>
      </c>
      <c r="I40" s="325"/>
      <c r="J40" s="325"/>
    </row>
    <row r="41" spans="1:10" s="15" customFormat="1" ht="23.25" customHeight="1" x14ac:dyDescent="0.7">
      <c r="A41" s="240"/>
      <c r="B41" s="5"/>
      <c r="C41" s="5"/>
      <c r="D41" s="104">
        <v>2563</v>
      </c>
      <c r="E41" s="219"/>
      <c r="F41" s="104">
        <v>2562</v>
      </c>
      <c r="G41" s="23"/>
      <c r="H41" s="104">
        <v>2563</v>
      </c>
      <c r="I41" s="219"/>
      <c r="J41" s="104">
        <v>2562</v>
      </c>
    </row>
    <row r="42" spans="1:10" s="14" customFormat="1" ht="23.25" customHeight="1" x14ac:dyDescent="0.65">
      <c r="A42" s="27"/>
      <c r="B42" s="164"/>
      <c r="D42" s="320" t="s">
        <v>32</v>
      </c>
      <c r="E42" s="320"/>
      <c r="F42" s="320"/>
      <c r="G42" s="320"/>
      <c r="H42" s="320"/>
      <c r="I42" s="320"/>
      <c r="J42" s="320"/>
    </row>
    <row r="43" spans="1:10" s="47" customFormat="1" ht="22.5" customHeight="1" x14ac:dyDescent="0.7">
      <c r="A43" s="48" t="s">
        <v>83</v>
      </c>
      <c r="B43" s="43"/>
      <c r="C43" s="43"/>
      <c r="D43" s="68"/>
      <c r="E43" s="68"/>
      <c r="F43" s="68"/>
      <c r="G43" s="54"/>
      <c r="H43" s="54"/>
      <c r="I43" s="54"/>
      <c r="J43" s="132"/>
    </row>
    <row r="44" spans="1:10" s="47" customFormat="1" ht="22.5" customHeight="1" x14ac:dyDescent="0.7">
      <c r="A44" s="113" t="s">
        <v>105</v>
      </c>
      <c r="B44" s="43"/>
      <c r="C44" s="43"/>
      <c r="D44" s="68"/>
      <c r="E44" s="68"/>
      <c r="F44" s="68"/>
      <c r="G44" s="54"/>
      <c r="H44" s="54"/>
      <c r="I44" s="54"/>
      <c r="J44" s="132"/>
    </row>
    <row r="45" spans="1:10" s="47" customFormat="1" ht="22.5" customHeight="1" x14ac:dyDescent="0.7">
      <c r="A45" s="113" t="s">
        <v>106</v>
      </c>
      <c r="B45" s="43"/>
      <c r="C45" s="43"/>
      <c r="D45" s="68"/>
      <c r="E45" s="68"/>
      <c r="F45" s="68"/>
      <c r="G45" s="54"/>
      <c r="H45" s="54"/>
      <c r="I45" s="54"/>
      <c r="J45" s="132"/>
    </row>
    <row r="46" spans="1:10" s="47" customFormat="1" ht="22.5" customHeight="1" x14ac:dyDescent="0.7">
      <c r="A46" s="117" t="s">
        <v>107</v>
      </c>
      <c r="B46" s="43"/>
      <c r="C46" s="43"/>
      <c r="D46" s="68"/>
      <c r="E46" s="68"/>
      <c r="F46" s="68"/>
      <c r="G46" s="54"/>
      <c r="H46" s="54"/>
      <c r="I46" s="54"/>
      <c r="J46" s="132"/>
    </row>
    <row r="47" spans="1:10" s="47" customFormat="1" ht="22.5" customHeight="1" x14ac:dyDescent="0.65">
      <c r="A47" s="45" t="s">
        <v>133</v>
      </c>
      <c r="B47" s="45"/>
      <c r="C47" s="45"/>
      <c r="D47" s="133">
        <v>32409</v>
      </c>
      <c r="E47" s="123"/>
      <c r="F47" s="133">
        <v>269</v>
      </c>
      <c r="G47" s="55"/>
      <c r="H47" s="128">
        <v>0</v>
      </c>
      <c r="I47" s="5"/>
      <c r="J47" s="128">
        <v>0</v>
      </c>
    </row>
    <row r="48" spans="1:10" s="47" customFormat="1" ht="22.5" customHeight="1" x14ac:dyDescent="0.7">
      <c r="A48" s="49" t="s">
        <v>158</v>
      </c>
      <c r="B48" s="45"/>
      <c r="C48" s="45"/>
      <c r="D48" s="205"/>
      <c r="E48" s="123"/>
      <c r="F48" s="205"/>
      <c r="G48" s="55"/>
      <c r="H48" s="206"/>
      <c r="I48" s="5"/>
      <c r="J48" s="206"/>
    </row>
    <row r="49" spans="1:10" s="51" customFormat="1" ht="22.5" customHeight="1" x14ac:dyDescent="0.7">
      <c r="A49" s="48" t="s">
        <v>159</v>
      </c>
      <c r="B49" s="49"/>
      <c r="C49" s="49"/>
      <c r="D49" s="242">
        <v>32409</v>
      </c>
      <c r="E49" s="136"/>
      <c r="F49" s="187">
        <v>269</v>
      </c>
      <c r="G49" s="57">
        <v>0</v>
      </c>
      <c r="H49" s="294">
        <v>0</v>
      </c>
      <c r="I49" s="137"/>
      <c r="J49" s="294">
        <v>0</v>
      </c>
    </row>
    <row r="50" spans="1:10" s="51" customFormat="1" ht="21.5" customHeight="1" x14ac:dyDescent="0.7">
      <c r="A50" s="48" t="s">
        <v>149</v>
      </c>
      <c r="B50" s="49"/>
      <c r="C50" s="49"/>
      <c r="D50" s="242">
        <v>32409</v>
      </c>
      <c r="E50" s="136"/>
      <c r="F50" s="242">
        <v>269</v>
      </c>
      <c r="G50" s="57"/>
      <c r="H50" s="242">
        <v>0</v>
      </c>
      <c r="I50" s="137"/>
      <c r="J50" s="242">
        <v>0</v>
      </c>
    </row>
    <row r="51" spans="1:10" s="51" customFormat="1" ht="22.5" customHeight="1" thickBot="1" x14ac:dyDescent="0.75">
      <c r="A51" s="48" t="s">
        <v>150</v>
      </c>
      <c r="B51" s="43"/>
      <c r="C51" s="43"/>
      <c r="D51" s="312">
        <v>56565</v>
      </c>
      <c r="E51" s="112"/>
      <c r="F51" s="138">
        <v>8821</v>
      </c>
      <c r="G51" s="56"/>
      <c r="H51" s="138">
        <v>-693</v>
      </c>
      <c r="I51" s="56"/>
      <c r="J51" s="138">
        <v>-4278</v>
      </c>
    </row>
    <row r="52" spans="1:10" s="51" customFormat="1" ht="22.5" customHeight="1" thickTop="1" x14ac:dyDescent="0.7">
      <c r="A52" s="27"/>
      <c r="B52" s="265"/>
      <c r="C52" s="266"/>
      <c r="D52" s="64"/>
      <c r="E52" s="64"/>
      <c r="F52" s="64"/>
      <c r="G52" s="40"/>
      <c r="H52" s="40"/>
      <c r="I52" s="40"/>
      <c r="J52" s="40"/>
    </row>
    <row r="53" spans="1:10" s="51" customFormat="1" ht="22.5" customHeight="1" thickBot="1" x14ac:dyDescent="0.75">
      <c r="A53" s="7" t="s">
        <v>151</v>
      </c>
      <c r="B53" s="265"/>
      <c r="C53" s="191"/>
      <c r="D53" s="243">
        <v>0.23869565217391303</v>
      </c>
      <c r="E53" s="193"/>
      <c r="F53" s="192">
        <v>8.4505928853754936E-2</v>
      </c>
      <c r="G53" s="194"/>
      <c r="H53" s="192">
        <v>-6.8478260869565214E-3</v>
      </c>
      <c r="I53" s="194"/>
      <c r="J53" s="192">
        <v>-4.2272727272727274E-2</v>
      </c>
    </row>
    <row r="54" spans="1:10" s="51" customFormat="1" ht="22.5" customHeight="1" thickTop="1" x14ac:dyDescent="0.7">
      <c r="A54" s="7"/>
      <c r="B54" s="265"/>
      <c r="C54" s="191"/>
      <c r="D54" s="193"/>
      <c r="E54" s="193"/>
      <c r="F54" s="193"/>
      <c r="G54" s="194"/>
      <c r="H54" s="193"/>
      <c r="I54" s="194"/>
      <c r="J54" s="193"/>
    </row>
    <row r="55" spans="1:10" s="51" customFormat="1" ht="22.5" customHeight="1" x14ac:dyDescent="0.7">
      <c r="A55" s="26"/>
      <c r="B55" s="42"/>
      <c r="C55" s="26"/>
      <c r="D55" s="26"/>
      <c r="E55" s="26"/>
      <c r="F55" s="26"/>
      <c r="G55" s="26"/>
      <c r="H55" s="26"/>
      <c r="I55" s="26"/>
      <c r="J55" s="238"/>
    </row>
    <row r="56" spans="1:10" s="51" customFormat="1" ht="22.5" customHeight="1" x14ac:dyDescent="0.7">
      <c r="A56" s="26"/>
      <c r="B56" s="42"/>
      <c r="C56" s="26"/>
      <c r="D56" s="26"/>
      <c r="E56" s="26"/>
      <c r="F56" s="26"/>
      <c r="G56" s="26"/>
      <c r="H56" s="26"/>
      <c r="I56" s="26"/>
      <c r="J56" s="238"/>
    </row>
    <row r="57" spans="1:10" s="51" customFormat="1" ht="22.5" customHeight="1" x14ac:dyDescent="0.7">
      <c r="A57" s="26"/>
      <c r="B57" s="42"/>
      <c r="C57" s="26"/>
      <c r="D57" s="26"/>
      <c r="E57" s="26"/>
      <c r="F57" s="26"/>
      <c r="G57" s="26"/>
      <c r="H57" s="26"/>
      <c r="I57" s="26"/>
      <c r="J57" s="238"/>
    </row>
    <row r="58" spans="1:10" s="51" customFormat="1" ht="22.5" customHeight="1" x14ac:dyDescent="0.7">
      <c r="A58" s="26"/>
      <c r="B58" s="42"/>
      <c r="C58" s="26"/>
      <c r="D58" s="26"/>
      <c r="E58" s="26"/>
      <c r="F58" s="26"/>
      <c r="G58" s="26"/>
      <c r="H58" s="26"/>
      <c r="I58" s="26"/>
      <c r="J58" s="238"/>
    </row>
    <row r="59" spans="1:10" s="14" customFormat="1" ht="21.5" customHeight="1" x14ac:dyDescent="0.65">
      <c r="A59" s="26"/>
      <c r="B59" s="42"/>
      <c r="C59" s="26"/>
      <c r="D59" s="26"/>
      <c r="E59" s="26"/>
      <c r="F59" s="26"/>
      <c r="G59" s="26"/>
      <c r="H59" s="26"/>
      <c r="I59" s="26"/>
      <c r="J59" s="238"/>
    </row>
    <row r="60" spans="1:10" s="14" customFormat="1" ht="23.25" customHeight="1" x14ac:dyDescent="0.65">
      <c r="A60" s="26"/>
      <c r="B60" s="42"/>
      <c r="C60" s="26"/>
      <c r="D60" s="26"/>
      <c r="E60" s="26"/>
      <c r="F60" s="26"/>
      <c r="G60" s="26"/>
      <c r="H60" s="26"/>
      <c r="I60" s="26"/>
      <c r="J60" s="238"/>
    </row>
    <row r="61" spans="1:10" s="14" customFormat="1" ht="23.25" customHeight="1" x14ac:dyDescent="0.65">
      <c r="A61" s="26"/>
      <c r="B61" s="42"/>
      <c r="C61" s="26"/>
      <c r="D61" s="26"/>
      <c r="E61" s="26"/>
      <c r="F61" s="26"/>
      <c r="G61" s="26"/>
      <c r="H61" s="26"/>
      <c r="I61" s="26"/>
      <c r="J61" s="238"/>
    </row>
  </sheetData>
  <mergeCells count="14">
    <mergeCell ref="D8:J8"/>
    <mergeCell ref="D4:F4"/>
    <mergeCell ref="H4:J4"/>
    <mergeCell ref="H5:J5"/>
    <mergeCell ref="D5:F5"/>
    <mergeCell ref="D6:F6"/>
    <mergeCell ref="H6:J6"/>
    <mergeCell ref="D42:J42"/>
    <mergeCell ref="D38:F38"/>
    <mergeCell ref="H38:J38"/>
    <mergeCell ref="D39:F39"/>
    <mergeCell ref="H39:J39"/>
    <mergeCell ref="D40:F40"/>
    <mergeCell ref="H40:J40"/>
  </mergeCells>
  <pageMargins left="0.7" right="0.52" top="0.6" bottom="0.75" header="0.3" footer="0.3"/>
  <pageSetup paperSize="9" scale="86" firstPageNumber="5" fitToWidth="0" fitToHeight="2" orientation="portrait" useFirstPageNumber="1" horizontalDpi="1200" verticalDpi="1200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64BCA-7E75-416D-8425-080D444E1DAD}">
  <dimension ref="A1:J61"/>
  <sheetViews>
    <sheetView view="pageBreakPreview" zoomScale="70" zoomScaleNormal="80" zoomScaleSheetLayoutView="70" workbookViewId="0">
      <selection activeCell="D8" sqref="D8:J8"/>
    </sheetView>
  </sheetViews>
  <sheetFormatPr defaultColWidth="9.09765625" defaultRowHeight="21.5" x14ac:dyDescent="0.65"/>
  <cols>
    <col min="1" max="1" width="46.3984375" style="26" customWidth="1"/>
    <col min="2" max="2" width="8.69921875" style="42" customWidth="1"/>
    <col min="3" max="3" width="1.09765625" style="26" customWidth="1"/>
    <col min="4" max="4" width="14.69921875" style="26" customWidth="1"/>
    <col min="5" max="5" width="1.09765625" style="26" customWidth="1"/>
    <col min="6" max="6" width="14.69921875" style="26" customWidth="1"/>
    <col min="7" max="7" width="1.09765625" style="26" customWidth="1"/>
    <col min="8" max="8" width="14.69921875" style="26" customWidth="1"/>
    <col min="9" max="9" width="1.09765625" style="26" customWidth="1"/>
    <col min="10" max="10" width="14.69921875" style="238" customWidth="1"/>
    <col min="11" max="16384" width="9.09765625" style="239"/>
  </cols>
  <sheetData>
    <row r="1" spans="1:10" s="14" customFormat="1" ht="23.25" customHeight="1" x14ac:dyDescent="0.65">
      <c r="A1" s="6" t="s">
        <v>92</v>
      </c>
      <c r="B1" s="229"/>
      <c r="C1" s="230"/>
      <c r="D1" s="230"/>
      <c r="E1" s="230"/>
      <c r="F1" s="230"/>
      <c r="G1" s="230"/>
      <c r="H1" s="230"/>
      <c r="I1" s="230"/>
      <c r="J1" s="73"/>
    </row>
    <row r="2" spans="1:10" s="14" customFormat="1" ht="23.25" customHeight="1" x14ac:dyDescent="0.65">
      <c r="A2" s="7" t="s">
        <v>140</v>
      </c>
      <c r="B2" s="229"/>
      <c r="C2" s="230"/>
      <c r="D2" s="230"/>
      <c r="E2" s="230"/>
      <c r="F2" s="230"/>
      <c r="G2" s="230"/>
      <c r="H2" s="230"/>
      <c r="I2" s="230"/>
      <c r="J2" s="73"/>
    </row>
    <row r="3" spans="1:10" s="14" customFormat="1" ht="11" customHeight="1" x14ac:dyDescent="0.65">
      <c r="A3" s="7"/>
      <c r="B3" s="229"/>
      <c r="C3" s="230"/>
      <c r="D3" s="230"/>
      <c r="E3" s="230"/>
      <c r="F3" s="230"/>
      <c r="G3" s="230"/>
      <c r="H3" s="230"/>
      <c r="I3" s="230"/>
      <c r="J3" s="73"/>
    </row>
    <row r="4" spans="1:10" s="14" customFormat="1" ht="23.25" customHeight="1" x14ac:dyDescent="0.7">
      <c r="A4" s="27"/>
      <c r="B4" s="229"/>
      <c r="C4" s="229"/>
      <c r="D4" s="321" t="s">
        <v>42</v>
      </c>
      <c r="E4" s="321"/>
      <c r="F4" s="321"/>
      <c r="G4" s="229"/>
      <c r="H4" s="322" t="s">
        <v>31</v>
      </c>
      <c r="I4" s="322"/>
      <c r="J4" s="322"/>
    </row>
    <row r="5" spans="1:10" s="14" customFormat="1" ht="23.25" customHeight="1" x14ac:dyDescent="0.65">
      <c r="A5" s="27"/>
      <c r="B5" s="229"/>
      <c r="C5" s="229"/>
      <c r="D5" s="323" t="s">
        <v>201</v>
      </c>
      <c r="E5" s="323"/>
      <c r="F5" s="323"/>
      <c r="G5" s="229"/>
      <c r="H5" s="323" t="s">
        <v>201</v>
      </c>
      <c r="I5" s="323"/>
      <c r="J5" s="323"/>
    </row>
    <row r="6" spans="1:10" s="14" customFormat="1" ht="23.25" customHeight="1" x14ac:dyDescent="0.65">
      <c r="A6" s="27"/>
      <c r="B6" s="229"/>
      <c r="C6" s="229"/>
      <c r="D6" s="324" t="s">
        <v>196</v>
      </c>
      <c r="E6" s="325"/>
      <c r="F6" s="325"/>
      <c r="G6" s="229"/>
      <c r="H6" s="324" t="s">
        <v>196</v>
      </c>
      <c r="I6" s="325"/>
      <c r="J6" s="325"/>
    </row>
    <row r="7" spans="1:10" s="15" customFormat="1" ht="23.25" customHeight="1" x14ac:dyDescent="0.7">
      <c r="A7" s="240"/>
      <c r="B7" s="5" t="s">
        <v>0</v>
      </c>
      <c r="C7" s="5"/>
      <c r="D7" s="104">
        <v>2563</v>
      </c>
      <c r="E7" s="219"/>
      <c r="F7" s="104">
        <v>2562</v>
      </c>
      <c r="G7" s="23"/>
      <c r="H7" s="104">
        <v>2563</v>
      </c>
      <c r="I7" s="219"/>
      <c r="J7" s="104">
        <v>2562</v>
      </c>
    </row>
    <row r="8" spans="1:10" s="14" customFormat="1" ht="23.25" customHeight="1" x14ac:dyDescent="0.65">
      <c r="A8" s="27"/>
      <c r="B8" s="164"/>
      <c r="D8" s="320" t="s">
        <v>32</v>
      </c>
      <c r="E8" s="320"/>
      <c r="F8" s="320"/>
      <c r="G8" s="320"/>
      <c r="H8" s="320"/>
      <c r="I8" s="320"/>
      <c r="J8" s="320"/>
    </row>
    <row r="9" spans="1:10" s="47" customFormat="1" ht="23" customHeight="1" x14ac:dyDescent="0.7">
      <c r="A9" s="39" t="s">
        <v>17</v>
      </c>
      <c r="B9" s="122"/>
      <c r="C9" s="122"/>
      <c r="D9" s="52"/>
      <c r="E9" s="52"/>
      <c r="F9" s="52"/>
      <c r="G9" s="52"/>
      <c r="H9" s="52"/>
      <c r="I9" s="52"/>
      <c r="J9" s="76"/>
    </row>
    <row r="10" spans="1:10" s="47" customFormat="1" ht="23" customHeight="1" x14ac:dyDescent="0.65">
      <c r="A10" s="9" t="s">
        <v>45</v>
      </c>
      <c r="B10" s="122"/>
      <c r="C10" s="122"/>
      <c r="D10" s="123">
        <v>2095590</v>
      </c>
      <c r="E10" s="123"/>
      <c r="F10" s="123">
        <v>2031719</v>
      </c>
      <c r="G10" s="124"/>
      <c r="H10" s="295">
        <v>0</v>
      </c>
      <c r="I10" s="107"/>
      <c r="J10" s="295">
        <v>0</v>
      </c>
    </row>
    <row r="11" spans="1:10" s="47" customFormat="1" ht="23" customHeight="1" x14ac:dyDescent="0.65">
      <c r="A11" s="9" t="s">
        <v>137</v>
      </c>
      <c r="B11" s="122"/>
      <c r="C11" s="122"/>
      <c r="D11" s="123">
        <v>39273</v>
      </c>
      <c r="E11" s="123"/>
      <c r="F11" s="123">
        <v>47918</v>
      </c>
      <c r="G11" s="124"/>
      <c r="H11" s="295">
        <v>0</v>
      </c>
      <c r="I11" s="107"/>
      <c r="J11" s="295">
        <v>0</v>
      </c>
    </row>
    <row r="12" spans="1:10" s="47" customFormat="1" ht="23" customHeight="1" x14ac:dyDescent="0.7">
      <c r="A12" s="43" t="s">
        <v>18</v>
      </c>
      <c r="B12" s="122">
        <v>10</v>
      </c>
      <c r="C12" s="122"/>
      <c r="D12" s="78">
        <v>2134863</v>
      </c>
      <c r="E12" s="127"/>
      <c r="F12" s="78">
        <v>2079637</v>
      </c>
      <c r="G12" s="54"/>
      <c r="H12" s="78">
        <v>0</v>
      </c>
      <c r="I12" s="28"/>
      <c r="J12" s="78">
        <v>0</v>
      </c>
    </row>
    <row r="13" spans="1:10" s="47" customFormat="1" ht="19" customHeight="1" x14ac:dyDescent="0.7">
      <c r="A13" s="43"/>
      <c r="B13" s="43"/>
      <c r="C13" s="43"/>
      <c r="D13" s="69"/>
      <c r="E13" s="69"/>
      <c r="F13" s="69"/>
      <c r="G13" s="54"/>
      <c r="H13" s="244"/>
      <c r="I13" s="244"/>
      <c r="J13" s="244"/>
    </row>
    <row r="14" spans="1:10" s="47" customFormat="1" ht="23" customHeight="1" x14ac:dyDescent="0.7">
      <c r="A14" s="39" t="s">
        <v>97</v>
      </c>
      <c r="B14" s="43"/>
      <c r="C14" s="43"/>
      <c r="D14" s="69"/>
      <c r="E14" s="69"/>
      <c r="F14" s="69"/>
      <c r="G14" s="54"/>
      <c r="H14" s="244"/>
      <c r="I14" s="244"/>
      <c r="J14" s="244"/>
    </row>
    <row r="15" spans="1:10" s="47" customFormat="1" ht="23" customHeight="1" x14ac:dyDescent="0.65">
      <c r="A15" s="45" t="s">
        <v>46</v>
      </c>
      <c r="B15" s="229"/>
      <c r="C15" s="45"/>
      <c r="D15" s="123">
        <v>1819849</v>
      </c>
      <c r="E15" s="123"/>
      <c r="F15" s="123">
        <v>1849781</v>
      </c>
      <c r="G15" s="55"/>
      <c r="H15" s="295">
        <v>0</v>
      </c>
      <c r="I15" s="107"/>
      <c r="J15" s="295">
        <v>0</v>
      </c>
    </row>
    <row r="16" spans="1:10" s="47" customFormat="1" ht="23" customHeight="1" x14ac:dyDescent="0.65">
      <c r="A16" s="45" t="s">
        <v>76</v>
      </c>
      <c r="B16" s="45"/>
      <c r="C16" s="45"/>
      <c r="D16" s="123">
        <v>33197</v>
      </c>
      <c r="E16" s="123"/>
      <c r="F16" s="123">
        <v>41425</v>
      </c>
      <c r="G16" s="55"/>
      <c r="H16" s="295">
        <v>0</v>
      </c>
      <c r="I16" s="107"/>
      <c r="J16" s="295">
        <v>0</v>
      </c>
    </row>
    <row r="17" spans="1:10" s="47" customFormat="1" ht="23" customHeight="1" x14ac:dyDescent="0.7">
      <c r="A17" s="49" t="s">
        <v>77</v>
      </c>
      <c r="B17" s="229"/>
      <c r="C17" s="229"/>
      <c r="D17" s="78">
        <v>1853046</v>
      </c>
      <c r="E17" s="127"/>
      <c r="F17" s="78">
        <v>1891206</v>
      </c>
      <c r="G17" s="57"/>
      <c r="H17" s="78">
        <v>0</v>
      </c>
      <c r="I17" s="28"/>
      <c r="J17" s="78">
        <v>0</v>
      </c>
    </row>
    <row r="18" spans="1:10" s="47" customFormat="1" ht="19" customHeight="1" x14ac:dyDescent="0.7">
      <c r="A18" s="45"/>
      <c r="B18" s="45"/>
      <c r="C18" s="45"/>
      <c r="D18" s="236"/>
      <c r="E18" s="236"/>
      <c r="F18" s="236"/>
      <c r="G18" s="77"/>
      <c r="H18" s="232"/>
      <c r="I18" s="232"/>
      <c r="J18" s="232"/>
    </row>
    <row r="19" spans="1:10" s="51" customFormat="1" ht="23" customHeight="1" x14ac:dyDescent="0.7">
      <c r="A19" s="43" t="s">
        <v>47</v>
      </c>
      <c r="B19" s="43"/>
      <c r="C19" s="43"/>
      <c r="D19" s="77">
        <v>281817</v>
      </c>
      <c r="E19" s="77"/>
      <c r="F19" s="77">
        <v>188431</v>
      </c>
      <c r="G19" s="56"/>
      <c r="H19" s="77">
        <v>0</v>
      </c>
      <c r="I19" s="246"/>
      <c r="J19" s="77">
        <v>0</v>
      </c>
    </row>
    <row r="20" spans="1:10" s="47" customFormat="1" ht="23" customHeight="1" x14ac:dyDescent="0.65">
      <c r="A20" s="41" t="s">
        <v>127</v>
      </c>
      <c r="B20" s="229"/>
      <c r="C20" s="229"/>
      <c r="D20" s="123">
        <v>707</v>
      </c>
      <c r="E20" s="68"/>
      <c r="F20" s="123">
        <v>1662</v>
      </c>
      <c r="G20" s="54"/>
      <c r="H20" s="123">
        <v>2824</v>
      </c>
      <c r="I20" s="54"/>
      <c r="J20" s="123">
        <v>2940</v>
      </c>
    </row>
    <row r="21" spans="1:10" s="47" customFormat="1" ht="23" customHeight="1" x14ac:dyDescent="0.65">
      <c r="A21" s="41" t="s">
        <v>184</v>
      </c>
      <c r="B21" s="229"/>
      <c r="C21" s="229"/>
      <c r="D21" s="123">
        <v>17604</v>
      </c>
      <c r="E21" s="68"/>
      <c r="F21" s="107">
        <v>0</v>
      </c>
      <c r="G21" s="54"/>
      <c r="H21" s="123">
        <v>12558</v>
      </c>
      <c r="I21" s="54"/>
      <c r="J21" s="107">
        <v>0</v>
      </c>
    </row>
    <row r="22" spans="1:10" s="51" customFormat="1" ht="23" customHeight="1" x14ac:dyDescent="0.7">
      <c r="A22" s="43" t="s">
        <v>48</v>
      </c>
      <c r="B22" s="229"/>
      <c r="C22" s="229"/>
      <c r="D22" s="78">
        <v>300128</v>
      </c>
      <c r="E22" s="127"/>
      <c r="F22" s="78">
        <v>190093</v>
      </c>
      <c r="G22" s="56"/>
      <c r="H22" s="78">
        <v>15382</v>
      </c>
      <c r="I22" s="56"/>
      <c r="J22" s="78">
        <v>2940</v>
      </c>
    </row>
    <row r="23" spans="1:10" s="51" customFormat="1" ht="19" customHeight="1" x14ac:dyDescent="0.7">
      <c r="A23" s="43"/>
      <c r="B23" s="229"/>
      <c r="C23" s="229"/>
      <c r="D23" s="69"/>
      <c r="E23" s="69"/>
      <c r="F23" s="69"/>
      <c r="G23" s="56"/>
      <c r="H23" s="56"/>
      <c r="I23" s="56"/>
      <c r="J23" s="56"/>
    </row>
    <row r="24" spans="1:10" s="47" customFormat="1" ht="22.5" customHeight="1" x14ac:dyDescent="0.7">
      <c r="A24" s="41" t="s">
        <v>138</v>
      </c>
      <c r="B24" s="229"/>
      <c r="C24" s="229"/>
      <c r="D24" s="123">
        <v>158408</v>
      </c>
      <c r="E24" s="123"/>
      <c r="F24" s="123">
        <v>115579</v>
      </c>
      <c r="G24" s="54"/>
      <c r="H24" s="107">
        <v>0</v>
      </c>
      <c r="I24" s="246"/>
      <c r="J24" s="107">
        <v>0</v>
      </c>
    </row>
    <row r="25" spans="1:10" s="47" customFormat="1" ht="22.5" customHeight="1" x14ac:dyDescent="0.65">
      <c r="A25" s="41" t="s">
        <v>19</v>
      </c>
      <c r="B25" s="229"/>
      <c r="C25" s="229"/>
      <c r="D25" s="125">
        <v>54914</v>
      </c>
      <c r="E25" s="125"/>
      <c r="F25" s="125">
        <v>57076</v>
      </c>
      <c r="G25" s="55"/>
      <c r="H25" s="125">
        <v>15462</v>
      </c>
      <c r="I25" s="55"/>
      <c r="J25" s="125">
        <v>14880</v>
      </c>
    </row>
    <row r="26" spans="1:10" s="47" customFormat="1" ht="22.5" customHeight="1" x14ac:dyDescent="0.65">
      <c r="A26" s="41" t="s">
        <v>188</v>
      </c>
      <c r="B26" s="229"/>
      <c r="C26" s="229"/>
      <c r="D26" s="186">
        <v>0</v>
      </c>
      <c r="E26" s="123"/>
      <c r="F26" s="133">
        <v>11136</v>
      </c>
      <c r="G26" s="54"/>
      <c r="H26" s="186">
        <v>0</v>
      </c>
      <c r="I26" s="54"/>
      <c r="J26" s="133">
        <v>11966</v>
      </c>
    </row>
    <row r="27" spans="1:10" s="51" customFormat="1" ht="22.5" customHeight="1" x14ac:dyDescent="0.7">
      <c r="A27" s="43" t="s">
        <v>20</v>
      </c>
      <c r="B27" s="229"/>
      <c r="C27" s="229"/>
      <c r="D27" s="78">
        <v>213322</v>
      </c>
      <c r="E27" s="56"/>
      <c r="F27" s="78">
        <v>183791</v>
      </c>
      <c r="G27" s="56"/>
      <c r="H27" s="78">
        <v>15462</v>
      </c>
      <c r="I27" s="56"/>
      <c r="J27" s="78">
        <v>26846</v>
      </c>
    </row>
    <row r="28" spans="1:10" s="47" customFormat="1" ht="19" customHeight="1" x14ac:dyDescent="0.7">
      <c r="A28" s="43"/>
      <c r="B28" s="43"/>
      <c r="C28" s="43"/>
      <c r="D28" s="68"/>
      <c r="E28" s="68"/>
      <c r="F28" s="68"/>
      <c r="G28" s="54"/>
      <c r="H28" s="54"/>
      <c r="I28" s="54"/>
      <c r="J28" s="54"/>
    </row>
    <row r="29" spans="1:10" s="51" customFormat="1" ht="22.5" customHeight="1" x14ac:dyDescent="0.7">
      <c r="A29" s="43" t="s">
        <v>146</v>
      </c>
      <c r="B29" s="229"/>
      <c r="C29" s="230"/>
      <c r="D29" s="77">
        <v>86806</v>
      </c>
      <c r="E29" s="77"/>
      <c r="F29" s="77">
        <v>6302</v>
      </c>
      <c r="G29" s="56"/>
      <c r="H29" s="77">
        <v>-80</v>
      </c>
      <c r="I29" s="56"/>
      <c r="J29" s="77">
        <v>-23906</v>
      </c>
    </row>
    <row r="30" spans="1:10" s="47" customFormat="1" ht="22.5" customHeight="1" x14ac:dyDescent="0.65">
      <c r="A30" s="41" t="s">
        <v>82</v>
      </c>
      <c r="B30" s="122"/>
      <c r="C30" s="122"/>
      <c r="D30" s="133">
        <v>17934</v>
      </c>
      <c r="E30" s="125"/>
      <c r="F30" s="133">
        <v>11031</v>
      </c>
      <c r="G30" s="54"/>
      <c r="H30" s="186">
        <v>113</v>
      </c>
      <c r="I30" s="54"/>
      <c r="J30" s="128">
        <v>0</v>
      </c>
    </row>
    <row r="31" spans="1:10" s="51" customFormat="1" ht="22.5" customHeight="1" x14ac:dyDescent="0.7">
      <c r="A31" s="49" t="s">
        <v>147</v>
      </c>
      <c r="B31" s="122">
        <v>10</v>
      </c>
      <c r="C31" s="43"/>
      <c r="D31" s="77">
        <v>68872</v>
      </c>
      <c r="E31" s="57"/>
      <c r="F31" s="77">
        <v>-4729</v>
      </c>
      <c r="G31" s="125"/>
      <c r="H31" s="77">
        <v>-193</v>
      </c>
      <c r="I31" s="56"/>
      <c r="J31" s="77">
        <v>-23906</v>
      </c>
    </row>
    <row r="32" spans="1:10" s="51" customFormat="1" ht="22.5" customHeight="1" x14ac:dyDescent="0.7">
      <c r="A32" s="41" t="s">
        <v>99</v>
      </c>
      <c r="B32" s="229">
        <v>12</v>
      </c>
      <c r="C32" s="229"/>
      <c r="D32" s="133">
        <v>13772</v>
      </c>
      <c r="E32" s="55"/>
      <c r="F32" s="133">
        <v>5566</v>
      </c>
      <c r="G32" s="55"/>
      <c r="H32" s="231">
        <v>0</v>
      </c>
      <c r="I32" s="55"/>
      <c r="J32" s="231">
        <v>0</v>
      </c>
    </row>
    <row r="33" spans="1:10" s="51" customFormat="1" ht="22.5" customHeight="1" thickBot="1" x14ac:dyDescent="0.75">
      <c r="A33" s="49" t="s">
        <v>148</v>
      </c>
      <c r="B33" s="43"/>
      <c r="C33" s="43"/>
      <c r="D33" s="241">
        <v>55100</v>
      </c>
      <c r="E33" s="135"/>
      <c r="F33" s="241">
        <v>-10295</v>
      </c>
      <c r="G33" s="57"/>
      <c r="H33" s="241">
        <v>-193</v>
      </c>
      <c r="I33" s="57"/>
      <c r="J33" s="241">
        <v>-23906</v>
      </c>
    </row>
    <row r="34" spans="1:10" s="47" customFormat="1" ht="4" customHeight="1" thickTop="1" x14ac:dyDescent="0.7">
      <c r="A34" s="43"/>
      <c r="B34" s="43"/>
      <c r="C34" s="43"/>
      <c r="D34" s="68"/>
      <c r="E34" s="68"/>
      <c r="F34" s="68"/>
      <c r="G34" s="54"/>
      <c r="H34" s="54"/>
      <c r="I34" s="54"/>
      <c r="J34" s="54"/>
    </row>
    <row r="35" spans="1:10" s="14" customFormat="1" ht="23.25" customHeight="1" x14ac:dyDescent="0.65">
      <c r="A35" s="6" t="s">
        <v>92</v>
      </c>
      <c r="B35" s="290"/>
      <c r="C35" s="291"/>
      <c r="D35" s="291"/>
      <c r="E35" s="291"/>
      <c r="F35" s="291"/>
      <c r="G35" s="291"/>
      <c r="H35" s="291"/>
      <c r="I35" s="291"/>
      <c r="J35" s="73"/>
    </row>
    <row r="36" spans="1:10" s="14" customFormat="1" ht="23.25" customHeight="1" x14ac:dyDescent="0.65">
      <c r="A36" s="7" t="s">
        <v>140</v>
      </c>
      <c r="B36" s="290"/>
      <c r="C36" s="291"/>
      <c r="D36" s="291"/>
      <c r="E36" s="291"/>
      <c r="F36" s="291"/>
      <c r="G36" s="291"/>
      <c r="H36" s="291"/>
      <c r="I36" s="291"/>
      <c r="J36" s="73"/>
    </row>
    <row r="37" spans="1:10" s="14" customFormat="1" ht="11" customHeight="1" x14ac:dyDescent="0.65">
      <c r="A37" s="7"/>
      <c r="B37" s="290"/>
      <c r="C37" s="291"/>
      <c r="D37" s="291"/>
      <c r="E37" s="291"/>
      <c r="F37" s="291"/>
      <c r="G37" s="291"/>
      <c r="H37" s="291"/>
      <c r="I37" s="291"/>
      <c r="J37" s="73"/>
    </row>
    <row r="38" spans="1:10" s="14" customFormat="1" ht="23.25" customHeight="1" x14ac:dyDescent="0.7">
      <c r="A38" s="27"/>
      <c r="B38" s="290"/>
      <c r="C38" s="290"/>
      <c r="D38" s="321" t="s">
        <v>42</v>
      </c>
      <c r="E38" s="321"/>
      <c r="F38" s="321"/>
      <c r="G38" s="290"/>
      <c r="H38" s="322" t="s">
        <v>31</v>
      </c>
      <c r="I38" s="322"/>
      <c r="J38" s="322"/>
    </row>
    <row r="39" spans="1:10" s="14" customFormat="1" ht="23.25" customHeight="1" x14ac:dyDescent="0.65">
      <c r="A39" s="27"/>
      <c r="B39" s="290"/>
      <c r="C39" s="290"/>
      <c r="D39" s="323" t="s">
        <v>201</v>
      </c>
      <c r="E39" s="323"/>
      <c r="F39" s="323"/>
      <c r="G39" s="290"/>
      <c r="H39" s="323" t="s">
        <v>201</v>
      </c>
      <c r="I39" s="323"/>
      <c r="J39" s="323"/>
    </row>
    <row r="40" spans="1:10" s="14" customFormat="1" ht="23.25" customHeight="1" x14ac:dyDescent="0.65">
      <c r="A40" s="27"/>
      <c r="B40" s="290"/>
      <c r="C40" s="290"/>
      <c r="D40" s="324" t="s">
        <v>196</v>
      </c>
      <c r="E40" s="325"/>
      <c r="F40" s="325"/>
      <c r="G40" s="290"/>
      <c r="H40" s="324" t="s">
        <v>196</v>
      </c>
      <c r="I40" s="325"/>
      <c r="J40" s="325"/>
    </row>
    <row r="41" spans="1:10" s="15" customFormat="1" ht="23.25" customHeight="1" x14ac:dyDescent="0.7">
      <c r="A41" s="240"/>
      <c r="B41" s="5"/>
      <c r="C41" s="5"/>
      <c r="D41" s="104">
        <v>2563</v>
      </c>
      <c r="E41" s="219"/>
      <c r="F41" s="104">
        <v>2562</v>
      </c>
      <c r="G41" s="23"/>
      <c r="H41" s="104">
        <v>2563</v>
      </c>
      <c r="I41" s="219"/>
      <c r="J41" s="104">
        <v>2562</v>
      </c>
    </row>
    <row r="42" spans="1:10" s="14" customFormat="1" ht="23.25" customHeight="1" x14ac:dyDescent="0.65">
      <c r="A42" s="27"/>
      <c r="B42" s="164"/>
      <c r="D42" s="320" t="s">
        <v>32</v>
      </c>
      <c r="E42" s="320"/>
      <c r="F42" s="320"/>
      <c r="G42" s="320"/>
      <c r="H42" s="320"/>
      <c r="I42" s="320"/>
      <c r="J42" s="320"/>
    </row>
    <row r="43" spans="1:10" s="47" customFormat="1" ht="22.5" customHeight="1" x14ac:dyDescent="0.7">
      <c r="A43" s="48" t="s">
        <v>83</v>
      </c>
      <c r="B43" s="43"/>
      <c r="C43" s="43"/>
      <c r="D43" s="68"/>
      <c r="E43" s="68"/>
      <c r="F43" s="68"/>
      <c r="G43" s="54"/>
      <c r="H43" s="54"/>
      <c r="I43" s="54"/>
      <c r="J43" s="54"/>
    </row>
    <row r="44" spans="1:10" s="47" customFormat="1" ht="22.5" customHeight="1" x14ac:dyDescent="0.7">
      <c r="A44" s="113" t="s">
        <v>105</v>
      </c>
      <c r="B44" s="43"/>
      <c r="C44" s="43"/>
      <c r="D44" s="68"/>
      <c r="E44" s="68"/>
      <c r="F44" s="68"/>
      <c r="G44" s="54"/>
      <c r="H44" s="54"/>
      <c r="I44" s="54"/>
      <c r="J44" s="54"/>
    </row>
    <row r="45" spans="1:10" s="47" customFormat="1" ht="22.5" customHeight="1" x14ac:dyDescent="0.7">
      <c r="A45" s="113" t="s">
        <v>106</v>
      </c>
      <c r="B45" s="43"/>
      <c r="C45" s="43"/>
      <c r="D45" s="68"/>
      <c r="E45" s="68"/>
      <c r="F45" s="68"/>
      <c r="G45" s="54"/>
      <c r="H45" s="54"/>
      <c r="I45" s="54"/>
      <c r="J45" s="54"/>
    </row>
    <row r="46" spans="1:10" s="47" customFormat="1" ht="22.5" customHeight="1" x14ac:dyDescent="0.7">
      <c r="A46" s="117" t="s">
        <v>107</v>
      </c>
      <c r="B46" s="43"/>
      <c r="C46" s="43"/>
      <c r="D46" s="68"/>
      <c r="E46" s="68"/>
      <c r="F46" s="68"/>
      <c r="G46" s="54"/>
      <c r="H46" s="54"/>
      <c r="I46" s="54"/>
      <c r="J46" s="54"/>
    </row>
    <row r="47" spans="1:10" s="47" customFormat="1" ht="22.5" customHeight="1" x14ac:dyDescent="0.65">
      <c r="A47" s="45" t="s">
        <v>133</v>
      </c>
      <c r="B47" s="45"/>
      <c r="C47" s="45"/>
      <c r="D47" s="133">
        <v>55576</v>
      </c>
      <c r="E47" s="123"/>
      <c r="F47" s="133">
        <v>-68774</v>
      </c>
      <c r="G47" s="55"/>
      <c r="H47" s="188">
        <v>0</v>
      </c>
      <c r="I47" s="5"/>
      <c r="J47" s="305">
        <v>0</v>
      </c>
    </row>
    <row r="48" spans="1:10" s="47" customFormat="1" ht="22.5" customHeight="1" x14ac:dyDescent="0.7">
      <c r="A48" s="49" t="s">
        <v>158</v>
      </c>
      <c r="B48" s="45"/>
      <c r="C48" s="45"/>
      <c r="D48" s="205"/>
      <c r="E48" s="123"/>
      <c r="F48" s="205"/>
      <c r="G48" s="55"/>
      <c r="H48" s="206"/>
      <c r="I48" s="5"/>
      <c r="J48" s="206"/>
    </row>
    <row r="49" spans="1:10" s="51" customFormat="1" ht="22.5" customHeight="1" x14ac:dyDescent="0.7">
      <c r="A49" s="48" t="s">
        <v>159</v>
      </c>
      <c r="B49" s="49"/>
      <c r="C49" s="49"/>
      <c r="D49" s="187">
        <v>55576</v>
      </c>
      <c r="E49" s="136"/>
      <c r="F49" s="187">
        <v>-68774</v>
      </c>
      <c r="G49" s="57"/>
      <c r="H49" s="187">
        <v>0</v>
      </c>
      <c r="I49" s="137"/>
      <c r="J49" s="187">
        <v>0</v>
      </c>
    </row>
    <row r="50" spans="1:10" s="51" customFormat="1" ht="21.5" customHeight="1" x14ac:dyDescent="0.7">
      <c r="A50" s="48"/>
      <c r="B50" s="49"/>
      <c r="C50" s="49"/>
      <c r="D50" s="77"/>
      <c r="E50" s="136"/>
      <c r="F50" s="77"/>
      <c r="G50" s="57"/>
      <c r="H50" s="61"/>
      <c r="I50" s="137"/>
      <c r="J50" s="61"/>
    </row>
    <row r="51" spans="1:10" s="51" customFormat="1" ht="22.5" customHeight="1" x14ac:dyDescent="0.7">
      <c r="A51" s="113" t="s">
        <v>160</v>
      </c>
      <c r="B51" s="49"/>
      <c r="C51" s="49"/>
      <c r="D51" s="77"/>
      <c r="E51" s="136"/>
      <c r="F51" s="77"/>
      <c r="G51" s="57"/>
      <c r="H51" s="61"/>
      <c r="I51" s="137"/>
      <c r="J51" s="61"/>
    </row>
    <row r="52" spans="1:10" s="51" customFormat="1" ht="22.5" customHeight="1" x14ac:dyDescent="0.7">
      <c r="A52" s="113" t="s">
        <v>106</v>
      </c>
      <c r="B52" s="49"/>
      <c r="C52" s="49"/>
      <c r="D52" s="77"/>
      <c r="E52" s="136"/>
      <c r="F52" s="77"/>
      <c r="G52" s="57"/>
      <c r="H52" s="61"/>
      <c r="I52" s="137"/>
      <c r="J52" s="61"/>
    </row>
    <row r="53" spans="1:10" s="51" customFormat="1" ht="22.5" customHeight="1" x14ac:dyDescent="0.7">
      <c r="A53" s="117" t="s">
        <v>161</v>
      </c>
      <c r="B53" s="49"/>
      <c r="C53" s="49"/>
      <c r="D53" s="77"/>
      <c r="E53" s="136"/>
      <c r="F53" s="77"/>
      <c r="G53" s="57"/>
      <c r="H53" s="61"/>
      <c r="I53" s="137"/>
      <c r="J53" s="61"/>
    </row>
    <row r="54" spans="1:10" s="51" customFormat="1" ht="22.5" customHeight="1" x14ac:dyDescent="0.7">
      <c r="A54" s="117" t="s">
        <v>162</v>
      </c>
      <c r="B54" s="49"/>
      <c r="C54" s="49"/>
      <c r="D54" s="133">
        <v>0</v>
      </c>
      <c r="E54" s="207"/>
      <c r="F54" s="133">
        <v>-42</v>
      </c>
      <c r="G54" s="55"/>
      <c r="H54" s="133">
        <v>0</v>
      </c>
      <c r="I54" s="5"/>
      <c r="J54" s="133">
        <v>-42</v>
      </c>
    </row>
    <row r="55" spans="1:10" s="51" customFormat="1" ht="22.5" customHeight="1" x14ac:dyDescent="0.7">
      <c r="A55" s="48" t="s">
        <v>163</v>
      </c>
      <c r="B55" s="49"/>
      <c r="C55" s="49"/>
      <c r="D55" s="77"/>
      <c r="E55" s="136"/>
      <c r="F55" s="77"/>
      <c r="G55" s="57"/>
      <c r="H55" s="61"/>
      <c r="I55" s="137"/>
      <c r="J55" s="61"/>
    </row>
    <row r="56" spans="1:10" s="51" customFormat="1" ht="22.5" customHeight="1" x14ac:dyDescent="0.7">
      <c r="A56" s="48" t="s">
        <v>208</v>
      </c>
      <c r="B56" s="49"/>
      <c r="C56" s="49"/>
      <c r="D56" s="187">
        <v>0</v>
      </c>
      <c r="E56" s="136"/>
      <c r="F56" s="187">
        <v>-42</v>
      </c>
      <c r="G56" s="57"/>
      <c r="H56" s="187">
        <v>0</v>
      </c>
      <c r="I56" s="137"/>
      <c r="J56" s="187">
        <v>-42</v>
      </c>
    </row>
    <row r="57" spans="1:10" s="51" customFormat="1" ht="22.5" customHeight="1" x14ac:dyDescent="0.7">
      <c r="A57" s="48" t="s">
        <v>149</v>
      </c>
      <c r="B57" s="49"/>
      <c r="C57" s="49"/>
      <c r="D57" s="78">
        <v>55576</v>
      </c>
      <c r="E57" s="136"/>
      <c r="F57" s="78">
        <v>-68816</v>
      </c>
      <c r="G57" s="57"/>
      <c r="H57" s="78">
        <v>0</v>
      </c>
      <c r="I57" s="137"/>
      <c r="J57" s="78">
        <v>-42</v>
      </c>
    </row>
    <row r="58" spans="1:10" s="51" customFormat="1" ht="22.5" customHeight="1" thickBot="1" x14ac:dyDescent="0.75">
      <c r="A58" s="48" t="s">
        <v>150</v>
      </c>
      <c r="B58" s="43"/>
      <c r="C58" s="43"/>
      <c r="D58" s="138">
        <v>110676</v>
      </c>
      <c r="E58" s="112"/>
      <c r="F58" s="138">
        <v>-79111</v>
      </c>
      <c r="G58" s="56"/>
      <c r="H58" s="138">
        <v>-193</v>
      </c>
      <c r="I58" s="56"/>
      <c r="J58" s="138">
        <v>-23948</v>
      </c>
    </row>
    <row r="59" spans="1:10" s="14" customFormat="1" ht="21.5" customHeight="1" thickTop="1" x14ac:dyDescent="0.65">
      <c r="A59" s="27"/>
      <c r="B59" s="229"/>
      <c r="C59" s="230"/>
      <c r="D59" s="64"/>
      <c r="E59" s="64"/>
      <c r="F59" s="64"/>
      <c r="G59" s="40"/>
      <c r="H59" s="40"/>
      <c r="I59" s="40"/>
      <c r="J59" s="40"/>
    </row>
    <row r="60" spans="1:10" s="14" customFormat="1" ht="22.5" customHeight="1" thickBot="1" x14ac:dyDescent="0.75">
      <c r="A60" s="7" t="s">
        <v>151</v>
      </c>
      <c r="B60" s="229"/>
      <c r="C60" s="191"/>
      <c r="D60" s="192">
        <v>0.5444664031620553</v>
      </c>
      <c r="E60" s="193"/>
      <c r="F60" s="192">
        <v>-0.1017292490118577</v>
      </c>
      <c r="G60" s="194"/>
      <c r="H60" s="313">
        <v>-1.9071146245059289E-3</v>
      </c>
      <c r="I60" s="194"/>
      <c r="J60" s="192">
        <v>-0.23622529644268775</v>
      </c>
    </row>
    <row r="61" spans="1:10" s="14" customFormat="1" ht="23.25" customHeight="1" thickTop="1" x14ac:dyDescent="0.7">
      <c r="A61" s="7"/>
      <c r="B61" s="229"/>
      <c r="C61" s="191"/>
      <c r="D61" s="193"/>
      <c r="E61" s="193"/>
      <c r="F61" s="193"/>
      <c r="G61" s="194"/>
      <c r="H61" s="193"/>
      <c r="I61" s="194"/>
      <c r="J61" s="193"/>
    </row>
  </sheetData>
  <mergeCells count="14">
    <mergeCell ref="D42:J42"/>
    <mergeCell ref="D38:F38"/>
    <mergeCell ref="H38:J38"/>
    <mergeCell ref="D39:F39"/>
    <mergeCell ref="H39:J39"/>
    <mergeCell ref="D40:F40"/>
    <mergeCell ref="H40:J40"/>
    <mergeCell ref="D8:J8"/>
    <mergeCell ref="D4:F4"/>
    <mergeCell ref="H4:J4"/>
    <mergeCell ref="D5:F5"/>
    <mergeCell ref="H5:J5"/>
    <mergeCell ref="D6:F6"/>
    <mergeCell ref="H6:J6"/>
  </mergeCells>
  <pageMargins left="0.7" right="0.52" top="0.6" bottom="0.75" header="0.3" footer="0.3"/>
  <pageSetup paperSize="9" scale="83" firstPageNumber="7" orientation="portrait" useFirstPageNumber="1" horizontalDpi="1200" verticalDpi="1200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5"/>
  <sheetViews>
    <sheetView view="pageBreakPreview" zoomScale="70" zoomScaleNormal="80" zoomScaleSheetLayoutView="70" workbookViewId="0">
      <selection activeCell="B9" sqref="B9"/>
    </sheetView>
  </sheetViews>
  <sheetFormatPr defaultColWidth="9.09765625" defaultRowHeight="22.5" customHeight="1" x14ac:dyDescent="0.65"/>
  <cols>
    <col min="1" max="1" width="2.59765625" style="22" customWidth="1"/>
    <col min="2" max="2" width="46" style="22" customWidth="1"/>
    <col min="3" max="3" width="9.8984375" style="104" customWidth="1"/>
    <col min="4" max="4" width="14.09765625" style="62" customWidth="1"/>
    <col min="5" max="5" width="1.09765625" style="62" customWidth="1"/>
    <col min="6" max="6" width="14.09765625" style="62" customWidth="1"/>
    <col min="7" max="7" width="1.09765625" style="62" customWidth="1"/>
    <col min="8" max="8" width="14.09765625" style="62" customWidth="1"/>
    <col min="9" max="9" width="1.09765625" style="62" customWidth="1"/>
    <col min="10" max="10" width="14.09765625" style="62" customWidth="1"/>
    <col min="11" max="11" width="1.09765625" style="62" customWidth="1"/>
    <col min="12" max="12" width="14.09765625" style="62" customWidth="1"/>
    <col min="13" max="13" width="1.09765625" style="62" customWidth="1"/>
    <col min="14" max="14" width="14.09765625" style="62" customWidth="1"/>
    <col min="15" max="15" width="1.09765625" style="22" customWidth="1"/>
    <col min="16" max="16" width="14.09765625" style="22" customWidth="1"/>
    <col min="17" max="17" width="1.09765625" style="22" customWidth="1"/>
    <col min="18" max="18" width="14.09765625" style="22" customWidth="1"/>
    <col min="19" max="16384" width="9.09765625" style="22"/>
  </cols>
  <sheetData>
    <row r="1" spans="1:18" ht="22.5" customHeight="1" x14ac:dyDescent="0.7">
      <c r="A1" s="6" t="s">
        <v>92</v>
      </c>
      <c r="C1" s="15"/>
      <c r="D1" s="177"/>
      <c r="E1" s="177"/>
      <c r="F1" s="177"/>
      <c r="G1" s="177"/>
      <c r="H1" s="177"/>
      <c r="I1" s="177"/>
      <c r="J1" s="177"/>
      <c r="K1" s="177"/>
      <c r="L1" s="164"/>
      <c r="M1" s="164"/>
      <c r="N1" s="164"/>
      <c r="O1" s="14"/>
      <c r="P1" s="14"/>
      <c r="Q1" s="14"/>
      <c r="R1" s="14"/>
    </row>
    <row r="2" spans="1:18" ht="22.5" customHeight="1" x14ac:dyDescent="0.7">
      <c r="A2" s="7" t="s">
        <v>152</v>
      </c>
      <c r="C2" s="15"/>
      <c r="D2" s="177"/>
      <c r="E2" s="177"/>
      <c r="F2" s="177"/>
      <c r="G2" s="177"/>
      <c r="H2" s="177"/>
      <c r="I2" s="177"/>
      <c r="J2" s="177"/>
      <c r="K2" s="177"/>
      <c r="L2" s="164"/>
      <c r="M2" s="164"/>
      <c r="N2" s="164"/>
      <c r="O2" s="14"/>
      <c r="P2" s="14"/>
      <c r="Q2" s="14"/>
      <c r="R2" s="14"/>
    </row>
    <row r="3" spans="1:18" ht="22.5" customHeight="1" x14ac:dyDescent="0.7">
      <c r="A3" s="7"/>
      <c r="B3" s="62"/>
      <c r="C3" s="15"/>
      <c r="D3" s="177"/>
      <c r="E3" s="177"/>
      <c r="F3" s="177"/>
      <c r="G3" s="177"/>
      <c r="H3" s="177"/>
      <c r="I3" s="177"/>
      <c r="J3" s="177"/>
      <c r="K3" s="177"/>
      <c r="L3" s="164"/>
      <c r="M3" s="164"/>
      <c r="N3" s="164"/>
      <c r="O3" s="14"/>
      <c r="P3" s="14"/>
      <c r="Q3" s="14"/>
      <c r="R3" s="14"/>
    </row>
    <row r="4" spans="1:18" ht="22.5" customHeight="1" x14ac:dyDescent="0.7">
      <c r="A4" s="7"/>
      <c r="B4" s="62"/>
      <c r="C4" s="15"/>
      <c r="D4" s="326" t="s">
        <v>42</v>
      </c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</row>
    <row r="5" spans="1:18" ht="21.5" x14ac:dyDescent="0.65">
      <c r="A5" s="62"/>
      <c r="B5" s="62"/>
      <c r="C5" s="23"/>
      <c r="D5" s="164"/>
      <c r="E5" s="164"/>
      <c r="F5" s="164"/>
      <c r="G5" s="164"/>
      <c r="H5" s="327" t="s">
        <v>49</v>
      </c>
      <c r="I5" s="327"/>
      <c r="J5" s="327"/>
      <c r="K5" s="164"/>
      <c r="L5" s="327" t="s">
        <v>43</v>
      </c>
      <c r="M5" s="327"/>
      <c r="N5" s="327"/>
      <c r="O5" s="327"/>
      <c r="P5" s="327"/>
      <c r="Q5" s="164"/>
      <c r="R5" s="164"/>
    </row>
    <row r="6" spans="1:18" ht="21.5" x14ac:dyDescent="0.65">
      <c r="A6" s="62"/>
      <c r="B6" s="62"/>
      <c r="C6" s="23"/>
      <c r="D6" s="164"/>
      <c r="E6" s="164"/>
      <c r="F6" s="164"/>
      <c r="G6" s="164"/>
      <c r="H6" s="164"/>
      <c r="I6" s="164"/>
      <c r="J6" s="164"/>
      <c r="K6" s="164"/>
      <c r="L6" s="267" t="s">
        <v>120</v>
      </c>
      <c r="M6" s="267"/>
      <c r="N6" s="267"/>
      <c r="O6" s="15"/>
      <c r="P6" s="15" t="s">
        <v>87</v>
      </c>
      <c r="Q6" s="164"/>
      <c r="R6" s="164"/>
    </row>
    <row r="7" spans="1:18" ht="21.5" x14ac:dyDescent="0.65">
      <c r="A7" s="62"/>
      <c r="B7" s="62"/>
      <c r="C7" s="23"/>
      <c r="D7" s="11" t="s">
        <v>11</v>
      </c>
      <c r="I7" s="105"/>
      <c r="J7" s="105"/>
      <c r="K7" s="105"/>
      <c r="L7" s="267" t="s">
        <v>121</v>
      </c>
      <c r="M7" s="267"/>
      <c r="N7" s="267" t="s">
        <v>86</v>
      </c>
      <c r="O7" s="15"/>
      <c r="P7" s="15" t="s">
        <v>88</v>
      </c>
      <c r="Q7" s="20"/>
    </row>
    <row r="8" spans="1:18" ht="21.5" x14ac:dyDescent="0.65">
      <c r="A8" s="62"/>
      <c r="B8" s="62"/>
      <c r="C8" s="23"/>
      <c r="D8" s="11" t="s">
        <v>108</v>
      </c>
      <c r="E8" s="11"/>
      <c r="F8" s="11" t="s">
        <v>93</v>
      </c>
      <c r="G8" s="105"/>
      <c r="H8" s="105" t="s">
        <v>84</v>
      </c>
      <c r="I8" s="105"/>
      <c r="J8" s="105"/>
      <c r="K8" s="105"/>
      <c r="L8" s="267" t="s">
        <v>122</v>
      </c>
      <c r="M8" s="267"/>
      <c r="N8" s="267" t="s">
        <v>134</v>
      </c>
      <c r="O8" s="15"/>
      <c r="P8" s="15" t="s">
        <v>89</v>
      </c>
      <c r="Q8" s="20"/>
      <c r="R8" s="104" t="s">
        <v>27</v>
      </c>
    </row>
    <row r="9" spans="1:18" ht="22.5" customHeight="1" x14ac:dyDescent="0.7">
      <c r="A9" s="160"/>
      <c r="B9" s="62"/>
      <c r="C9" s="5" t="s">
        <v>0</v>
      </c>
      <c r="D9" s="11" t="s">
        <v>109</v>
      </c>
      <c r="E9" s="11"/>
      <c r="F9" s="11" t="s">
        <v>94</v>
      </c>
      <c r="G9" s="105"/>
      <c r="H9" s="105" t="s">
        <v>85</v>
      </c>
      <c r="I9" s="105"/>
      <c r="J9" s="11" t="s">
        <v>14</v>
      </c>
      <c r="K9" s="105"/>
      <c r="L9" s="267" t="s">
        <v>123</v>
      </c>
      <c r="M9" s="105"/>
      <c r="N9" s="267" t="s">
        <v>135</v>
      </c>
      <c r="O9" s="104"/>
      <c r="P9" s="104" t="s">
        <v>90</v>
      </c>
      <c r="Q9" s="104"/>
      <c r="R9" s="11" t="s">
        <v>26</v>
      </c>
    </row>
    <row r="10" spans="1:18" ht="22.5" customHeight="1" x14ac:dyDescent="0.7">
      <c r="A10" s="160"/>
      <c r="B10" s="62"/>
      <c r="C10" s="23"/>
      <c r="D10" s="328" t="s">
        <v>32</v>
      </c>
      <c r="E10" s="328"/>
      <c r="F10" s="328"/>
      <c r="G10" s="328"/>
      <c r="H10" s="328"/>
      <c r="I10" s="328"/>
      <c r="J10" s="328"/>
      <c r="K10" s="328"/>
      <c r="L10" s="328"/>
      <c r="M10" s="328"/>
      <c r="N10" s="328"/>
      <c r="O10" s="328"/>
      <c r="P10" s="328"/>
      <c r="Q10" s="328"/>
      <c r="R10" s="328"/>
    </row>
    <row r="11" spans="1:18" ht="22.5" customHeight="1" x14ac:dyDescent="0.65">
      <c r="A11" s="7" t="s">
        <v>200</v>
      </c>
      <c r="B11" s="7"/>
      <c r="C11" s="12"/>
      <c r="D11" s="95"/>
      <c r="E11" s="95"/>
      <c r="F11" s="95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88"/>
      <c r="R11" s="95"/>
    </row>
    <row r="12" spans="1:18" ht="22.5" customHeight="1" x14ac:dyDescent="0.7">
      <c r="A12" s="7" t="s">
        <v>142</v>
      </c>
      <c r="B12" s="62"/>
      <c r="D12" s="199">
        <v>1012000</v>
      </c>
      <c r="E12" s="199" t="e">
        <v>#REF!</v>
      </c>
      <c r="F12" s="199">
        <v>60384</v>
      </c>
      <c r="G12" s="199"/>
      <c r="H12" s="199">
        <v>37851</v>
      </c>
      <c r="I12" s="199"/>
      <c r="J12" s="199">
        <v>390486</v>
      </c>
      <c r="K12" s="199">
        <v>0</v>
      </c>
      <c r="L12" s="199">
        <v>359606</v>
      </c>
      <c r="M12" s="199"/>
      <c r="N12" s="199">
        <v>-349696</v>
      </c>
      <c r="O12" s="110"/>
      <c r="P12" s="110">
        <v>9910</v>
      </c>
      <c r="Q12" s="110"/>
      <c r="R12" s="110">
        <v>1510631</v>
      </c>
    </row>
    <row r="13" spans="1:18" ht="22.5" customHeight="1" x14ac:dyDescent="0.7">
      <c r="A13" s="7" t="s">
        <v>29</v>
      </c>
      <c r="B13" s="62"/>
      <c r="C13" s="22"/>
      <c r="D13" s="77"/>
      <c r="E13" s="77"/>
      <c r="F13" s="77"/>
      <c r="G13" s="127"/>
      <c r="H13" s="127"/>
      <c r="I13" s="127"/>
      <c r="J13" s="127"/>
      <c r="K13" s="127"/>
      <c r="L13" s="127"/>
      <c r="M13" s="127"/>
      <c r="N13" s="127"/>
      <c r="O13" s="109"/>
      <c r="P13" s="110"/>
      <c r="Q13" s="109"/>
      <c r="R13" s="109"/>
    </row>
    <row r="14" spans="1:18" ht="22.5" customHeight="1" x14ac:dyDescent="0.7">
      <c r="A14" s="287"/>
      <c r="B14" s="292" t="s">
        <v>190</v>
      </c>
      <c r="C14" s="22"/>
      <c r="D14" s="77"/>
      <c r="E14" s="77"/>
      <c r="F14" s="77"/>
      <c r="G14" s="127"/>
      <c r="H14" s="127"/>
      <c r="I14" s="127"/>
      <c r="J14" s="127"/>
      <c r="K14" s="127"/>
      <c r="L14" s="127"/>
      <c r="M14" s="127"/>
      <c r="N14" s="127"/>
      <c r="O14" s="109"/>
      <c r="P14" s="110"/>
      <c r="Q14" s="109"/>
      <c r="R14" s="109"/>
    </row>
    <row r="15" spans="1:18" ht="22.5" customHeight="1" x14ac:dyDescent="0.7">
      <c r="A15" s="293"/>
      <c r="B15" t="s">
        <v>192</v>
      </c>
      <c r="C15" s="23">
        <v>13</v>
      </c>
      <c r="D15" s="178">
        <v>0</v>
      </c>
      <c r="E15" s="203"/>
      <c r="F15" s="178">
        <v>0</v>
      </c>
      <c r="G15" s="204"/>
      <c r="H15" s="178">
        <v>0</v>
      </c>
      <c r="I15" s="127"/>
      <c r="J15" s="133">
        <v>-50600</v>
      </c>
      <c r="K15" s="127"/>
      <c r="L15" s="178">
        <v>0</v>
      </c>
      <c r="M15" s="127"/>
      <c r="N15" s="178">
        <v>0</v>
      </c>
      <c r="O15" s="109"/>
      <c r="P15" s="178">
        <v>0</v>
      </c>
      <c r="Q15" s="109"/>
      <c r="R15" s="264">
        <v>-50600</v>
      </c>
    </row>
    <row r="16" spans="1:18" ht="22.5" customHeight="1" x14ac:dyDescent="0.7">
      <c r="A16" s="287"/>
      <c r="B16" s="292" t="s">
        <v>191</v>
      </c>
      <c r="C16" s="22"/>
      <c r="D16" s="118">
        <v>0</v>
      </c>
      <c r="E16" s="203"/>
      <c r="F16" s="118">
        <v>0</v>
      </c>
      <c r="G16" s="204"/>
      <c r="H16" s="118">
        <v>0</v>
      </c>
      <c r="I16" s="127"/>
      <c r="J16" s="118">
        <v>-50600</v>
      </c>
      <c r="K16" s="127"/>
      <c r="L16" s="118">
        <v>0</v>
      </c>
      <c r="M16" s="127"/>
      <c r="N16" s="118">
        <v>0</v>
      </c>
      <c r="O16" s="109"/>
      <c r="P16" s="118">
        <v>0</v>
      </c>
      <c r="Q16" s="109"/>
      <c r="R16" s="118">
        <v>-50600</v>
      </c>
    </row>
    <row r="17" spans="1:18" ht="22.5" customHeight="1" x14ac:dyDescent="0.65">
      <c r="A17" s="7" t="s">
        <v>165</v>
      </c>
      <c r="B17" s="62"/>
      <c r="C17" s="23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08"/>
      <c r="P17" s="108"/>
      <c r="Q17" s="108"/>
      <c r="R17" s="108"/>
    </row>
    <row r="18" spans="1:18" ht="22.5" customHeight="1" x14ac:dyDescent="0.7">
      <c r="A18" s="7"/>
      <c r="B18" s="62" t="s">
        <v>143</v>
      </c>
      <c r="C18" s="25"/>
      <c r="D18" s="178">
        <v>0</v>
      </c>
      <c r="E18" s="61"/>
      <c r="F18" s="178">
        <v>0</v>
      </c>
      <c r="G18" s="77"/>
      <c r="H18" s="178">
        <v>0</v>
      </c>
      <c r="I18" s="77"/>
      <c r="J18" s="296">
        <v>-10295</v>
      </c>
      <c r="K18" s="77"/>
      <c r="L18" s="178">
        <v>0</v>
      </c>
      <c r="M18" s="77"/>
      <c r="N18" s="178">
        <v>0</v>
      </c>
      <c r="O18" s="197"/>
      <c r="P18" s="178">
        <v>0</v>
      </c>
      <c r="Q18" s="77"/>
      <c r="R18" s="220">
        <v>-10295</v>
      </c>
    </row>
    <row r="19" spans="1:18" ht="22.5" customHeight="1" x14ac:dyDescent="0.7">
      <c r="A19" s="7"/>
      <c r="B19" s="62" t="s">
        <v>164</v>
      </c>
      <c r="C19" s="24"/>
      <c r="D19" s="178">
        <v>0</v>
      </c>
      <c r="E19" s="296"/>
      <c r="F19" s="178">
        <v>0</v>
      </c>
      <c r="G19" s="77"/>
      <c r="H19" s="178">
        <v>0</v>
      </c>
      <c r="I19" s="125"/>
      <c r="J19" s="186">
        <v>-42</v>
      </c>
      <c r="K19" s="77"/>
      <c r="L19" s="178">
        <v>0</v>
      </c>
      <c r="M19" s="296"/>
      <c r="N19" s="186">
        <v>-68774</v>
      </c>
      <c r="O19" s="296"/>
      <c r="P19" s="186">
        <v>-68774</v>
      </c>
      <c r="Q19" s="125"/>
      <c r="R19" s="220">
        <v>-68816</v>
      </c>
    </row>
    <row r="20" spans="1:18" s="24" customFormat="1" ht="22.5" customHeight="1" x14ac:dyDescent="0.7">
      <c r="A20" s="7" t="s">
        <v>166</v>
      </c>
      <c r="D20" s="118">
        <v>0</v>
      </c>
      <c r="E20" s="77"/>
      <c r="F20" s="118">
        <v>0</v>
      </c>
      <c r="G20" s="61"/>
      <c r="H20" s="118">
        <v>0</v>
      </c>
      <c r="I20" s="61"/>
      <c r="J20" s="118">
        <v>-10337</v>
      </c>
      <c r="K20" s="61"/>
      <c r="L20" s="118">
        <v>0</v>
      </c>
      <c r="M20" s="61"/>
      <c r="N20" s="118">
        <v>-68774</v>
      </c>
      <c r="O20" s="221"/>
      <c r="P20" s="118">
        <v>-68774</v>
      </c>
      <c r="Q20" s="61"/>
      <c r="R20" s="118">
        <v>-79111</v>
      </c>
    </row>
    <row r="21" spans="1:18" s="24" customFormat="1" ht="22.5" customHeight="1" thickBot="1" x14ac:dyDescent="0.75">
      <c r="A21" s="7" t="s">
        <v>199</v>
      </c>
      <c r="B21" s="22"/>
      <c r="C21" s="25"/>
      <c r="D21" s="134">
        <v>1012000</v>
      </c>
      <c r="E21" s="77" t="e">
        <v>#REF!</v>
      </c>
      <c r="F21" s="134">
        <v>60384</v>
      </c>
      <c r="G21" s="77"/>
      <c r="H21" s="134">
        <v>37851</v>
      </c>
      <c r="I21" s="77"/>
      <c r="J21" s="134">
        <v>329549</v>
      </c>
      <c r="K21" s="77"/>
      <c r="L21" s="134">
        <v>359606</v>
      </c>
      <c r="M21" s="77"/>
      <c r="N21" s="134">
        <v>-418470</v>
      </c>
      <c r="O21" s="197" t="e">
        <v>#REF!</v>
      </c>
      <c r="P21" s="134">
        <v>-58864</v>
      </c>
      <c r="Q21" s="197"/>
      <c r="R21" s="134">
        <v>1380920</v>
      </c>
    </row>
    <row r="22" spans="1:18" s="24" customFormat="1" ht="18" customHeight="1" thickTop="1" x14ac:dyDescent="0.7">
      <c r="A22" s="7"/>
      <c r="B22" s="8"/>
      <c r="C22" s="25"/>
      <c r="D22" s="61"/>
      <c r="E22" s="114"/>
      <c r="F22" s="61"/>
      <c r="G22" s="28"/>
      <c r="H22" s="61"/>
      <c r="I22" s="28"/>
      <c r="J22" s="61"/>
      <c r="K22" s="28"/>
      <c r="L22" s="61"/>
      <c r="M22" s="28"/>
      <c r="N22" s="61"/>
      <c r="O22" s="28"/>
      <c r="P22" s="61"/>
      <c r="Q22" s="28"/>
      <c r="R22" s="61"/>
    </row>
    <row r="23" spans="1:18" ht="22.5" customHeight="1" x14ac:dyDescent="0.65">
      <c r="A23" s="7" t="s">
        <v>198</v>
      </c>
      <c r="B23" s="7"/>
      <c r="C23" s="12"/>
      <c r="D23" s="95"/>
      <c r="E23" s="95"/>
      <c r="F23" s="95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88"/>
      <c r="R23" s="95"/>
    </row>
    <row r="24" spans="1:18" s="7" customFormat="1" ht="22.5" customHeight="1" x14ac:dyDescent="0.7">
      <c r="A24" s="7" t="s">
        <v>185</v>
      </c>
      <c r="B24" s="62"/>
      <c r="C24" s="104"/>
      <c r="D24" s="110">
        <v>1012000</v>
      </c>
      <c r="E24" s="110" t="e">
        <v>#REF!</v>
      </c>
      <c r="F24" s="110">
        <v>60384</v>
      </c>
      <c r="G24" s="110"/>
      <c r="H24" s="110">
        <v>40561</v>
      </c>
      <c r="I24" s="110"/>
      <c r="J24" s="110">
        <v>381224</v>
      </c>
      <c r="K24" s="110">
        <v>0</v>
      </c>
      <c r="L24" s="110">
        <v>359606</v>
      </c>
      <c r="M24" s="110"/>
      <c r="N24" s="110">
        <v>-434552</v>
      </c>
      <c r="O24" s="110"/>
      <c r="P24" s="110">
        <v>-74946</v>
      </c>
      <c r="Q24" s="110"/>
      <c r="R24" s="110">
        <v>1419223</v>
      </c>
    </row>
    <row r="25" spans="1:18" ht="22.5" customHeight="1" x14ac:dyDescent="0.7">
      <c r="A25" s="7" t="s">
        <v>29</v>
      </c>
      <c r="B25" s="62"/>
      <c r="C25" s="22"/>
      <c r="D25" s="77"/>
      <c r="E25" s="77"/>
      <c r="F25" s="77"/>
      <c r="G25" s="127"/>
      <c r="H25" s="127"/>
      <c r="I25" s="127"/>
      <c r="J25" s="127"/>
      <c r="K25" s="127"/>
      <c r="L25" s="127"/>
      <c r="M25" s="127"/>
      <c r="N25" s="127"/>
      <c r="O25" s="109"/>
      <c r="P25" s="110"/>
      <c r="Q25" s="109"/>
      <c r="R25" s="109"/>
    </row>
    <row r="26" spans="1:18" ht="22.5" customHeight="1" x14ac:dyDescent="0.7">
      <c r="A26" s="287"/>
      <c r="B26" s="292" t="s">
        <v>190</v>
      </c>
      <c r="C26" s="22"/>
      <c r="D26" s="77"/>
      <c r="E26" s="77"/>
      <c r="F26" s="77"/>
      <c r="G26" s="127"/>
      <c r="H26" s="127"/>
      <c r="I26" s="127"/>
      <c r="J26" s="127"/>
      <c r="K26" s="127"/>
      <c r="L26" s="127"/>
      <c r="M26" s="127"/>
      <c r="N26" s="127"/>
      <c r="O26" s="109"/>
      <c r="P26" s="110"/>
      <c r="Q26" s="109"/>
      <c r="R26" s="109"/>
    </row>
    <row r="27" spans="1:18" ht="22.5" customHeight="1" x14ac:dyDescent="0.7">
      <c r="A27" s="293"/>
      <c r="B27" t="s">
        <v>192</v>
      </c>
      <c r="C27" s="23">
        <v>13</v>
      </c>
      <c r="D27" s="186">
        <v>0</v>
      </c>
      <c r="E27" s="203">
        <v>0</v>
      </c>
      <c r="F27" s="186">
        <v>0</v>
      </c>
      <c r="G27" s="204">
        <v>0</v>
      </c>
      <c r="H27" s="186">
        <v>0</v>
      </c>
      <c r="I27" s="127"/>
      <c r="J27" s="133">
        <v>-50600</v>
      </c>
      <c r="K27" s="127"/>
      <c r="L27" s="186">
        <v>0</v>
      </c>
      <c r="M27" s="127"/>
      <c r="N27" s="186">
        <v>0</v>
      </c>
      <c r="O27" s="109"/>
      <c r="P27" s="186">
        <v>0</v>
      </c>
      <c r="Q27" s="109"/>
      <c r="R27" s="264">
        <v>-50600</v>
      </c>
    </row>
    <row r="28" spans="1:18" ht="22.5" customHeight="1" x14ac:dyDescent="0.7">
      <c r="A28" s="287"/>
      <c r="B28" s="292" t="s">
        <v>191</v>
      </c>
      <c r="C28" s="22"/>
      <c r="D28" s="118">
        <v>0</v>
      </c>
      <c r="E28" s="203"/>
      <c r="F28" s="118">
        <v>0</v>
      </c>
      <c r="G28" s="204"/>
      <c r="H28" s="118">
        <v>0</v>
      </c>
      <c r="I28" s="127"/>
      <c r="J28" s="118">
        <v>-50600</v>
      </c>
      <c r="K28" s="127"/>
      <c r="L28" s="118">
        <v>0</v>
      </c>
      <c r="M28" s="127"/>
      <c r="N28" s="118">
        <v>0</v>
      </c>
      <c r="O28" s="109"/>
      <c r="P28" s="118">
        <v>0</v>
      </c>
      <c r="Q28" s="109"/>
      <c r="R28" s="118">
        <v>-50600</v>
      </c>
    </row>
    <row r="29" spans="1:18" ht="22.5" customHeight="1" x14ac:dyDescent="0.65">
      <c r="A29" s="7" t="s">
        <v>51</v>
      </c>
      <c r="B29" s="62"/>
      <c r="C29" s="23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8"/>
      <c r="O29" s="108"/>
      <c r="P29" s="108"/>
      <c r="Q29" s="108"/>
      <c r="R29" s="108"/>
    </row>
    <row r="30" spans="1:18" s="24" customFormat="1" ht="22.5" customHeight="1" x14ac:dyDescent="0.7">
      <c r="A30" s="7"/>
      <c r="B30" s="26" t="s">
        <v>132</v>
      </c>
      <c r="C30" s="25"/>
      <c r="D30" s="178">
        <v>0</v>
      </c>
      <c r="E30" s="61">
        <v>0</v>
      </c>
      <c r="F30" s="178">
        <v>0</v>
      </c>
      <c r="G30" s="77">
        <v>0</v>
      </c>
      <c r="H30" s="178">
        <v>0</v>
      </c>
      <c r="I30" s="77"/>
      <c r="J30" s="268">
        <v>55100</v>
      </c>
      <c r="K30" s="77"/>
      <c r="L30" s="178">
        <v>0</v>
      </c>
      <c r="M30" s="77">
        <v>0</v>
      </c>
      <c r="N30" s="178">
        <v>0</v>
      </c>
      <c r="O30" s="197">
        <v>0</v>
      </c>
      <c r="P30" s="178">
        <v>0</v>
      </c>
      <c r="Q30" s="77"/>
      <c r="R30" s="310">
        <v>55100</v>
      </c>
    </row>
    <row r="31" spans="1:18" s="24" customFormat="1" ht="22.5" customHeight="1" x14ac:dyDescent="0.7">
      <c r="A31" s="7"/>
      <c r="B31" s="26" t="s">
        <v>53</v>
      </c>
      <c r="D31" s="178">
        <v>0</v>
      </c>
      <c r="E31" s="268">
        <v>0</v>
      </c>
      <c r="F31" s="186">
        <v>0</v>
      </c>
      <c r="G31" s="77">
        <v>0</v>
      </c>
      <c r="H31" s="186">
        <v>0</v>
      </c>
      <c r="I31" s="125"/>
      <c r="J31" s="186">
        <v>0</v>
      </c>
      <c r="K31" s="77"/>
      <c r="L31" s="186">
        <v>0</v>
      </c>
      <c r="M31" s="268"/>
      <c r="N31" s="186">
        <v>55576</v>
      </c>
      <c r="O31" s="268"/>
      <c r="P31" s="186">
        <v>55576</v>
      </c>
      <c r="Q31" s="125"/>
      <c r="R31" s="264">
        <v>55576</v>
      </c>
    </row>
    <row r="32" spans="1:18" s="24" customFormat="1" ht="22" x14ac:dyDescent="0.7">
      <c r="A32" s="7" t="s">
        <v>54</v>
      </c>
      <c r="D32" s="118">
        <v>0</v>
      </c>
      <c r="E32" s="77"/>
      <c r="F32" s="118">
        <v>0</v>
      </c>
      <c r="G32" s="61"/>
      <c r="H32" s="118">
        <v>0</v>
      </c>
      <c r="I32" s="61"/>
      <c r="J32" s="118">
        <v>55100</v>
      </c>
      <c r="K32" s="61"/>
      <c r="L32" s="118">
        <v>0</v>
      </c>
      <c r="M32" s="61"/>
      <c r="N32" s="118">
        <v>55576</v>
      </c>
      <c r="O32" s="221"/>
      <c r="P32" s="118">
        <v>55576</v>
      </c>
      <c r="Q32" s="61"/>
      <c r="R32" s="118">
        <v>110676</v>
      </c>
    </row>
    <row r="33" spans="1:18" s="24" customFormat="1" ht="22.5" customHeight="1" thickBot="1" x14ac:dyDescent="0.75">
      <c r="A33" s="7" t="s">
        <v>197</v>
      </c>
      <c r="B33" s="22"/>
      <c r="C33" s="25"/>
      <c r="D33" s="198">
        <v>1012000</v>
      </c>
      <c r="E33" s="77" t="e">
        <v>#REF!</v>
      </c>
      <c r="F33" s="198">
        <v>60384</v>
      </c>
      <c r="G33" s="77"/>
      <c r="H33" s="198">
        <v>40561</v>
      </c>
      <c r="I33" s="77"/>
      <c r="J33" s="198">
        <v>385724</v>
      </c>
      <c r="K33" s="77"/>
      <c r="L33" s="198">
        <v>359606</v>
      </c>
      <c r="M33" s="77"/>
      <c r="N33" s="198">
        <v>-378976</v>
      </c>
      <c r="O33" s="197"/>
      <c r="P33" s="198">
        <v>-19370</v>
      </c>
      <c r="Q33" s="197"/>
      <c r="R33" s="198">
        <v>1479299</v>
      </c>
    </row>
    <row r="34" spans="1:18" ht="16" customHeight="1" thickTop="1" x14ac:dyDescent="0.65"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222"/>
      <c r="P34" s="222"/>
      <c r="Q34" s="178"/>
      <c r="R34" s="223"/>
    </row>
    <row r="35" spans="1:18" ht="18.5" customHeight="1" x14ac:dyDescent="0.65"/>
  </sheetData>
  <mergeCells count="4">
    <mergeCell ref="D4:R4"/>
    <mergeCell ref="H5:J5"/>
    <mergeCell ref="L5:P5"/>
    <mergeCell ref="D10:R10"/>
  </mergeCells>
  <phoneticPr fontId="4" type="noConversion"/>
  <pageMargins left="0.7" right="0.7" top="0.75" bottom="0.75" header="0.3" footer="0.3"/>
  <pageSetup paperSize="9" scale="83" firstPageNumber="9" fitToWidth="0" fitToHeight="2" orientation="landscape" useFirstPageNumber="1" r:id="rId1"/>
  <headerFooter alignWithMargins="0"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2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7"/>
  <sheetViews>
    <sheetView view="pageBreakPreview" zoomScale="70" zoomScaleNormal="90" zoomScaleSheetLayoutView="70" workbookViewId="0">
      <selection activeCell="C9" sqref="C9"/>
    </sheetView>
  </sheetViews>
  <sheetFormatPr defaultColWidth="9.09765625" defaultRowHeight="22.5" customHeight="1" x14ac:dyDescent="0.65"/>
  <cols>
    <col min="1" max="1" width="2.59765625" style="22" customWidth="1"/>
    <col min="2" max="2" width="55.3984375" style="22" customWidth="1"/>
    <col min="3" max="3" width="9.59765625" style="62" customWidth="1"/>
    <col min="4" max="4" width="16" style="22" customWidth="1"/>
    <col min="5" max="5" width="2.3984375" style="14" customWidth="1"/>
    <col min="6" max="6" width="16" style="22" customWidth="1"/>
    <col min="7" max="7" width="2.3984375" style="14" customWidth="1"/>
    <col min="8" max="8" width="16" style="22" customWidth="1"/>
    <col min="9" max="9" width="2.3984375" style="14" customWidth="1"/>
    <col min="10" max="10" width="16" style="22" customWidth="1"/>
    <col min="11" max="11" width="2.3984375" style="14" customWidth="1"/>
    <col min="12" max="12" width="16" style="22" customWidth="1"/>
    <col min="13" max="16384" width="9.09765625" style="22"/>
  </cols>
  <sheetData>
    <row r="1" spans="1:15" ht="22.5" customHeight="1" x14ac:dyDescent="0.7">
      <c r="A1" s="6" t="s">
        <v>92</v>
      </c>
      <c r="D1" s="18"/>
      <c r="E1" s="18"/>
      <c r="F1" s="18"/>
      <c r="G1" s="18"/>
      <c r="H1" s="14"/>
      <c r="J1" s="14"/>
      <c r="L1" s="14"/>
    </row>
    <row r="2" spans="1:15" ht="22.5" customHeight="1" x14ac:dyDescent="0.7">
      <c r="A2" s="7" t="s">
        <v>153</v>
      </c>
      <c r="D2" s="18"/>
      <c r="E2" s="18"/>
      <c r="F2" s="18"/>
      <c r="G2" s="18"/>
      <c r="H2" s="14"/>
      <c r="J2" s="14"/>
      <c r="L2" s="14"/>
    </row>
    <row r="3" spans="1:15" ht="22.5" customHeight="1" x14ac:dyDescent="0.7">
      <c r="A3" s="7"/>
      <c r="D3" s="326" t="s">
        <v>31</v>
      </c>
      <c r="E3" s="326"/>
      <c r="F3" s="326"/>
      <c r="G3" s="326"/>
      <c r="H3" s="326"/>
      <c r="I3" s="326"/>
      <c r="J3" s="326"/>
      <c r="K3" s="326"/>
      <c r="L3" s="326"/>
    </row>
    <row r="4" spans="1:15" ht="21.5" x14ac:dyDescent="0.65">
      <c r="D4" s="164"/>
      <c r="E4" s="164"/>
      <c r="F4" s="164"/>
      <c r="G4" s="164"/>
      <c r="H4" s="327" t="s">
        <v>207</v>
      </c>
      <c r="I4" s="327"/>
      <c r="J4" s="327"/>
      <c r="K4" s="164"/>
      <c r="L4" s="164"/>
    </row>
    <row r="5" spans="1:15" ht="21.5" x14ac:dyDescent="0.65">
      <c r="D5" s="11" t="s">
        <v>110</v>
      </c>
      <c r="E5" s="119"/>
      <c r="F5" s="11" t="s">
        <v>93</v>
      </c>
      <c r="G5" s="15"/>
      <c r="H5" s="104" t="s">
        <v>84</v>
      </c>
      <c r="I5" s="121"/>
      <c r="J5" s="11"/>
      <c r="K5" s="121"/>
      <c r="L5" s="104" t="s">
        <v>27</v>
      </c>
    </row>
    <row r="6" spans="1:15" ht="22.5" customHeight="1" x14ac:dyDescent="0.7">
      <c r="A6" s="24"/>
      <c r="C6" s="5" t="s">
        <v>0</v>
      </c>
      <c r="D6" s="11" t="s">
        <v>22</v>
      </c>
      <c r="E6" s="119"/>
      <c r="F6" s="11" t="s">
        <v>94</v>
      </c>
      <c r="G6" s="15"/>
      <c r="H6" s="104" t="s">
        <v>85</v>
      </c>
      <c r="I6" s="15"/>
      <c r="J6" s="11" t="s">
        <v>14</v>
      </c>
      <c r="K6" s="15"/>
      <c r="L6" s="11" t="s">
        <v>26</v>
      </c>
    </row>
    <row r="7" spans="1:15" ht="22.5" customHeight="1" x14ac:dyDescent="0.7">
      <c r="A7" s="24"/>
      <c r="D7" s="328" t="s">
        <v>32</v>
      </c>
      <c r="E7" s="328"/>
      <c r="F7" s="328"/>
      <c r="G7" s="328"/>
      <c r="H7" s="328"/>
      <c r="I7" s="328"/>
      <c r="J7" s="328"/>
      <c r="K7" s="328"/>
      <c r="L7" s="328"/>
    </row>
    <row r="8" spans="1:15" ht="22.5" customHeight="1" x14ac:dyDescent="0.65">
      <c r="A8" s="7" t="s">
        <v>200</v>
      </c>
      <c r="B8" s="7"/>
      <c r="C8" s="7"/>
      <c r="D8" s="95"/>
      <c r="E8" s="95"/>
      <c r="F8" s="95"/>
      <c r="G8" s="95"/>
      <c r="H8" s="95"/>
      <c r="I8" s="95"/>
      <c r="J8" s="94"/>
      <c r="K8" s="169"/>
      <c r="L8" s="94"/>
    </row>
    <row r="9" spans="1:15" ht="22.5" customHeight="1" x14ac:dyDescent="0.7">
      <c r="A9" s="7" t="s">
        <v>142</v>
      </c>
      <c r="D9" s="50">
        <v>1012000</v>
      </c>
      <c r="E9" s="50"/>
      <c r="F9" s="50">
        <v>60384</v>
      </c>
      <c r="G9" s="50"/>
      <c r="H9" s="50">
        <v>37851</v>
      </c>
      <c r="I9" s="50"/>
      <c r="J9" s="50">
        <v>56170</v>
      </c>
      <c r="K9" s="50"/>
      <c r="L9" s="50">
        <v>1166405</v>
      </c>
    </row>
    <row r="10" spans="1:15" ht="22.5" customHeight="1" x14ac:dyDescent="0.7">
      <c r="A10" s="43" t="s">
        <v>29</v>
      </c>
      <c r="D10" s="50"/>
      <c r="E10" s="50"/>
      <c r="F10" s="50"/>
      <c r="G10" s="50"/>
      <c r="H10" s="50"/>
      <c r="I10" s="50"/>
      <c r="J10" s="50"/>
      <c r="K10" s="50"/>
      <c r="L10" s="50"/>
    </row>
    <row r="11" spans="1:15" ht="22" x14ac:dyDescent="0.7">
      <c r="A11" s="287"/>
      <c r="B11" s="292" t="s">
        <v>190</v>
      </c>
      <c r="D11" s="50"/>
      <c r="E11" s="50"/>
      <c r="F11" s="50"/>
      <c r="G11" s="50"/>
      <c r="H11" s="50"/>
      <c r="I11" s="50"/>
      <c r="J11" s="50"/>
      <c r="K11" s="50"/>
      <c r="L11" s="50"/>
      <c r="O11" s="39"/>
    </row>
    <row r="12" spans="1:15" ht="22" x14ac:dyDescent="0.7">
      <c r="A12" s="293"/>
      <c r="B12" t="s">
        <v>192</v>
      </c>
      <c r="C12" s="122">
        <v>13</v>
      </c>
      <c r="D12" s="259" t="s">
        <v>25</v>
      </c>
      <c r="E12" s="50"/>
      <c r="F12" s="259" t="s">
        <v>25</v>
      </c>
      <c r="G12" s="50"/>
      <c r="H12" s="259" t="s">
        <v>25</v>
      </c>
      <c r="I12" s="50"/>
      <c r="J12" s="260">
        <v>-50600</v>
      </c>
      <c r="K12" s="50"/>
      <c r="L12" s="260">
        <v>-50600</v>
      </c>
      <c r="O12" s="41"/>
    </row>
    <row r="13" spans="1:15" ht="22" x14ac:dyDescent="0.7">
      <c r="A13" s="287"/>
      <c r="B13" s="292" t="s">
        <v>191</v>
      </c>
      <c r="D13" s="208" t="s">
        <v>25</v>
      </c>
      <c r="E13" s="50"/>
      <c r="F13" s="208" t="s">
        <v>25</v>
      </c>
      <c r="G13" s="50"/>
      <c r="H13" s="208" t="s">
        <v>25</v>
      </c>
      <c r="I13" s="50"/>
      <c r="J13" s="118">
        <v>-50600</v>
      </c>
      <c r="K13" s="50"/>
      <c r="L13" s="118">
        <v>-50600</v>
      </c>
      <c r="O13" s="39"/>
    </row>
    <row r="14" spans="1:15" ht="22.5" customHeight="1" x14ac:dyDescent="0.7">
      <c r="A14" s="7" t="s">
        <v>165</v>
      </c>
      <c r="C14" s="160"/>
      <c r="D14" s="120"/>
      <c r="E14" s="120"/>
      <c r="F14" s="120"/>
      <c r="G14" s="81"/>
      <c r="H14" s="120"/>
      <c r="I14" s="81"/>
      <c r="J14" s="67"/>
      <c r="K14" s="169"/>
      <c r="L14" s="67"/>
    </row>
    <row r="15" spans="1:15" ht="22.5" customHeight="1" x14ac:dyDescent="0.7">
      <c r="A15" s="7"/>
      <c r="B15" s="22" t="s">
        <v>143</v>
      </c>
      <c r="C15" s="160"/>
      <c r="D15" s="67" t="s">
        <v>25</v>
      </c>
      <c r="E15" s="67"/>
      <c r="F15" s="67" t="s">
        <v>25</v>
      </c>
      <c r="G15" s="67"/>
      <c r="H15" s="67" t="s">
        <v>25</v>
      </c>
      <c r="I15" s="111"/>
      <c r="J15" s="261">
        <v>-23906</v>
      </c>
      <c r="K15" s="262"/>
      <c r="L15" s="261">
        <v>-23906</v>
      </c>
    </row>
    <row r="16" spans="1:15" ht="22.5" customHeight="1" x14ac:dyDescent="0.7">
      <c r="A16" s="7"/>
      <c r="B16" s="22" t="s">
        <v>164</v>
      </c>
      <c r="C16" s="160"/>
      <c r="D16" s="260" t="s">
        <v>25</v>
      </c>
      <c r="E16" s="67"/>
      <c r="F16" s="260" t="s">
        <v>25</v>
      </c>
      <c r="G16" s="67"/>
      <c r="H16" s="260" t="s">
        <v>25</v>
      </c>
      <c r="I16" s="111"/>
      <c r="J16" s="263">
        <v>-42</v>
      </c>
      <c r="K16" s="262"/>
      <c r="L16" s="261">
        <v>-42</v>
      </c>
    </row>
    <row r="17" spans="1:13" ht="22.5" customHeight="1" x14ac:dyDescent="0.7">
      <c r="A17" s="7" t="s">
        <v>166</v>
      </c>
      <c r="C17" s="122"/>
      <c r="D17" s="201" t="s">
        <v>25</v>
      </c>
      <c r="E17" s="111"/>
      <c r="F17" s="201" t="s">
        <v>25</v>
      </c>
      <c r="G17" s="111"/>
      <c r="H17" s="201" t="s">
        <v>25</v>
      </c>
      <c r="I17" s="111"/>
      <c r="J17" s="202">
        <v>-23948</v>
      </c>
      <c r="K17" s="179"/>
      <c r="L17" s="202">
        <v>-23948</v>
      </c>
    </row>
    <row r="18" spans="1:13" ht="22.5" customHeight="1" thickBot="1" x14ac:dyDescent="0.75">
      <c r="A18" s="7" t="s">
        <v>199</v>
      </c>
      <c r="B18" s="24"/>
      <c r="C18" s="160"/>
      <c r="D18" s="83">
        <v>1012000</v>
      </c>
      <c r="E18" s="81"/>
      <c r="F18" s="83">
        <v>60384</v>
      </c>
      <c r="G18" s="81"/>
      <c r="H18" s="83">
        <v>37851</v>
      </c>
      <c r="I18" s="81"/>
      <c r="J18" s="83">
        <v>-18378</v>
      </c>
      <c r="K18" s="169"/>
      <c r="L18" s="83">
        <v>1091857</v>
      </c>
    </row>
    <row r="19" spans="1:13" ht="22.5" customHeight="1" thickTop="1" x14ac:dyDescent="0.7">
      <c r="A19" s="7"/>
      <c r="B19" s="24"/>
      <c r="C19" s="160"/>
      <c r="D19" s="81"/>
      <c r="E19" s="81"/>
      <c r="F19" s="81"/>
      <c r="G19" s="81"/>
      <c r="H19" s="81"/>
      <c r="I19" s="81"/>
      <c r="J19" s="81"/>
      <c r="K19" s="169"/>
      <c r="L19" s="81"/>
    </row>
    <row r="20" spans="1:13" ht="22.5" customHeight="1" x14ac:dyDescent="0.7">
      <c r="A20" s="6" t="s">
        <v>92</v>
      </c>
      <c r="D20" s="18"/>
      <c r="E20" s="18"/>
      <c r="F20" s="18"/>
      <c r="G20" s="18"/>
      <c r="H20" s="14"/>
      <c r="J20" s="14"/>
      <c r="L20" s="14"/>
    </row>
    <row r="21" spans="1:13" ht="22.5" customHeight="1" x14ac:dyDescent="0.7">
      <c r="A21" s="7" t="s">
        <v>153</v>
      </c>
      <c r="D21" s="18"/>
      <c r="E21" s="18"/>
      <c r="F21" s="18"/>
      <c r="G21" s="18"/>
      <c r="H21" s="14"/>
      <c r="J21" s="14"/>
      <c r="L21" s="14"/>
    </row>
    <row r="22" spans="1:13" ht="22.5" customHeight="1" x14ac:dyDescent="0.7">
      <c r="A22" s="7"/>
      <c r="D22" s="326" t="s">
        <v>31</v>
      </c>
      <c r="E22" s="326"/>
      <c r="F22" s="326"/>
      <c r="G22" s="326"/>
      <c r="H22" s="326"/>
      <c r="I22" s="326"/>
      <c r="J22" s="326"/>
      <c r="K22" s="326"/>
      <c r="L22" s="326"/>
    </row>
    <row r="23" spans="1:13" ht="21.5" x14ac:dyDescent="0.65">
      <c r="D23" s="164"/>
      <c r="E23" s="164"/>
      <c r="F23" s="164"/>
      <c r="G23" s="164"/>
      <c r="H23" s="327" t="s">
        <v>49</v>
      </c>
      <c r="I23" s="327"/>
      <c r="J23" s="327"/>
      <c r="K23" s="164"/>
      <c r="L23" s="164"/>
    </row>
    <row r="24" spans="1:13" ht="21.5" x14ac:dyDescent="0.65">
      <c r="D24" s="11" t="s">
        <v>110</v>
      </c>
      <c r="E24" s="119"/>
      <c r="F24" s="11" t="s">
        <v>93</v>
      </c>
      <c r="G24" s="15"/>
      <c r="H24" s="104" t="s">
        <v>84</v>
      </c>
      <c r="I24" s="121"/>
      <c r="J24" s="11"/>
      <c r="K24" s="121"/>
      <c r="L24" s="104" t="s">
        <v>27</v>
      </c>
    </row>
    <row r="25" spans="1:13" ht="22.5" customHeight="1" x14ac:dyDescent="0.7">
      <c r="A25" s="24"/>
      <c r="C25" s="5" t="s">
        <v>0</v>
      </c>
      <c r="D25" s="11" t="s">
        <v>22</v>
      </c>
      <c r="E25" s="119"/>
      <c r="F25" s="11" t="s">
        <v>94</v>
      </c>
      <c r="G25" s="15"/>
      <c r="H25" s="104" t="s">
        <v>85</v>
      </c>
      <c r="I25" s="15"/>
      <c r="J25" s="11" t="s">
        <v>14</v>
      </c>
      <c r="K25" s="15"/>
      <c r="L25" s="11" t="s">
        <v>26</v>
      </c>
    </row>
    <row r="26" spans="1:13" ht="22.5" customHeight="1" x14ac:dyDescent="0.7">
      <c r="A26" s="24"/>
      <c r="D26" s="328" t="s">
        <v>32</v>
      </c>
      <c r="E26" s="328"/>
      <c r="F26" s="328"/>
      <c r="G26" s="328"/>
      <c r="H26" s="328"/>
      <c r="I26" s="328"/>
      <c r="J26" s="328"/>
      <c r="K26" s="328"/>
      <c r="L26" s="328"/>
    </row>
    <row r="27" spans="1:13" ht="22.5" customHeight="1" x14ac:dyDescent="0.65">
      <c r="A27" s="7" t="s">
        <v>198</v>
      </c>
      <c r="B27" s="7"/>
      <c r="C27" s="7"/>
      <c r="D27" s="95"/>
      <c r="E27" s="95"/>
      <c r="F27" s="95"/>
      <c r="G27" s="95"/>
      <c r="H27" s="95"/>
      <c r="I27" s="95"/>
      <c r="J27" s="94"/>
      <c r="K27" s="169"/>
      <c r="L27" s="94"/>
    </row>
    <row r="28" spans="1:13" s="7" customFormat="1" ht="22.5" customHeight="1" x14ac:dyDescent="0.7">
      <c r="A28" s="7" t="s">
        <v>185</v>
      </c>
      <c r="B28" s="22"/>
      <c r="C28" s="62"/>
      <c r="D28" s="224">
        <v>1012000</v>
      </c>
      <c r="E28" s="224"/>
      <c r="F28" s="224">
        <v>60384</v>
      </c>
      <c r="G28" s="224"/>
      <c r="H28" s="224">
        <v>40561</v>
      </c>
      <c r="I28" s="224"/>
      <c r="J28" s="224">
        <v>56989</v>
      </c>
      <c r="K28" s="225"/>
      <c r="L28" s="217">
        <v>1169934</v>
      </c>
    </row>
    <row r="29" spans="1:13" ht="22.5" customHeight="1" x14ac:dyDescent="0.7">
      <c r="A29" s="43" t="s">
        <v>29</v>
      </c>
      <c r="D29" s="50"/>
      <c r="E29" s="50"/>
      <c r="F29" s="50"/>
      <c r="G29" s="50"/>
      <c r="H29" s="50"/>
      <c r="I29" s="50"/>
      <c r="J29" s="50"/>
      <c r="K29" s="50"/>
      <c r="L29" s="50"/>
    </row>
    <row r="30" spans="1:13" ht="22.5" customHeight="1" x14ac:dyDescent="0.7">
      <c r="A30" s="287"/>
      <c r="B30" s="292" t="s">
        <v>190</v>
      </c>
      <c r="D30" s="50"/>
      <c r="E30" s="50"/>
      <c r="F30" s="50"/>
      <c r="G30" s="50"/>
      <c r="H30" s="50"/>
      <c r="I30" s="50"/>
      <c r="J30" s="50"/>
      <c r="K30" s="50"/>
      <c r="L30" s="50"/>
    </row>
    <row r="31" spans="1:13" ht="22.5" customHeight="1" x14ac:dyDescent="0.7">
      <c r="A31" s="293"/>
      <c r="B31" t="s">
        <v>192</v>
      </c>
      <c r="C31" s="122">
        <v>13</v>
      </c>
      <c r="D31" s="126">
        <v>0</v>
      </c>
      <c r="E31" s="114"/>
      <c r="F31" s="126">
        <v>0</v>
      </c>
      <c r="G31" s="114"/>
      <c r="H31" s="126">
        <v>0</v>
      </c>
      <c r="I31" s="50"/>
      <c r="J31" s="260">
        <v>-50600</v>
      </c>
      <c r="K31" s="50"/>
      <c r="L31" s="260">
        <v>-50600</v>
      </c>
    </row>
    <row r="32" spans="1:13" ht="22.5" customHeight="1" x14ac:dyDescent="0.7">
      <c r="A32" s="287"/>
      <c r="B32" s="292" t="s">
        <v>191</v>
      </c>
      <c r="D32" s="208">
        <v>0</v>
      </c>
      <c r="E32" s="50"/>
      <c r="F32" s="208">
        <v>0</v>
      </c>
      <c r="G32" s="50"/>
      <c r="H32" s="208">
        <v>0</v>
      </c>
      <c r="I32" s="50"/>
      <c r="J32" s="118">
        <v>-50600</v>
      </c>
      <c r="K32" s="61"/>
      <c r="L32" s="118">
        <v>-50600</v>
      </c>
      <c r="M32" s="317"/>
    </row>
    <row r="33" spans="1:12" s="24" customFormat="1" ht="22.5" customHeight="1" x14ac:dyDescent="0.7">
      <c r="A33" s="7" t="s">
        <v>165</v>
      </c>
      <c r="B33" s="22"/>
      <c r="C33" s="160"/>
      <c r="D33" s="120"/>
      <c r="E33" s="120"/>
      <c r="F33" s="120"/>
      <c r="G33" s="81"/>
      <c r="H33" s="120"/>
      <c r="I33" s="81"/>
      <c r="J33" s="67"/>
      <c r="K33" s="169"/>
      <c r="L33" s="67"/>
    </row>
    <row r="34" spans="1:12" ht="22.5" customHeight="1" x14ac:dyDescent="0.7">
      <c r="A34" s="7"/>
      <c r="B34" s="22" t="s">
        <v>143</v>
      </c>
      <c r="C34" s="160"/>
      <c r="D34" s="126">
        <v>0</v>
      </c>
      <c r="E34" s="126">
        <v>0</v>
      </c>
      <c r="F34" s="126">
        <v>0</v>
      </c>
      <c r="G34" s="126">
        <v>0</v>
      </c>
      <c r="H34" s="126">
        <v>0</v>
      </c>
      <c r="I34" s="111"/>
      <c r="J34" s="261">
        <v>-193</v>
      </c>
      <c r="K34" s="262"/>
      <c r="L34" s="260">
        <v>-193</v>
      </c>
    </row>
    <row r="35" spans="1:12" ht="22.5" customHeight="1" x14ac:dyDescent="0.7">
      <c r="A35" s="7" t="s">
        <v>166</v>
      </c>
      <c r="C35" s="122"/>
      <c r="D35" s="297">
        <v>0</v>
      </c>
      <c r="E35" s="111"/>
      <c r="F35" s="297">
        <v>0</v>
      </c>
      <c r="G35" s="111"/>
      <c r="H35" s="297">
        <v>0</v>
      </c>
      <c r="I35" s="111"/>
      <c r="J35" s="311">
        <v>-193</v>
      </c>
      <c r="K35" s="61"/>
      <c r="L35" s="311">
        <v>-193</v>
      </c>
    </row>
    <row r="36" spans="1:12" s="24" customFormat="1" ht="22.5" customHeight="1" thickBot="1" x14ac:dyDescent="0.75">
      <c r="A36" s="7" t="s">
        <v>197</v>
      </c>
      <c r="C36" s="160"/>
      <c r="D36" s="83">
        <v>1012000</v>
      </c>
      <c r="E36" s="81"/>
      <c r="F36" s="83">
        <v>60384</v>
      </c>
      <c r="G36" s="81"/>
      <c r="H36" s="83">
        <v>40561</v>
      </c>
      <c r="I36" s="81"/>
      <c r="J36" s="83">
        <v>6196</v>
      </c>
      <c r="K36" s="169"/>
      <c r="L36" s="83">
        <v>1119141</v>
      </c>
    </row>
    <row r="37" spans="1:12" s="24" customFormat="1" ht="23.25" customHeight="1" thickTop="1" x14ac:dyDescent="0.7">
      <c r="A37" s="7"/>
      <c r="C37" s="160"/>
      <c r="D37" s="81"/>
      <c r="E37" s="81"/>
      <c r="F37" s="81"/>
      <c r="G37" s="81"/>
      <c r="H37" s="81"/>
      <c r="I37" s="81"/>
      <c r="J37" s="81"/>
      <c r="K37" s="169"/>
      <c r="L37" s="81"/>
    </row>
  </sheetData>
  <mergeCells count="6">
    <mergeCell ref="D26:L26"/>
    <mergeCell ref="D3:L3"/>
    <mergeCell ref="H4:J4"/>
    <mergeCell ref="D7:L7"/>
    <mergeCell ref="D22:L22"/>
    <mergeCell ref="H23:J23"/>
  </mergeCells>
  <pageMargins left="0.7" right="0.7" top="0.75" bottom="0.75" header="0.3" footer="0.3"/>
  <pageSetup paperSize="9" scale="88" firstPageNumber="11" fitToHeight="2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&amp;C&amp;13&amp;P</oddFooter>
  </headerFooter>
  <rowBreaks count="1" manualBreakCount="1">
    <brk id="19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5"/>
  <sheetViews>
    <sheetView view="pageBreakPreview" zoomScale="70" zoomScaleNormal="90" zoomScaleSheetLayoutView="70" workbookViewId="0">
      <selection activeCell="B8" sqref="B8"/>
    </sheetView>
  </sheetViews>
  <sheetFormatPr defaultRowHeight="21.5" x14ac:dyDescent="0.65"/>
  <cols>
    <col min="1" max="1" width="1.69921875" style="117" customWidth="1"/>
    <col min="2" max="2" width="48.59765625" style="226" customWidth="1"/>
    <col min="3" max="3" width="3" style="226" customWidth="1"/>
    <col min="4" max="4" width="14.296875" style="227" customWidth="1"/>
    <col min="5" max="5" width="0.59765625" style="227" customWidth="1"/>
    <col min="6" max="6" width="14.296875" style="227" customWidth="1"/>
    <col min="7" max="7" width="0.8984375" style="227" customWidth="1"/>
    <col min="8" max="8" width="14.296875" style="227" customWidth="1"/>
    <col min="9" max="9" width="0.8984375" style="227" customWidth="1"/>
    <col min="10" max="10" width="14.296875" style="14" customWidth="1"/>
    <col min="11" max="16384" width="8.796875" style="26"/>
  </cols>
  <sheetData>
    <row r="1" spans="1:10" ht="23" x14ac:dyDescent="0.65">
      <c r="A1" s="6" t="s">
        <v>92</v>
      </c>
    </row>
    <row r="2" spans="1:10" s="7" customFormat="1" ht="22" x14ac:dyDescent="0.65">
      <c r="A2" s="7" t="s">
        <v>144</v>
      </c>
      <c r="D2" s="257"/>
      <c r="E2" s="257"/>
      <c r="F2" s="257"/>
      <c r="G2" s="257"/>
      <c r="H2" s="257"/>
      <c r="I2" s="257"/>
    </row>
    <row r="3" spans="1:10" ht="22" x14ac:dyDescent="0.65">
      <c r="A3" s="7"/>
    </row>
    <row r="4" spans="1:10" ht="22" x14ac:dyDescent="0.7">
      <c r="A4" s="7"/>
      <c r="D4" s="321" t="s">
        <v>42</v>
      </c>
      <c r="E4" s="321"/>
      <c r="F4" s="321"/>
      <c r="G4" s="226"/>
      <c r="H4" s="322" t="s">
        <v>31</v>
      </c>
      <c r="I4" s="322"/>
      <c r="J4" s="322"/>
    </row>
    <row r="5" spans="1:10" ht="22" x14ac:dyDescent="0.65">
      <c r="A5" s="7"/>
      <c r="D5" s="323" t="s">
        <v>201</v>
      </c>
      <c r="E5" s="323"/>
      <c r="F5" s="323"/>
      <c r="G5" s="226"/>
      <c r="H5" s="323" t="s">
        <v>201</v>
      </c>
      <c r="I5" s="323"/>
      <c r="J5" s="323"/>
    </row>
    <row r="6" spans="1:10" ht="22" x14ac:dyDescent="0.65">
      <c r="A6" s="7"/>
      <c r="D6" s="324" t="s">
        <v>195</v>
      </c>
      <c r="E6" s="325"/>
      <c r="F6" s="325"/>
      <c r="G6" s="226"/>
      <c r="H6" s="324" t="s">
        <v>195</v>
      </c>
      <c r="I6" s="325"/>
      <c r="J6" s="325"/>
    </row>
    <row r="7" spans="1:10" ht="22" x14ac:dyDescent="0.7">
      <c r="D7" s="104">
        <v>2563</v>
      </c>
      <c r="E7" s="219"/>
      <c r="F7" s="104">
        <v>2562</v>
      </c>
      <c r="G7" s="23"/>
      <c r="H7" s="104">
        <v>2563</v>
      </c>
      <c r="I7" s="219"/>
      <c r="J7" s="104">
        <v>2562</v>
      </c>
    </row>
    <row r="8" spans="1:10" x14ac:dyDescent="0.65">
      <c r="D8" s="328" t="s">
        <v>32</v>
      </c>
      <c r="E8" s="328"/>
      <c r="F8" s="328"/>
      <c r="G8" s="328"/>
      <c r="H8" s="328"/>
      <c r="I8" s="328"/>
      <c r="J8" s="328"/>
    </row>
    <row r="9" spans="1:10" ht="22" x14ac:dyDescent="0.65">
      <c r="A9" s="8" t="s">
        <v>23</v>
      </c>
      <c r="J9" s="58"/>
    </row>
    <row r="10" spans="1:10" ht="22" customHeight="1" x14ac:dyDescent="0.65">
      <c r="A10" s="9" t="s">
        <v>148</v>
      </c>
      <c r="D10" s="139">
        <v>55100</v>
      </c>
      <c r="E10" s="139"/>
      <c r="F10" s="139">
        <v>-10295</v>
      </c>
      <c r="G10" s="139"/>
      <c r="H10" s="139">
        <v>-193</v>
      </c>
      <c r="I10" s="139"/>
      <c r="J10" s="139">
        <v>-23906</v>
      </c>
    </row>
    <row r="11" spans="1:10" ht="22" customHeight="1" x14ac:dyDescent="0.65">
      <c r="A11" s="10" t="s">
        <v>154</v>
      </c>
      <c r="D11" s="140"/>
      <c r="E11" s="140"/>
      <c r="F11" s="140"/>
      <c r="G11" s="141"/>
      <c r="H11" s="141"/>
      <c r="I11" s="141"/>
      <c r="J11" s="141"/>
    </row>
    <row r="12" spans="1:10" s="30" customFormat="1" ht="22" customHeight="1" x14ac:dyDescent="0.65">
      <c r="A12" s="180"/>
      <c r="B12" s="41" t="s">
        <v>99</v>
      </c>
      <c r="C12" s="41"/>
      <c r="D12" s="142">
        <v>13772</v>
      </c>
      <c r="E12" s="142"/>
      <c r="F12" s="142">
        <v>5566</v>
      </c>
      <c r="G12" s="144"/>
      <c r="H12" s="145">
        <v>0</v>
      </c>
      <c r="I12" s="144"/>
      <c r="J12" s="145">
        <v>0</v>
      </c>
    </row>
    <row r="13" spans="1:10" s="30" customFormat="1" ht="22" customHeight="1" x14ac:dyDescent="0.65">
      <c r="A13" s="180"/>
      <c r="B13" s="41" t="s">
        <v>82</v>
      </c>
      <c r="C13" s="41"/>
      <c r="D13" s="142">
        <v>17934</v>
      </c>
      <c r="E13" s="33"/>
      <c r="F13" s="142">
        <v>11031</v>
      </c>
      <c r="G13" s="143"/>
      <c r="H13" s="145">
        <v>113</v>
      </c>
      <c r="I13" s="29"/>
      <c r="J13" s="145">
        <v>0</v>
      </c>
    </row>
    <row r="14" spans="1:10" ht="22" customHeight="1" x14ac:dyDescent="0.65">
      <c r="A14" s="42"/>
      <c r="B14" s="62" t="s">
        <v>55</v>
      </c>
      <c r="C14" s="62"/>
      <c r="D14" s="140">
        <v>56121</v>
      </c>
      <c r="E14" s="140"/>
      <c r="F14" s="140">
        <v>48622</v>
      </c>
      <c r="G14" s="141"/>
      <c r="H14" s="142">
        <v>519</v>
      </c>
      <c r="I14" s="141"/>
      <c r="J14" s="142">
        <v>84</v>
      </c>
    </row>
    <row r="15" spans="1:10" s="30" customFormat="1" ht="22" customHeight="1" x14ac:dyDescent="0.65">
      <c r="A15" s="162"/>
      <c r="B15" s="62" t="s">
        <v>56</v>
      </c>
      <c r="C15" s="62"/>
      <c r="D15" s="33">
        <v>34</v>
      </c>
      <c r="E15" s="33"/>
      <c r="F15" s="33">
        <v>13</v>
      </c>
      <c r="G15" s="143"/>
      <c r="H15" s="145">
        <v>0</v>
      </c>
      <c r="I15" s="29"/>
      <c r="J15" s="145">
        <v>0</v>
      </c>
    </row>
    <row r="16" spans="1:10" s="30" customFormat="1" ht="22" customHeight="1" x14ac:dyDescent="0.65">
      <c r="A16" s="162"/>
      <c r="B16" s="62" t="s">
        <v>156</v>
      </c>
      <c r="C16" s="62"/>
      <c r="D16" s="33">
        <v>293</v>
      </c>
      <c r="E16" s="33"/>
      <c r="F16" s="33">
        <v>213</v>
      </c>
      <c r="G16" s="143"/>
      <c r="H16" s="145">
        <v>0</v>
      </c>
      <c r="I16" s="29"/>
      <c r="J16" s="145">
        <v>0</v>
      </c>
    </row>
    <row r="17" spans="1:10" s="30" customFormat="1" ht="22" customHeight="1" x14ac:dyDescent="0.65">
      <c r="A17" s="162"/>
      <c r="B17" s="62" t="s">
        <v>167</v>
      </c>
      <c r="C17" s="62"/>
      <c r="D17" s="139">
        <v>-5</v>
      </c>
      <c r="E17" s="33"/>
      <c r="F17" s="139">
        <v>-147</v>
      </c>
      <c r="G17" s="143"/>
      <c r="H17" s="145">
        <v>0</v>
      </c>
      <c r="I17" s="29"/>
      <c r="J17" s="145">
        <v>0</v>
      </c>
    </row>
    <row r="18" spans="1:10" s="30" customFormat="1" ht="22" customHeight="1" x14ac:dyDescent="0.65">
      <c r="A18" s="180"/>
      <c r="B18" s="41" t="s">
        <v>168</v>
      </c>
      <c r="C18" s="41"/>
      <c r="D18" s="33">
        <v>-5624</v>
      </c>
      <c r="E18" s="33"/>
      <c r="F18" s="33">
        <v>5317</v>
      </c>
      <c r="G18" s="143"/>
      <c r="H18" s="145">
        <v>-6894</v>
      </c>
      <c r="I18" s="29"/>
      <c r="J18" s="145">
        <v>8492</v>
      </c>
    </row>
    <row r="19" spans="1:10" s="30" customFormat="1" ht="22" customHeight="1" x14ac:dyDescent="0.65">
      <c r="A19" s="180"/>
      <c r="B19" s="41" t="s">
        <v>187</v>
      </c>
      <c r="C19" s="41"/>
      <c r="D19" s="33">
        <v>-7963</v>
      </c>
      <c r="E19" s="33"/>
      <c r="F19" s="33">
        <v>3570</v>
      </c>
      <c r="G19" s="143"/>
      <c r="H19" s="145">
        <v>-5663</v>
      </c>
      <c r="I19" s="29"/>
      <c r="J19" s="145">
        <v>2850</v>
      </c>
    </row>
    <row r="20" spans="1:10" s="30" customFormat="1" ht="22" hidden="1" customHeight="1" x14ac:dyDescent="0.65">
      <c r="A20" s="180"/>
      <c r="B20" s="41" t="s">
        <v>101</v>
      </c>
      <c r="C20" s="41"/>
      <c r="D20" s="33"/>
      <c r="E20" s="33"/>
      <c r="F20" s="33"/>
      <c r="G20" s="143"/>
      <c r="H20" s="247"/>
      <c r="I20" s="143"/>
      <c r="J20" s="33"/>
    </row>
    <row r="21" spans="1:10" s="30" customFormat="1" ht="22" customHeight="1" x14ac:dyDescent="0.65">
      <c r="A21" s="162"/>
      <c r="B21" s="41" t="s">
        <v>111</v>
      </c>
      <c r="C21" s="41"/>
      <c r="D21" s="33">
        <v>604</v>
      </c>
      <c r="E21" s="33"/>
      <c r="F21" s="33">
        <v>593</v>
      </c>
      <c r="G21" s="143"/>
      <c r="H21" s="142">
        <v>222</v>
      </c>
      <c r="I21" s="143"/>
      <c r="J21" s="142">
        <v>212</v>
      </c>
    </row>
    <row r="22" spans="1:10" s="30" customFormat="1" ht="22" customHeight="1" x14ac:dyDescent="0.65">
      <c r="A22" s="162"/>
      <c r="B22" s="62" t="s">
        <v>91</v>
      </c>
      <c r="C22" s="62"/>
      <c r="D22" s="33">
        <v>-552</v>
      </c>
      <c r="E22" s="33"/>
      <c r="F22" s="33">
        <v>-956</v>
      </c>
      <c r="G22" s="143"/>
      <c r="H22" s="142">
        <v>-2824</v>
      </c>
      <c r="I22" s="143"/>
      <c r="J22" s="142">
        <v>-2923</v>
      </c>
    </row>
    <row r="23" spans="1:10" s="30" customFormat="1" ht="22" customHeight="1" x14ac:dyDescent="0.65">
      <c r="A23" s="162"/>
      <c r="B23" s="41"/>
      <c r="C23" s="41"/>
      <c r="D23" s="258">
        <v>129714</v>
      </c>
      <c r="E23" s="33"/>
      <c r="F23" s="258">
        <v>63527</v>
      </c>
      <c r="G23" s="143"/>
      <c r="H23" s="258">
        <v>-14720</v>
      </c>
      <c r="I23" s="143"/>
      <c r="J23" s="258">
        <v>-15191</v>
      </c>
    </row>
    <row r="24" spans="1:10" s="30" customFormat="1" ht="22" customHeight="1" x14ac:dyDescent="0.65">
      <c r="A24" s="53" t="s">
        <v>24</v>
      </c>
      <c r="B24" s="162"/>
      <c r="C24" s="162"/>
      <c r="D24" s="65"/>
      <c r="E24" s="65"/>
      <c r="F24" s="65"/>
      <c r="G24" s="63"/>
      <c r="H24" s="63"/>
      <c r="I24" s="63"/>
      <c r="J24" s="63"/>
    </row>
    <row r="25" spans="1:10" s="30" customFormat="1" ht="22" customHeight="1" x14ac:dyDescent="0.65">
      <c r="A25" s="180"/>
      <c r="B25" s="62" t="s">
        <v>33</v>
      </c>
      <c r="C25" s="62"/>
      <c r="D25" s="254">
        <v>-32723</v>
      </c>
      <c r="E25" s="249"/>
      <c r="F25" s="249">
        <v>-116801</v>
      </c>
      <c r="G25" s="249"/>
      <c r="H25" s="145">
        <v>0</v>
      </c>
      <c r="I25" s="248"/>
      <c r="J25" s="145">
        <v>0</v>
      </c>
    </row>
    <row r="26" spans="1:10" s="30" customFormat="1" ht="22" customHeight="1" x14ac:dyDescent="0.65">
      <c r="A26" s="180"/>
      <c r="B26" s="62" t="s">
        <v>34</v>
      </c>
      <c r="C26" s="62"/>
      <c r="D26" s="254">
        <v>3573</v>
      </c>
      <c r="E26" s="249"/>
      <c r="F26" s="249">
        <v>-14727</v>
      </c>
      <c r="G26" s="249"/>
      <c r="H26" s="250">
        <v>345</v>
      </c>
      <c r="I26" s="248"/>
      <c r="J26" s="250">
        <v>393</v>
      </c>
    </row>
    <row r="27" spans="1:10" s="30" customFormat="1" ht="22" customHeight="1" x14ac:dyDescent="0.65">
      <c r="A27" s="180"/>
      <c r="B27" s="62" t="s">
        <v>35</v>
      </c>
      <c r="C27" s="62"/>
      <c r="D27" s="140">
        <v>112200</v>
      </c>
      <c r="E27" s="248"/>
      <c r="F27" s="250">
        <v>288106</v>
      </c>
      <c r="G27" s="249"/>
      <c r="H27" s="145">
        <v>0</v>
      </c>
      <c r="I27" s="248"/>
      <c r="J27" s="145">
        <v>0</v>
      </c>
    </row>
    <row r="28" spans="1:10" s="30" customFormat="1" ht="22" customHeight="1" x14ac:dyDescent="0.65">
      <c r="A28" s="180"/>
      <c r="B28" s="62" t="s">
        <v>4</v>
      </c>
      <c r="C28" s="62"/>
      <c r="D28" s="254">
        <v>-19846</v>
      </c>
      <c r="E28" s="249"/>
      <c r="F28" s="249">
        <v>4605</v>
      </c>
      <c r="G28" s="249"/>
      <c r="H28" s="250">
        <v>-435</v>
      </c>
      <c r="I28" s="249"/>
      <c r="J28" s="250">
        <v>-354</v>
      </c>
    </row>
    <row r="29" spans="1:10" s="30" customFormat="1" ht="22" customHeight="1" x14ac:dyDescent="0.65">
      <c r="A29" s="180"/>
      <c r="B29" s="62" t="s">
        <v>39</v>
      </c>
      <c r="C29" s="62"/>
      <c r="D29" s="254">
        <v>-3051</v>
      </c>
      <c r="E29" s="249"/>
      <c r="F29" s="249">
        <v>-13850</v>
      </c>
      <c r="G29" s="249"/>
      <c r="H29" s="250">
        <v>843</v>
      </c>
      <c r="I29" s="249"/>
      <c r="J29" s="250">
        <v>-636</v>
      </c>
    </row>
    <row r="30" spans="1:10" s="30" customFormat="1" ht="22" customHeight="1" x14ac:dyDescent="0.65">
      <c r="A30" s="180"/>
      <c r="B30" s="62" t="s">
        <v>131</v>
      </c>
      <c r="C30" s="62"/>
      <c r="D30" s="254">
        <v>15088</v>
      </c>
      <c r="E30" s="249"/>
      <c r="F30" s="249">
        <v>8959</v>
      </c>
      <c r="G30" s="249"/>
      <c r="H30" s="249">
        <v>419</v>
      </c>
      <c r="I30" s="249"/>
      <c r="J30" s="249">
        <v>272</v>
      </c>
    </row>
    <row r="31" spans="1:10" s="30" customFormat="1" ht="22" customHeight="1" x14ac:dyDescent="0.65">
      <c r="A31" s="180"/>
      <c r="B31" s="62" t="s">
        <v>44</v>
      </c>
      <c r="C31" s="62"/>
      <c r="D31" s="254">
        <v>1827</v>
      </c>
      <c r="E31" s="249"/>
      <c r="F31" s="249">
        <v>-16922</v>
      </c>
      <c r="G31" s="249"/>
      <c r="H31" s="145">
        <v>0</v>
      </c>
      <c r="I31" s="248"/>
      <c r="J31" s="145">
        <v>0</v>
      </c>
    </row>
    <row r="32" spans="1:10" s="30" customFormat="1" ht="22" customHeight="1" x14ac:dyDescent="0.65">
      <c r="A32" s="180"/>
      <c r="B32" s="62" t="s">
        <v>169</v>
      </c>
      <c r="C32" s="62"/>
      <c r="D32" s="254">
        <v>-211</v>
      </c>
      <c r="E32" s="249"/>
      <c r="F32" s="249">
        <v>-533</v>
      </c>
      <c r="G32" s="249"/>
      <c r="H32" s="145">
        <v>0</v>
      </c>
      <c r="I32" s="248"/>
      <c r="J32" s="145">
        <v>0</v>
      </c>
    </row>
    <row r="33" spans="1:10" s="30" customFormat="1" ht="22" customHeight="1" x14ac:dyDescent="0.65">
      <c r="A33" s="181" t="s">
        <v>128</v>
      </c>
      <c r="B33" s="162"/>
      <c r="C33" s="162"/>
      <c r="D33" s="314">
        <v>206571</v>
      </c>
      <c r="E33" s="139"/>
      <c r="F33" s="200">
        <v>202364</v>
      </c>
      <c r="G33" s="139"/>
      <c r="H33" s="200">
        <v>-13548</v>
      </c>
      <c r="I33" s="139"/>
      <c r="J33" s="200">
        <v>-15516</v>
      </c>
    </row>
    <row r="34" spans="1:10" s="30" customFormat="1" ht="22" customHeight="1" x14ac:dyDescent="0.65">
      <c r="A34" s="181"/>
      <c r="B34" s="62" t="s">
        <v>118</v>
      </c>
      <c r="C34" s="62"/>
      <c r="D34" s="315">
        <v>-19572</v>
      </c>
      <c r="E34" s="250"/>
      <c r="F34" s="251">
        <v>-1856</v>
      </c>
      <c r="G34" s="250"/>
      <c r="H34" s="251">
        <v>-512</v>
      </c>
      <c r="I34" s="250"/>
      <c r="J34" s="251">
        <v>-422</v>
      </c>
    </row>
    <row r="35" spans="1:10" s="32" customFormat="1" ht="22" customHeight="1" x14ac:dyDescent="0.7">
      <c r="A35" s="31" t="s">
        <v>117</v>
      </c>
      <c r="B35" s="182"/>
      <c r="C35" s="182"/>
      <c r="D35" s="316">
        <v>186999</v>
      </c>
      <c r="E35" s="306"/>
      <c r="F35" s="242">
        <v>200508</v>
      </c>
      <c r="G35" s="307"/>
      <c r="H35" s="242">
        <v>-14060</v>
      </c>
      <c r="I35" s="148"/>
      <c r="J35" s="147">
        <v>-15938</v>
      </c>
    </row>
    <row r="36" spans="1:10" s="184" customFormat="1" ht="22" x14ac:dyDescent="0.7">
      <c r="A36" s="31"/>
      <c r="B36" s="182"/>
      <c r="C36" s="182"/>
      <c r="D36" s="195"/>
      <c r="E36" s="195"/>
      <c r="F36" s="195"/>
      <c r="G36" s="196"/>
      <c r="H36" s="195"/>
      <c r="I36" s="196"/>
      <c r="J36" s="195"/>
    </row>
    <row r="37" spans="1:10" ht="23" x14ac:dyDescent="0.65">
      <c r="A37" s="6" t="s">
        <v>92</v>
      </c>
    </row>
    <row r="38" spans="1:10" s="7" customFormat="1" ht="22" x14ac:dyDescent="0.65">
      <c r="A38" s="7" t="s">
        <v>144</v>
      </c>
      <c r="D38" s="257"/>
      <c r="E38" s="257"/>
      <c r="F38" s="257"/>
      <c r="G38" s="257"/>
      <c r="H38" s="257"/>
      <c r="I38" s="257"/>
    </row>
    <row r="39" spans="1:10" ht="22" x14ac:dyDescent="0.65">
      <c r="A39" s="7"/>
    </row>
    <row r="40" spans="1:10" ht="22" x14ac:dyDescent="0.7">
      <c r="A40" s="7"/>
      <c r="D40" s="321" t="s">
        <v>42</v>
      </c>
      <c r="E40" s="321"/>
      <c r="F40" s="321"/>
      <c r="G40" s="226"/>
      <c r="H40" s="322" t="s">
        <v>31</v>
      </c>
      <c r="I40" s="322"/>
      <c r="J40" s="322"/>
    </row>
    <row r="41" spans="1:10" ht="22" x14ac:dyDescent="0.65">
      <c r="A41" s="7"/>
      <c r="D41" s="323" t="s">
        <v>201</v>
      </c>
      <c r="E41" s="323"/>
      <c r="F41" s="323"/>
      <c r="G41" s="226"/>
      <c r="H41" s="323" t="s">
        <v>201</v>
      </c>
      <c r="I41" s="323"/>
      <c r="J41" s="323"/>
    </row>
    <row r="42" spans="1:10" ht="22" x14ac:dyDescent="0.65">
      <c r="A42" s="7"/>
      <c r="D42" s="324" t="s">
        <v>195</v>
      </c>
      <c r="E42" s="325"/>
      <c r="F42" s="325"/>
      <c r="G42" s="226"/>
      <c r="H42" s="324" t="s">
        <v>195</v>
      </c>
      <c r="I42" s="325"/>
      <c r="J42" s="325"/>
    </row>
    <row r="43" spans="1:10" ht="22" x14ac:dyDescent="0.7">
      <c r="D43" s="104">
        <v>2563</v>
      </c>
      <c r="E43" s="219"/>
      <c r="F43" s="104">
        <v>2562</v>
      </c>
      <c r="G43" s="23"/>
      <c r="H43" s="104">
        <v>2563</v>
      </c>
      <c r="I43" s="219"/>
      <c r="J43" s="104">
        <v>2562</v>
      </c>
    </row>
    <row r="44" spans="1:10" x14ac:dyDescent="0.65">
      <c r="D44" s="328" t="s">
        <v>32</v>
      </c>
      <c r="E44" s="328"/>
      <c r="F44" s="328"/>
      <c r="G44" s="328"/>
      <c r="H44" s="328"/>
      <c r="I44" s="328"/>
      <c r="J44" s="328"/>
    </row>
    <row r="45" spans="1:10" s="30" customFormat="1" ht="23" customHeight="1" x14ac:dyDescent="0.7">
      <c r="A45" s="183" t="s">
        <v>124</v>
      </c>
      <c r="B45" s="150"/>
      <c r="C45" s="150"/>
      <c r="D45" s="65"/>
      <c r="E45" s="65"/>
      <c r="F45" s="65"/>
      <c r="G45" s="29"/>
      <c r="H45" s="29"/>
      <c r="I45" s="29"/>
      <c r="J45" s="146"/>
    </row>
    <row r="46" spans="1:10" s="30" customFormat="1" ht="23" customHeight="1" x14ac:dyDescent="0.65">
      <c r="A46" s="180"/>
      <c r="B46" s="150" t="s">
        <v>175</v>
      </c>
      <c r="C46" s="150"/>
      <c r="D46" s="252">
        <v>97</v>
      </c>
      <c r="E46" s="252"/>
      <c r="F46" s="252">
        <v>147</v>
      </c>
      <c r="G46" s="252"/>
      <c r="H46" s="253">
        <v>0</v>
      </c>
      <c r="I46" s="253"/>
      <c r="J46" s="253">
        <v>0</v>
      </c>
    </row>
    <row r="47" spans="1:10" s="30" customFormat="1" ht="23" customHeight="1" x14ac:dyDescent="0.65">
      <c r="A47" s="180"/>
      <c r="B47" s="150" t="s">
        <v>136</v>
      </c>
      <c r="C47" s="150"/>
      <c r="D47" s="252">
        <v>-8018</v>
      </c>
      <c r="E47" s="252"/>
      <c r="F47" s="252">
        <v>-10248</v>
      </c>
      <c r="G47" s="252"/>
      <c r="H47" s="253">
        <v>-793</v>
      </c>
      <c r="I47" s="253"/>
      <c r="J47" s="253">
        <v>-51</v>
      </c>
    </row>
    <row r="48" spans="1:10" s="30" customFormat="1" ht="23" customHeight="1" x14ac:dyDescent="0.65">
      <c r="A48" s="180"/>
      <c r="B48" s="150" t="s">
        <v>193</v>
      </c>
      <c r="C48" s="150"/>
      <c r="D48" s="253">
        <v>-293</v>
      </c>
      <c r="E48" s="252"/>
      <c r="F48" s="253">
        <v>0</v>
      </c>
      <c r="G48" s="252"/>
      <c r="H48" s="253">
        <v>0</v>
      </c>
      <c r="I48" s="253"/>
      <c r="J48" s="253">
        <v>0</v>
      </c>
    </row>
    <row r="49" spans="1:10" s="30" customFormat="1" ht="23" customHeight="1" x14ac:dyDescent="0.65">
      <c r="A49" s="180"/>
      <c r="B49" s="150" t="s">
        <v>170</v>
      </c>
      <c r="C49" s="150"/>
      <c r="D49" s="253">
        <v>0</v>
      </c>
      <c r="E49" s="252"/>
      <c r="F49" s="253">
        <v>0</v>
      </c>
      <c r="G49" s="29"/>
      <c r="H49" s="253">
        <v>0</v>
      </c>
      <c r="I49" s="29"/>
      <c r="J49" s="253">
        <v>52199</v>
      </c>
    </row>
    <row r="50" spans="1:10" s="30" customFormat="1" ht="23" customHeight="1" x14ac:dyDescent="0.65">
      <c r="A50" s="180"/>
      <c r="B50" s="150" t="s">
        <v>206</v>
      </c>
      <c r="C50" s="150"/>
      <c r="D50" s="253">
        <v>0</v>
      </c>
      <c r="E50" s="252"/>
      <c r="F50" s="253">
        <v>0</v>
      </c>
      <c r="G50" s="252"/>
      <c r="H50" s="253">
        <v>0</v>
      </c>
      <c r="I50" s="253"/>
      <c r="J50" s="253">
        <v>-53810</v>
      </c>
    </row>
    <row r="51" spans="1:10" s="30" customFormat="1" ht="23" customHeight="1" x14ac:dyDescent="0.65">
      <c r="A51" s="180"/>
      <c r="B51" s="150" t="s">
        <v>100</v>
      </c>
      <c r="C51" s="150"/>
      <c r="D51" s="253">
        <v>0</v>
      </c>
      <c r="E51" s="252"/>
      <c r="F51" s="253">
        <v>0</v>
      </c>
      <c r="G51" s="29"/>
      <c r="H51" s="253">
        <v>89567</v>
      </c>
      <c r="I51" s="252"/>
      <c r="J51" s="253">
        <v>75454</v>
      </c>
    </row>
    <row r="52" spans="1:10" s="30" customFormat="1" ht="23" customHeight="1" x14ac:dyDescent="0.65">
      <c r="A52" s="180"/>
      <c r="B52" s="150" t="s">
        <v>91</v>
      </c>
      <c r="C52" s="150"/>
      <c r="D52" s="253">
        <v>552</v>
      </c>
      <c r="E52" s="252"/>
      <c r="F52" s="253">
        <v>956</v>
      </c>
      <c r="G52" s="252"/>
      <c r="H52" s="253">
        <v>2796</v>
      </c>
      <c r="I52" s="252"/>
      <c r="J52" s="253">
        <v>2982</v>
      </c>
    </row>
    <row r="53" spans="1:10" s="30" customFormat="1" ht="23" customHeight="1" x14ac:dyDescent="0.7">
      <c r="A53" s="31" t="s">
        <v>125</v>
      </c>
      <c r="B53" s="150"/>
      <c r="C53" s="150"/>
      <c r="D53" s="190">
        <v>-7662</v>
      </c>
      <c r="E53" s="189"/>
      <c r="F53" s="190">
        <v>-9145</v>
      </c>
      <c r="G53" s="189"/>
      <c r="H53" s="190">
        <v>91570</v>
      </c>
      <c r="I53" s="189"/>
      <c r="J53" s="190">
        <v>76774</v>
      </c>
    </row>
    <row r="54" spans="1:10" s="30" customFormat="1" x14ac:dyDescent="0.65">
      <c r="A54" s="180"/>
      <c r="B54" s="150"/>
      <c r="C54" s="150"/>
      <c r="D54" s="65"/>
      <c r="E54" s="65"/>
      <c r="F54" s="65"/>
      <c r="G54" s="29"/>
      <c r="H54" s="29"/>
      <c r="I54" s="29"/>
      <c r="J54" s="29"/>
    </row>
    <row r="55" spans="1:10" s="30" customFormat="1" ht="23" customHeight="1" x14ac:dyDescent="0.7">
      <c r="A55" s="183" t="s">
        <v>28</v>
      </c>
      <c r="B55" s="150"/>
      <c r="C55" s="150"/>
      <c r="D55" s="65"/>
      <c r="E55" s="65"/>
      <c r="F55" s="65"/>
      <c r="G55" s="29"/>
      <c r="H55" s="29"/>
      <c r="I55" s="29"/>
      <c r="J55" s="29"/>
    </row>
    <row r="56" spans="1:10" s="30" customFormat="1" ht="22" hidden="1" x14ac:dyDescent="0.7">
      <c r="A56" s="183"/>
      <c r="B56" s="62" t="s">
        <v>112</v>
      </c>
      <c r="C56" s="62"/>
      <c r="D56" s="145"/>
      <c r="E56" s="149"/>
      <c r="F56" s="145" t="s">
        <v>25</v>
      </c>
      <c r="G56" s="145"/>
      <c r="H56" s="151"/>
      <c r="I56" s="145"/>
      <c r="J56" s="151" t="s">
        <v>25</v>
      </c>
    </row>
    <row r="57" spans="1:10" s="30" customFormat="1" ht="22" hidden="1" x14ac:dyDescent="0.7">
      <c r="A57" s="183"/>
      <c r="B57" s="150" t="s">
        <v>113</v>
      </c>
      <c r="C57" s="150"/>
      <c r="D57" s="151"/>
      <c r="E57" s="152"/>
      <c r="F57" s="151" t="s">
        <v>25</v>
      </c>
      <c r="G57" s="151"/>
      <c r="H57" s="151"/>
      <c r="I57" s="151"/>
      <c r="J57" s="151" t="s">
        <v>25</v>
      </c>
    </row>
    <row r="58" spans="1:10" s="30" customFormat="1" ht="23" customHeight="1" x14ac:dyDescent="0.65">
      <c r="A58" s="162"/>
      <c r="B58" s="62" t="s">
        <v>114</v>
      </c>
      <c r="C58" s="62"/>
      <c r="D58" s="154">
        <v>556150</v>
      </c>
      <c r="E58" s="154"/>
      <c r="F58" s="154">
        <v>515374</v>
      </c>
      <c r="G58" s="151"/>
      <c r="H58" s="253">
        <v>0</v>
      </c>
      <c r="I58" s="253"/>
      <c r="J58" s="253">
        <v>0</v>
      </c>
    </row>
    <row r="59" spans="1:10" s="30" customFormat="1" ht="23" customHeight="1" x14ac:dyDescent="0.65">
      <c r="A59" s="162"/>
      <c r="B59" s="62" t="s">
        <v>176</v>
      </c>
      <c r="C59" s="62"/>
      <c r="D59" s="151">
        <v>-642964</v>
      </c>
      <c r="E59" s="154"/>
      <c r="F59" s="151">
        <v>-536498</v>
      </c>
      <c r="G59" s="151"/>
      <c r="H59" s="253">
        <v>0</v>
      </c>
      <c r="I59" s="253"/>
      <c r="J59" s="253">
        <v>0</v>
      </c>
    </row>
    <row r="60" spans="1:10" s="30" customFormat="1" ht="23" customHeight="1" x14ac:dyDescent="0.65">
      <c r="A60" s="162"/>
      <c r="B60" s="41" t="s">
        <v>157</v>
      </c>
      <c r="C60" s="62"/>
      <c r="D60" s="151">
        <v>-50600</v>
      </c>
      <c r="E60" s="154"/>
      <c r="F60" s="151">
        <v>-50600</v>
      </c>
      <c r="G60" s="151"/>
      <c r="H60" s="151">
        <v>-50600</v>
      </c>
      <c r="I60" s="151"/>
      <c r="J60" s="151">
        <v>-50600</v>
      </c>
    </row>
    <row r="61" spans="1:10" s="30" customFormat="1" ht="23" customHeight="1" x14ac:dyDescent="0.65">
      <c r="A61" s="162"/>
      <c r="B61" s="62" t="s">
        <v>189</v>
      </c>
      <c r="C61" s="62"/>
      <c r="D61" s="153">
        <v>-3005</v>
      </c>
      <c r="E61" s="154"/>
      <c r="F61" s="253">
        <v>0</v>
      </c>
      <c r="G61" s="151"/>
      <c r="H61" s="151">
        <v>-379</v>
      </c>
      <c r="I61" s="151"/>
      <c r="J61" s="151">
        <v>0</v>
      </c>
    </row>
    <row r="62" spans="1:10" s="30" customFormat="1" ht="23" customHeight="1" x14ac:dyDescent="0.65">
      <c r="A62" s="162"/>
      <c r="B62" s="62" t="s">
        <v>202</v>
      </c>
      <c r="C62" s="62"/>
      <c r="D62" s="153">
        <v>-17934</v>
      </c>
      <c r="E62" s="154"/>
      <c r="F62" s="153">
        <v>-11031</v>
      </c>
      <c r="G62" s="151"/>
      <c r="H62" s="151">
        <v>-113</v>
      </c>
      <c r="I62" s="151"/>
      <c r="J62" s="253">
        <v>0</v>
      </c>
    </row>
    <row r="63" spans="1:10" s="30" customFormat="1" ht="23" customHeight="1" x14ac:dyDescent="0.7">
      <c r="A63" s="185" t="s">
        <v>171</v>
      </c>
      <c r="B63" s="150"/>
      <c r="C63" s="150"/>
      <c r="D63" s="156">
        <v>-158353</v>
      </c>
      <c r="E63" s="157"/>
      <c r="F63" s="156">
        <v>-82755</v>
      </c>
      <c r="G63" s="151"/>
      <c r="H63" s="156">
        <v>-51092</v>
      </c>
      <c r="I63" s="151"/>
      <c r="J63" s="156">
        <v>-50600</v>
      </c>
    </row>
    <row r="64" spans="1:10" s="30" customFormat="1" x14ac:dyDescent="0.65">
      <c r="A64" s="180"/>
      <c r="B64" s="162"/>
      <c r="C64" s="162"/>
      <c r="D64" s="152"/>
      <c r="E64" s="152"/>
      <c r="F64" s="152"/>
      <c r="G64" s="151"/>
      <c r="H64" s="151"/>
      <c r="I64" s="151"/>
      <c r="J64" s="151"/>
    </row>
    <row r="65" spans="1:10" s="30" customFormat="1" ht="23" customHeight="1" x14ac:dyDescent="0.65">
      <c r="A65" s="41" t="s">
        <v>173</v>
      </c>
      <c r="B65" s="162"/>
      <c r="C65" s="162"/>
      <c r="D65" s="152"/>
      <c r="E65" s="152"/>
      <c r="F65" s="152"/>
      <c r="G65" s="151"/>
      <c r="H65" s="151"/>
      <c r="I65" s="151"/>
      <c r="J65" s="151"/>
    </row>
    <row r="66" spans="1:10" s="30" customFormat="1" ht="23" customHeight="1" x14ac:dyDescent="0.65">
      <c r="A66" s="41" t="s">
        <v>104</v>
      </c>
      <c r="B66" s="150" t="s">
        <v>115</v>
      </c>
      <c r="C66" s="150"/>
      <c r="D66" s="254">
        <v>20984</v>
      </c>
      <c r="E66" s="154"/>
      <c r="F66" s="254">
        <v>108608</v>
      </c>
      <c r="G66" s="158"/>
      <c r="H66" s="254">
        <v>26418</v>
      </c>
      <c r="I66" s="158"/>
      <c r="J66" s="254">
        <v>10236</v>
      </c>
    </row>
    <row r="67" spans="1:10" s="162" customFormat="1" ht="23" customHeight="1" x14ac:dyDescent="0.65">
      <c r="A67" s="62" t="s">
        <v>102</v>
      </c>
      <c r="D67" s="254">
        <v>7323</v>
      </c>
      <c r="E67" s="254"/>
      <c r="F67" s="254">
        <v>-9668</v>
      </c>
      <c r="G67" s="254"/>
      <c r="H67" s="253">
        <v>0</v>
      </c>
      <c r="I67" s="255"/>
      <c r="J67" s="253">
        <v>0</v>
      </c>
    </row>
    <row r="68" spans="1:10" s="30" customFormat="1" ht="23" customHeight="1" x14ac:dyDescent="0.65">
      <c r="A68" s="41" t="s">
        <v>186</v>
      </c>
      <c r="B68" s="150"/>
      <c r="C68" s="150"/>
      <c r="D68" s="154"/>
      <c r="E68" s="154"/>
      <c r="F68" s="154"/>
      <c r="G68" s="158"/>
      <c r="H68" s="154"/>
      <c r="I68" s="158"/>
      <c r="J68" s="154"/>
    </row>
    <row r="69" spans="1:10" s="30" customFormat="1" ht="23" customHeight="1" x14ac:dyDescent="0.65">
      <c r="A69" s="41" t="s">
        <v>104</v>
      </c>
      <c r="B69" s="150" t="s">
        <v>116</v>
      </c>
      <c r="C69" s="150"/>
      <c r="D69" s="155">
        <v>3</v>
      </c>
      <c r="E69" s="154"/>
      <c r="F69" s="155">
        <v>1</v>
      </c>
      <c r="G69" s="158"/>
      <c r="H69" s="256">
        <v>0</v>
      </c>
      <c r="I69" s="158"/>
      <c r="J69" s="256">
        <v>0</v>
      </c>
    </row>
    <row r="70" spans="1:10" s="32" customFormat="1" ht="23" customHeight="1" x14ac:dyDescent="0.7">
      <c r="A70" s="31" t="s">
        <v>173</v>
      </c>
      <c r="B70" s="184"/>
      <c r="C70" s="184"/>
      <c r="D70" s="157">
        <v>28310</v>
      </c>
      <c r="E70" s="157"/>
      <c r="F70" s="157">
        <v>98941</v>
      </c>
      <c r="G70" s="161"/>
      <c r="H70" s="157">
        <v>26418</v>
      </c>
      <c r="I70" s="161"/>
      <c r="J70" s="157">
        <v>10236</v>
      </c>
    </row>
    <row r="71" spans="1:10" s="162" customFormat="1" ht="23" customHeight="1" x14ac:dyDescent="0.65">
      <c r="A71" s="41" t="s">
        <v>172</v>
      </c>
      <c r="B71" s="150"/>
      <c r="C71" s="150"/>
      <c r="D71" s="153">
        <v>227397</v>
      </c>
      <c r="E71" s="153"/>
      <c r="F71" s="153">
        <v>202826</v>
      </c>
      <c r="G71" s="153"/>
      <c r="H71" s="153">
        <v>47354</v>
      </c>
      <c r="I71" s="153"/>
      <c r="J71" s="153">
        <v>40300</v>
      </c>
    </row>
    <row r="72" spans="1:10" s="162" customFormat="1" ht="23" customHeight="1" thickBot="1" x14ac:dyDescent="0.75">
      <c r="A72" s="43" t="s">
        <v>203</v>
      </c>
      <c r="B72" s="150"/>
      <c r="C72" s="150"/>
      <c r="D72" s="159">
        <v>255707</v>
      </c>
      <c r="E72" s="157"/>
      <c r="F72" s="159">
        <v>301767</v>
      </c>
      <c r="G72" s="153"/>
      <c r="H72" s="159">
        <v>73772</v>
      </c>
      <c r="I72" s="153"/>
      <c r="J72" s="159">
        <v>50536</v>
      </c>
    </row>
    <row r="73" spans="1:10" s="30" customFormat="1" ht="22" thickTop="1" x14ac:dyDescent="0.65">
      <c r="A73" s="180"/>
      <c r="B73" s="150"/>
      <c r="C73" s="150"/>
      <c r="D73" s="29"/>
      <c r="E73" s="29"/>
      <c r="F73" s="29"/>
      <c r="G73" s="29"/>
      <c r="H73" s="29"/>
      <c r="I73" s="29"/>
      <c r="J73" s="29"/>
    </row>
    <row r="74" spans="1:10" s="30" customFormat="1" ht="23" customHeight="1" x14ac:dyDescent="0.7">
      <c r="A74" s="183" t="s">
        <v>155</v>
      </c>
      <c r="B74" s="150"/>
      <c r="C74" s="150"/>
      <c r="D74" s="29"/>
      <c r="E74" s="29"/>
      <c r="F74" s="29"/>
      <c r="G74" s="29"/>
      <c r="H74" s="29"/>
      <c r="I74" s="29"/>
      <c r="J74" s="29"/>
    </row>
    <row r="75" spans="1:10" ht="23" customHeight="1" x14ac:dyDescent="0.65">
      <c r="A75" s="41" t="s">
        <v>174</v>
      </c>
      <c r="D75" s="253">
        <v>0</v>
      </c>
      <c r="E75" s="254"/>
      <c r="F75" s="253">
        <v>0</v>
      </c>
      <c r="G75" s="254"/>
      <c r="H75" s="253">
        <v>0</v>
      </c>
      <c r="I75" s="158"/>
      <c r="J75" s="154">
        <v>843</v>
      </c>
    </row>
  </sheetData>
  <mergeCells count="14">
    <mergeCell ref="D8:J8"/>
    <mergeCell ref="D4:F4"/>
    <mergeCell ref="H4:J4"/>
    <mergeCell ref="D5:F5"/>
    <mergeCell ref="H5:J5"/>
    <mergeCell ref="D6:F6"/>
    <mergeCell ref="H6:J6"/>
    <mergeCell ref="D44:J44"/>
    <mergeCell ref="D40:F40"/>
    <mergeCell ref="H40:J40"/>
    <mergeCell ref="D41:F41"/>
    <mergeCell ref="H41:J41"/>
    <mergeCell ref="D42:F42"/>
    <mergeCell ref="H42:J42"/>
  </mergeCells>
  <pageMargins left="0.72" right="0.5" top="0.48" bottom="0.5" header="0.5" footer="0.5"/>
  <pageSetup paperSize="9" scale="87" firstPageNumber="13" fitToHeight="2" orientation="portrait" useFirstPageNumber="1" r:id="rId1"/>
  <headerFooter alignWithMargins="0"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80"/>
  <sheetViews>
    <sheetView topLeftCell="A8" zoomScale="90" zoomScaleNormal="90" workbookViewId="0">
      <selection activeCell="B24" sqref="B24"/>
    </sheetView>
  </sheetViews>
  <sheetFormatPr defaultColWidth="9.09765625" defaultRowHeight="22.5" customHeight="1" x14ac:dyDescent="0.65"/>
  <cols>
    <col min="1" max="1" width="2.59765625" style="3" customWidth="1"/>
    <col min="2" max="2" width="55.296875" style="3" customWidth="1"/>
    <col min="3" max="3" width="12.8984375" style="4" customWidth="1"/>
    <col min="4" max="4" width="18.09765625" style="22" customWidth="1"/>
    <col min="5" max="5" width="2" style="22" customWidth="1"/>
    <col min="6" max="6" width="16.3984375" style="22" customWidth="1"/>
    <col min="7" max="7" width="2" style="22" customWidth="1"/>
    <col min="8" max="8" width="15.3984375" style="22" customWidth="1"/>
    <col min="9" max="9" width="2" style="22" customWidth="1"/>
    <col min="10" max="10" width="19.69921875" style="22" customWidth="1"/>
    <col min="11" max="11" width="2" style="22" customWidth="1"/>
    <col min="12" max="12" width="15.3984375" style="22" customWidth="1"/>
    <col min="13" max="13" width="16.59765625" style="3" bestFit="1" customWidth="1"/>
    <col min="14" max="16384" width="9.09765625" style="3"/>
  </cols>
  <sheetData>
    <row r="1" spans="1:13" ht="23" x14ac:dyDescent="0.7">
      <c r="A1" s="6" t="s">
        <v>79</v>
      </c>
      <c r="C1" s="2"/>
      <c r="D1" s="18"/>
      <c r="E1" s="18"/>
      <c r="F1" s="14"/>
      <c r="G1" s="14"/>
      <c r="H1" s="14"/>
      <c r="I1" s="14"/>
      <c r="J1" s="14"/>
      <c r="K1" s="14"/>
      <c r="L1" s="14"/>
    </row>
    <row r="2" spans="1:13" ht="23" x14ac:dyDescent="0.7">
      <c r="A2" s="6" t="s">
        <v>78</v>
      </c>
      <c r="C2" s="2"/>
      <c r="D2" s="18"/>
      <c r="E2" s="18"/>
      <c r="F2" s="14"/>
      <c r="G2" s="14"/>
      <c r="H2" s="14"/>
      <c r="I2" s="14"/>
      <c r="J2" s="14"/>
      <c r="K2" s="14"/>
      <c r="L2" s="14"/>
    </row>
    <row r="3" spans="1:13" ht="23" x14ac:dyDescent="0.7">
      <c r="A3" s="6" t="s">
        <v>80</v>
      </c>
      <c r="C3" s="2"/>
      <c r="D3" s="18"/>
      <c r="E3" s="18"/>
      <c r="F3" s="14"/>
      <c r="G3" s="14"/>
      <c r="H3" s="14"/>
      <c r="I3" s="14"/>
      <c r="J3" s="14"/>
      <c r="K3" s="14"/>
      <c r="L3" s="14"/>
    </row>
    <row r="4" spans="1:13" ht="22" x14ac:dyDescent="0.7">
      <c r="A4" s="7" t="s">
        <v>69</v>
      </c>
      <c r="C4" s="2"/>
      <c r="D4" s="18"/>
      <c r="E4" s="18"/>
      <c r="F4" s="14"/>
      <c r="G4" s="14"/>
      <c r="H4" s="14"/>
      <c r="I4" s="14"/>
      <c r="J4" s="14"/>
      <c r="K4" s="14"/>
      <c r="L4" s="14"/>
    </row>
    <row r="5" spans="1:13" ht="22" x14ac:dyDescent="0.7">
      <c r="A5" s="7" t="s">
        <v>73</v>
      </c>
      <c r="C5" s="2"/>
      <c r="D5" s="18"/>
      <c r="E5" s="18"/>
      <c r="F5" s="14"/>
      <c r="G5" s="14"/>
      <c r="H5" s="14"/>
      <c r="I5" s="14"/>
      <c r="J5" s="14"/>
      <c r="K5" s="14"/>
      <c r="L5" s="14"/>
    </row>
    <row r="6" spans="1:13" ht="21.5" x14ac:dyDescent="0.65">
      <c r="A6" s="1"/>
      <c r="C6" s="2"/>
      <c r="D6" s="14"/>
      <c r="E6" s="14"/>
      <c r="F6" s="14"/>
      <c r="G6" s="14"/>
      <c r="H6" s="14"/>
      <c r="I6" s="14"/>
      <c r="J6" s="14"/>
      <c r="K6" s="14"/>
      <c r="L6" s="14"/>
    </row>
    <row r="7" spans="1:13" s="19" customFormat="1" ht="22" x14ac:dyDescent="0.7">
      <c r="B7" s="22"/>
      <c r="C7" s="23"/>
      <c r="D7" s="326" t="s">
        <v>75</v>
      </c>
      <c r="E7" s="329"/>
      <c r="F7" s="329"/>
      <c r="G7" s="329"/>
      <c r="H7" s="329"/>
      <c r="I7" s="329"/>
      <c r="J7" s="329"/>
      <c r="K7" s="329"/>
      <c r="L7" s="329"/>
      <c r="M7" s="22"/>
    </row>
    <row r="8" spans="1:13" s="19" customFormat="1" ht="21.5" x14ac:dyDescent="0.65">
      <c r="B8" s="22"/>
      <c r="C8" s="23"/>
      <c r="D8" s="72"/>
      <c r="E8" s="72"/>
      <c r="F8" s="106" t="s">
        <v>49</v>
      </c>
      <c r="G8" s="72"/>
      <c r="H8" s="330" t="s">
        <v>43</v>
      </c>
      <c r="I8" s="330"/>
      <c r="J8" s="330"/>
      <c r="K8" s="72"/>
      <c r="L8" s="72"/>
      <c r="M8" s="22"/>
    </row>
    <row r="9" spans="1:13" s="19" customFormat="1" ht="21.5" x14ac:dyDescent="0.65">
      <c r="B9" s="22"/>
      <c r="C9" s="23"/>
      <c r="D9" s="72"/>
      <c r="E9" s="72"/>
      <c r="F9" s="102"/>
      <c r="G9" s="72"/>
      <c r="H9" s="102" t="s">
        <v>62</v>
      </c>
      <c r="I9" s="102"/>
      <c r="K9" s="72"/>
      <c r="L9" s="72"/>
      <c r="M9" s="22"/>
    </row>
    <row r="10" spans="1:13" s="19" customFormat="1" ht="21.5" x14ac:dyDescent="0.65">
      <c r="B10" s="22"/>
      <c r="C10" s="23"/>
      <c r="D10" s="72"/>
      <c r="E10" s="72"/>
      <c r="F10" s="102"/>
      <c r="G10" s="72"/>
      <c r="H10" s="102" t="s">
        <v>63</v>
      </c>
      <c r="I10" s="102"/>
      <c r="J10" s="102" t="s">
        <v>64</v>
      </c>
      <c r="K10" s="72"/>
      <c r="L10" s="72"/>
      <c r="M10" s="22"/>
    </row>
    <row r="11" spans="1:13" s="22" customFormat="1" ht="22" x14ac:dyDescent="0.7">
      <c r="A11" s="24"/>
      <c r="C11" s="23"/>
      <c r="D11" s="37" t="s">
        <v>21</v>
      </c>
      <c r="E11" s="104"/>
      <c r="F11" s="37"/>
      <c r="G11" s="20"/>
      <c r="H11" s="60" t="s">
        <v>61</v>
      </c>
      <c r="I11" s="15"/>
      <c r="J11" s="60" t="s">
        <v>66</v>
      </c>
      <c r="K11" s="59"/>
      <c r="L11" s="34" t="s">
        <v>27</v>
      </c>
      <c r="M11" s="34"/>
    </row>
    <row r="12" spans="1:13" s="22" customFormat="1" ht="22" x14ac:dyDescent="0.7">
      <c r="A12" s="24"/>
      <c r="C12" s="5" t="s">
        <v>0</v>
      </c>
      <c r="D12" s="11" t="s">
        <v>22</v>
      </c>
      <c r="E12" s="104"/>
      <c r="F12" s="11" t="s">
        <v>14</v>
      </c>
      <c r="G12" s="104"/>
      <c r="H12" s="34" t="s">
        <v>68</v>
      </c>
      <c r="I12" s="104"/>
      <c r="J12" s="34" t="s">
        <v>65</v>
      </c>
      <c r="K12" s="104"/>
      <c r="L12" s="37" t="s">
        <v>26</v>
      </c>
      <c r="M12" s="34"/>
    </row>
    <row r="13" spans="1:13" s="22" customFormat="1" ht="22" x14ac:dyDescent="0.7">
      <c r="A13" s="24"/>
      <c r="C13" s="23"/>
      <c r="D13" s="328" t="s">
        <v>32</v>
      </c>
      <c r="E13" s="328"/>
      <c r="F13" s="328"/>
      <c r="G13" s="328"/>
      <c r="H13" s="328"/>
      <c r="I13" s="328"/>
      <c r="J13" s="328"/>
      <c r="K13" s="328"/>
      <c r="L13" s="328"/>
      <c r="M13" s="101"/>
    </row>
    <row r="14" spans="1:13" s="22" customFormat="1" ht="22" x14ac:dyDescent="0.7">
      <c r="A14" s="7" t="s">
        <v>50</v>
      </c>
      <c r="D14" s="70">
        <v>1000</v>
      </c>
      <c r="E14" s="70"/>
      <c r="F14" s="70">
        <v>29399</v>
      </c>
      <c r="G14" s="70"/>
      <c r="H14" s="70">
        <v>1002231</v>
      </c>
      <c r="I14" s="70"/>
      <c r="J14" s="70">
        <v>3383</v>
      </c>
      <c r="K14" s="70"/>
      <c r="L14" s="70">
        <v>1036013</v>
      </c>
      <c r="M14" s="101"/>
    </row>
    <row r="15" spans="1:13" s="22" customFormat="1" ht="22" x14ac:dyDescent="0.65">
      <c r="A15" s="7" t="s">
        <v>29</v>
      </c>
      <c r="C15" s="23"/>
      <c r="D15" s="71"/>
      <c r="E15" s="71"/>
      <c r="F15" s="71"/>
      <c r="G15" s="71"/>
      <c r="H15" s="71"/>
      <c r="I15" s="71"/>
      <c r="J15" s="71"/>
      <c r="K15" s="71"/>
      <c r="L15" s="71"/>
    </row>
    <row r="16" spans="1:13" s="22" customFormat="1" ht="22" x14ac:dyDescent="0.7">
      <c r="A16" s="7"/>
      <c r="B16" s="103" t="s">
        <v>72</v>
      </c>
      <c r="C16" s="23"/>
      <c r="D16" s="71"/>
      <c r="E16" s="71"/>
      <c r="F16" s="71"/>
      <c r="G16" s="71"/>
      <c r="H16" s="71"/>
      <c r="I16" s="71"/>
      <c r="J16" s="71"/>
      <c r="K16" s="71"/>
      <c r="L16" s="71"/>
    </row>
    <row r="17" spans="1:14" s="22" customFormat="1" ht="22.5" customHeight="1" x14ac:dyDescent="0.65">
      <c r="A17" s="38"/>
      <c r="B17" s="22" t="s">
        <v>30</v>
      </c>
      <c r="C17" s="23">
        <v>14</v>
      </c>
      <c r="D17" s="87">
        <v>930000</v>
      </c>
      <c r="E17" s="87"/>
      <c r="F17" s="86" t="s">
        <v>25</v>
      </c>
      <c r="G17" s="87"/>
      <c r="H17" s="86" t="s">
        <v>25</v>
      </c>
      <c r="I17" s="87"/>
      <c r="J17" s="86" t="s">
        <v>25</v>
      </c>
      <c r="K17" s="87"/>
      <c r="L17" s="88">
        <f>SUM(D17:J17)</f>
        <v>930000</v>
      </c>
    </row>
    <row r="18" spans="1:14" s="22" customFormat="1" ht="22.5" customHeight="1" x14ac:dyDescent="0.65">
      <c r="A18" s="38"/>
      <c r="B18" s="22" t="s">
        <v>67</v>
      </c>
      <c r="C18" s="23" t="s">
        <v>59</v>
      </c>
      <c r="D18" s="86" t="s">
        <v>25</v>
      </c>
      <c r="E18" s="88"/>
      <c r="F18" s="86" t="s">
        <v>25</v>
      </c>
      <c r="G18" s="88"/>
      <c r="H18" s="80">
        <v>-904049</v>
      </c>
      <c r="I18" s="87"/>
      <c r="J18" s="86" t="s">
        <v>25</v>
      </c>
      <c r="K18" s="87"/>
      <c r="L18" s="88">
        <f>SUM(D18:J18)</f>
        <v>-904049</v>
      </c>
    </row>
    <row r="19" spans="1:14" s="22" customFormat="1" ht="22.5" customHeight="1" x14ac:dyDescent="0.7">
      <c r="B19" s="8" t="s">
        <v>58</v>
      </c>
      <c r="C19" s="23"/>
      <c r="D19" s="89">
        <f>SUM(D14:D18)</f>
        <v>931000</v>
      </c>
      <c r="E19" s="90"/>
      <c r="F19" s="89">
        <f t="shared" ref="F19:J19" si="0">SUM(F14:F18)</f>
        <v>29399</v>
      </c>
      <c r="G19" s="90"/>
      <c r="H19" s="91">
        <f t="shared" si="0"/>
        <v>98182</v>
      </c>
      <c r="I19" s="92"/>
      <c r="J19" s="91">
        <f t="shared" si="0"/>
        <v>3383</v>
      </c>
      <c r="K19" s="87"/>
      <c r="L19" s="91">
        <f>SUM(L14:L18)</f>
        <v>1061964</v>
      </c>
    </row>
    <row r="20" spans="1:14" s="7" customFormat="1" ht="22.5" customHeight="1" x14ac:dyDescent="0.65">
      <c r="A20" s="7" t="s">
        <v>51</v>
      </c>
      <c r="C20" s="12"/>
      <c r="D20" s="93"/>
      <c r="E20" s="94"/>
      <c r="F20" s="93"/>
      <c r="G20" s="94"/>
      <c r="H20" s="94"/>
      <c r="I20" s="94"/>
      <c r="J20" s="94"/>
      <c r="K20" s="87"/>
      <c r="L20" s="95"/>
    </row>
    <row r="21" spans="1:14" s="22" customFormat="1" ht="22.5" customHeight="1" x14ac:dyDescent="0.65">
      <c r="A21" s="38"/>
      <c r="B21" s="22" t="s">
        <v>52</v>
      </c>
      <c r="C21" s="104"/>
      <c r="D21" s="99" t="s">
        <v>25</v>
      </c>
      <c r="E21" s="96"/>
      <c r="F21" s="96" t="e">
        <f>#REF!</f>
        <v>#REF!</v>
      </c>
      <c r="G21" s="96"/>
      <c r="H21" s="99" t="s">
        <v>25</v>
      </c>
      <c r="I21" s="96"/>
      <c r="J21" s="99" t="s">
        <v>25</v>
      </c>
      <c r="K21" s="87"/>
      <c r="L21" s="96" t="e">
        <f>SUM(D21:J21)</f>
        <v>#REF!</v>
      </c>
    </row>
    <row r="22" spans="1:14" s="22" customFormat="1" ht="22.5" customHeight="1" x14ac:dyDescent="0.65">
      <c r="A22" s="38"/>
      <c r="B22" s="22" t="s">
        <v>53</v>
      </c>
      <c r="C22" s="23"/>
      <c r="D22" s="100" t="s">
        <v>25</v>
      </c>
      <c r="E22" s="80"/>
      <c r="F22" s="100" t="s">
        <v>25</v>
      </c>
      <c r="G22" s="80"/>
      <c r="H22" s="84" t="s">
        <v>25</v>
      </c>
      <c r="I22" s="80"/>
      <c r="J22" s="80" t="e">
        <f>#REF!</f>
        <v>#REF!</v>
      </c>
      <c r="K22" s="87"/>
      <c r="L22" s="97" t="e">
        <f t="shared" ref="L22:L24" si="1">SUM(D22:J22)</f>
        <v>#REF!</v>
      </c>
      <c r="M22" s="14"/>
      <c r="N22" s="14"/>
    </row>
    <row r="23" spans="1:14" s="24" customFormat="1" ht="22.5" customHeight="1" x14ac:dyDescent="0.7">
      <c r="A23" s="7" t="s">
        <v>54</v>
      </c>
      <c r="C23" s="25"/>
      <c r="D23" s="79" t="s">
        <v>25</v>
      </c>
      <c r="E23" s="81"/>
      <c r="F23" s="82" t="e">
        <f t="shared" ref="F23:J23" si="2">SUM(F21:F22)</f>
        <v>#REF!</v>
      </c>
      <c r="G23" s="81"/>
      <c r="H23" s="79" t="s">
        <v>25</v>
      </c>
      <c r="I23" s="81"/>
      <c r="J23" s="82" t="e">
        <f t="shared" si="2"/>
        <v>#REF!</v>
      </c>
      <c r="K23" s="87"/>
      <c r="L23" s="82" t="e">
        <f t="shared" si="1"/>
        <v>#REF!</v>
      </c>
      <c r="M23" s="18"/>
      <c r="N23" s="18"/>
    </row>
    <row r="24" spans="1:14" s="24" customFormat="1" ht="22.5" customHeight="1" thickBot="1" x14ac:dyDescent="0.75">
      <c r="A24" s="7" t="s">
        <v>74</v>
      </c>
      <c r="C24" s="25"/>
      <c r="D24" s="83">
        <f>SUM(D19,D23)</f>
        <v>931000</v>
      </c>
      <c r="E24" s="81"/>
      <c r="F24" s="83" t="e">
        <f>SUM(F19,F23)</f>
        <v>#REF!</v>
      </c>
      <c r="G24" s="98"/>
      <c r="H24" s="83">
        <f>SUM(H19,H23)</f>
        <v>98182</v>
      </c>
      <c r="I24" s="98"/>
      <c r="J24" s="83" t="e">
        <f>SUM(J19,J23)</f>
        <v>#REF!</v>
      </c>
      <c r="K24" s="87"/>
      <c r="L24" s="83" t="e">
        <f t="shared" si="1"/>
        <v>#REF!</v>
      </c>
      <c r="M24" s="21"/>
      <c r="N24" s="18"/>
    </row>
    <row r="25" spans="1:14" s="22" customFormat="1" ht="22.5" customHeight="1" thickTop="1" x14ac:dyDescent="0.65">
      <c r="C25" s="104"/>
      <c r="D25" s="14"/>
      <c r="E25" s="14"/>
      <c r="F25" s="14"/>
      <c r="G25" s="14"/>
      <c r="H25" s="14"/>
      <c r="I25" s="14"/>
      <c r="J25" s="14"/>
      <c r="K25" s="85"/>
      <c r="L25" s="66"/>
      <c r="M25" s="14"/>
      <c r="N25" s="14"/>
    </row>
    <row r="29" spans="1:14" ht="22.5" customHeight="1" x14ac:dyDescent="0.65">
      <c r="A29" s="1"/>
      <c r="C29" s="2"/>
      <c r="D29" s="14"/>
      <c r="E29" s="14"/>
      <c r="F29" s="14"/>
      <c r="G29" s="14"/>
      <c r="H29" s="14"/>
      <c r="I29" s="14"/>
      <c r="J29" s="14"/>
      <c r="K29" s="14"/>
      <c r="L29" s="14"/>
    </row>
    <row r="44" spans="3:14" s="22" customFormat="1" ht="22.5" customHeight="1" x14ac:dyDescent="0.65">
      <c r="C44" s="10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3:14" s="35" customFormat="1" ht="22.5" customHeight="1" x14ac:dyDescent="0.65">
      <c r="C45" s="36"/>
      <c r="D45" s="22"/>
      <c r="E45" s="22"/>
      <c r="F45" s="22"/>
      <c r="G45" s="22"/>
      <c r="H45" s="22"/>
      <c r="I45" s="22"/>
      <c r="J45" s="14"/>
      <c r="K45" s="14"/>
      <c r="L45" s="14"/>
    </row>
    <row r="46" spans="3:14" s="35" customFormat="1" ht="22.5" customHeight="1" x14ac:dyDescent="0.65">
      <c r="C46" s="36"/>
      <c r="D46" s="22"/>
      <c r="E46" s="22"/>
      <c r="F46" s="22"/>
      <c r="G46" s="22"/>
      <c r="H46" s="22"/>
      <c r="I46" s="22"/>
      <c r="J46" s="14"/>
      <c r="K46" s="14"/>
      <c r="L46" s="14"/>
    </row>
    <row r="47" spans="3:14" s="35" customFormat="1" ht="22.5" customHeight="1" x14ac:dyDescent="0.65">
      <c r="C47" s="36"/>
      <c r="D47" s="22"/>
      <c r="E47" s="22"/>
      <c r="F47" s="22"/>
      <c r="G47" s="22"/>
      <c r="H47" s="22"/>
      <c r="I47" s="22"/>
      <c r="J47" s="14"/>
      <c r="K47" s="14"/>
      <c r="L47" s="14"/>
    </row>
    <row r="48" spans="3:14" s="35" customFormat="1" ht="22.5" customHeight="1" x14ac:dyDescent="0.65">
      <c r="C48" s="36"/>
      <c r="D48" s="22"/>
      <c r="E48" s="22"/>
      <c r="F48" s="22"/>
      <c r="G48" s="22"/>
      <c r="H48" s="22"/>
      <c r="I48" s="22"/>
      <c r="J48" s="14"/>
      <c r="K48" s="14"/>
      <c r="L48" s="14"/>
    </row>
    <row r="49" spans="3:12" s="35" customFormat="1" ht="21.5" x14ac:dyDescent="0.65">
      <c r="C49" s="36"/>
      <c r="D49" s="22"/>
      <c r="E49" s="22"/>
      <c r="F49" s="22"/>
      <c r="G49" s="22"/>
      <c r="H49" s="22"/>
      <c r="I49" s="22"/>
      <c r="J49" s="14"/>
      <c r="K49" s="14"/>
      <c r="L49" s="14"/>
    </row>
    <row r="50" spans="3:12" s="35" customFormat="1" ht="21.5" x14ac:dyDescent="0.65">
      <c r="C50" s="36"/>
      <c r="D50" s="22"/>
      <c r="E50" s="22"/>
      <c r="F50" s="22"/>
      <c r="G50" s="22"/>
      <c r="H50" s="22"/>
      <c r="I50" s="22"/>
      <c r="J50" s="14"/>
      <c r="K50" s="14"/>
      <c r="L50" s="14"/>
    </row>
    <row r="51" spans="3:12" s="35" customFormat="1" ht="21.5" x14ac:dyDescent="0.65">
      <c r="C51" s="36"/>
      <c r="D51" s="22"/>
      <c r="E51" s="22"/>
      <c r="F51" s="22"/>
      <c r="G51" s="22"/>
      <c r="H51" s="22"/>
      <c r="I51" s="22"/>
      <c r="J51" s="14"/>
      <c r="K51" s="14"/>
      <c r="L51" s="14"/>
    </row>
    <row r="52" spans="3:12" s="35" customFormat="1" ht="21.5" x14ac:dyDescent="0.65">
      <c r="C52" s="36"/>
      <c r="D52" s="22"/>
      <c r="E52" s="22"/>
      <c r="F52" s="22"/>
      <c r="G52" s="22"/>
      <c r="H52" s="22"/>
      <c r="I52" s="22"/>
      <c r="J52" s="14"/>
      <c r="K52" s="14"/>
      <c r="L52" s="14"/>
    </row>
    <row r="53" spans="3:12" s="35" customFormat="1" ht="21.5" x14ac:dyDescent="0.65">
      <c r="C53" s="36"/>
      <c r="D53" s="22"/>
      <c r="E53" s="22"/>
      <c r="F53" s="22"/>
      <c r="G53" s="22"/>
      <c r="H53" s="22"/>
      <c r="I53" s="22"/>
      <c r="J53" s="14"/>
      <c r="K53" s="14"/>
      <c r="L53" s="14"/>
    </row>
    <row r="54" spans="3:12" ht="21.5" x14ac:dyDescent="0.65">
      <c r="J54" s="14"/>
      <c r="K54" s="14"/>
      <c r="L54" s="14"/>
    </row>
    <row r="55" spans="3:12" ht="21.5" x14ac:dyDescent="0.65">
      <c r="J55" s="14"/>
      <c r="K55" s="14"/>
      <c r="L55" s="14"/>
    </row>
    <row r="56" spans="3:12" ht="21.5" x14ac:dyDescent="0.65">
      <c r="J56" s="14"/>
      <c r="K56" s="14"/>
      <c r="L56" s="14"/>
    </row>
    <row r="57" spans="3:12" ht="21.5" x14ac:dyDescent="0.65">
      <c r="J57" s="14"/>
      <c r="K57" s="14"/>
      <c r="L57" s="14"/>
    </row>
    <row r="58" spans="3:12" ht="21.5" x14ac:dyDescent="0.65">
      <c r="J58" s="14"/>
      <c r="K58" s="14"/>
      <c r="L58" s="14"/>
    </row>
    <row r="59" spans="3:12" ht="21.5" x14ac:dyDescent="0.65">
      <c r="J59" s="14"/>
      <c r="K59" s="14"/>
      <c r="L59" s="14"/>
    </row>
    <row r="60" spans="3:12" ht="21.5" x14ac:dyDescent="0.65">
      <c r="J60" s="14"/>
      <c r="K60" s="14"/>
      <c r="L60" s="14"/>
    </row>
    <row r="61" spans="3:12" ht="21.5" x14ac:dyDescent="0.65">
      <c r="J61" s="14"/>
      <c r="K61" s="14"/>
      <c r="L61" s="14"/>
    </row>
    <row r="62" spans="3:12" ht="21.5" x14ac:dyDescent="0.65">
      <c r="J62" s="14"/>
      <c r="K62" s="14"/>
      <c r="L62" s="14"/>
    </row>
    <row r="63" spans="3:12" ht="21.5" x14ac:dyDescent="0.65">
      <c r="J63" s="14"/>
      <c r="K63" s="14"/>
      <c r="L63" s="14"/>
    </row>
    <row r="64" spans="3:12" ht="21.5" x14ac:dyDescent="0.65">
      <c r="J64" s="14"/>
      <c r="K64" s="14"/>
      <c r="L64" s="14"/>
    </row>
    <row r="65" spans="4:12" ht="21.5" x14ac:dyDescent="0.65">
      <c r="J65" s="14"/>
      <c r="K65" s="14"/>
      <c r="L65" s="14"/>
    </row>
    <row r="66" spans="4:12" ht="21.5" x14ac:dyDescent="0.65">
      <c r="J66" s="14"/>
      <c r="K66" s="14"/>
      <c r="L66" s="14"/>
    </row>
    <row r="67" spans="4:12" ht="21.5" x14ac:dyDescent="0.65">
      <c r="J67" s="14"/>
      <c r="K67" s="14"/>
      <c r="L67" s="14"/>
    </row>
    <row r="68" spans="4:12" ht="21.5" x14ac:dyDescent="0.65">
      <c r="J68" s="14"/>
      <c r="K68" s="14"/>
      <c r="L68" s="14"/>
    </row>
    <row r="76" spans="4:12" ht="21.5" x14ac:dyDescent="0.65">
      <c r="D76" s="104"/>
    </row>
    <row r="78" spans="4:12" ht="21.5" x14ac:dyDescent="0.65">
      <c r="D78" s="104"/>
    </row>
    <row r="80" spans="4:12" ht="21.5" x14ac:dyDescent="0.65">
      <c r="D80" s="104"/>
    </row>
  </sheetData>
  <mergeCells count="3">
    <mergeCell ref="D7:L7"/>
    <mergeCell ref="H8:J8"/>
    <mergeCell ref="D13:L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</vt:lpstr>
      <vt:lpstr>PL 3M</vt:lpstr>
      <vt:lpstr>PL 9M</vt:lpstr>
      <vt:lpstr>COE1</vt:lpstr>
      <vt:lpstr>COE2</vt:lpstr>
      <vt:lpstr>CFS</vt:lpstr>
      <vt:lpstr>COE(OLD)</vt:lpstr>
      <vt:lpstr>BS!Print_Area</vt:lpstr>
      <vt:lpstr>CFS!Print_Area</vt:lpstr>
      <vt:lpstr>'COE1'!Print_Area</vt:lpstr>
      <vt:lpstr>'PL 9M'!Print_Area</vt:lpstr>
      <vt:lpstr>'COE1'!Print_Titles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Worachart, Pakaporn</cp:lastModifiedBy>
  <cp:lastPrinted>2020-11-04T11:09:23Z</cp:lastPrinted>
  <dcterms:created xsi:type="dcterms:W3CDTF">2005-03-21T11:03:37Z</dcterms:created>
  <dcterms:modified xsi:type="dcterms:W3CDTF">2020-11-09T02:49:58Z</dcterms:modified>
</cp:coreProperties>
</file>