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3\New folder\"/>
    </mc:Choice>
  </mc:AlternateContent>
  <xr:revisionPtr revIDLastSave="0" documentId="13_ncr:1_{3606FF5C-6662-44DD-AA44-CCA5DEF69F90}" xr6:coauthVersionLast="45" xr6:coauthVersionMax="45" xr10:uidLastSave="{00000000-0000-0000-0000-000000000000}"/>
  <bookViews>
    <workbookView xWindow="4992" yWindow="144" windowWidth="13308" windowHeight="11856" tabRatio="864" xr2:uid="{00000000-000D-0000-FFFF-FFFF00000000}"/>
  </bookViews>
  <sheets>
    <sheet name="งบแสดงฐานะการเงิน " sheetId="28" r:id="rId1"/>
    <sheet name="งบกำไรขาดทุนเบ็ดเสร็จ 3" sheetId="18" r:id="rId2"/>
    <sheet name="งบกำไรขาดทุนเบ็ดเสร็จ 9" sheetId="27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4">งบแสดงการเปลี่ยนแปลง!$A$1:$O$37</definedName>
    <definedName name="_xlnm.Print_Area" localSheetId="3">งบแสดงการเปลี่ยนแปลงรวม!$A$1:$U$29</definedName>
    <definedName name="_xlnm.Print_Area" localSheetId="0">'งบแสดงฐานะการเงิน '!$A$1:$O$101</definedName>
    <definedName name="_xlnm.Print_Area" localSheetId="5">งบกระแสเงินสด!$A$1:$N$96</definedName>
    <definedName name="_xlnm.Print_Area" localSheetId="1">'งบกำไรขาดทุนเบ็ดเสร็จ 3'!$A$1:$M$66</definedName>
    <definedName name="_xlnm.Print_Area" localSheetId="2">'งบกำไรขาดทุนเบ็ดเสร็จ 9'!$A$1:$M$66</definedName>
  </definedNames>
  <calcPr calcId="181029"/>
</workbook>
</file>

<file path=xl/calcChain.xml><?xml version="1.0" encoding="utf-8"?>
<calcChain xmlns="http://schemas.openxmlformats.org/spreadsheetml/2006/main">
  <c r="J29" i="21" l="1"/>
  <c r="N61" i="21" l="1"/>
  <c r="L61" i="21"/>
  <c r="J61" i="21"/>
  <c r="H61" i="21"/>
  <c r="O57" i="28" l="1"/>
  <c r="M57" i="28"/>
  <c r="K57" i="28"/>
  <c r="I57" i="28"/>
  <c r="N68" i="21" l="1"/>
  <c r="L68" i="21"/>
  <c r="J68" i="21"/>
  <c r="H68" i="21"/>
  <c r="L30" i="21"/>
  <c r="L34" i="21" s="1"/>
  <c r="N30" i="21"/>
  <c r="N34" i="21" s="1"/>
  <c r="J30" i="21"/>
  <c r="J34" i="21" s="1"/>
  <c r="H30" i="21"/>
  <c r="H34" i="21" s="1"/>
  <c r="O97" i="28"/>
  <c r="O99" i="28" s="1"/>
  <c r="M97" i="28"/>
  <c r="M99" i="28" s="1"/>
  <c r="K97" i="28"/>
  <c r="K99" i="28" s="1"/>
  <c r="I97" i="28"/>
  <c r="I99" i="28" s="1"/>
  <c r="O63" i="28"/>
  <c r="M63" i="28"/>
  <c r="K63" i="28"/>
  <c r="K64" i="28" s="1"/>
  <c r="I63" i="28"/>
  <c r="I64" i="28" s="1"/>
  <c r="O64" i="28"/>
  <c r="O35" i="28"/>
  <c r="M35" i="28"/>
  <c r="K35" i="28"/>
  <c r="I35" i="28"/>
  <c r="O21" i="28"/>
  <c r="M21" i="28"/>
  <c r="K21" i="28"/>
  <c r="K36" i="28" s="1"/>
  <c r="I21" i="28"/>
  <c r="O100" i="28" l="1"/>
  <c r="K100" i="28"/>
  <c r="M64" i="28"/>
  <c r="M100" i="28"/>
  <c r="I100" i="28"/>
  <c r="O36" i="28"/>
  <c r="L80" i="21"/>
  <c r="L82" i="21" s="1"/>
  <c r="N80" i="21"/>
  <c r="N82" i="21" s="1"/>
  <c r="H80" i="21"/>
  <c r="H82" i="21" s="1"/>
  <c r="J80" i="21"/>
  <c r="J82" i="21" s="1"/>
  <c r="I36" i="28"/>
  <c r="M36" i="28"/>
</calcChain>
</file>

<file path=xl/sharedStrings.xml><?xml version="1.0" encoding="utf-8"?>
<sst xmlns="http://schemas.openxmlformats.org/spreadsheetml/2006/main" count="399" uniqueCount="216">
  <si>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</si>
  <si>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</si>
  <si>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</si>
  <si>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</si>
  <si>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</si>
  <si>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</si>
  <si>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</si>
  <si>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</si>
  <si>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</si>
  <si>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</si>
  <si>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</si>
  <si>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</si>
  <si>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</si>
  <si>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</si>
  <si>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</si>
  <si>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</si>
  <si>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</si>
  <si>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</si>
  <si>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</si>
  <si>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</si>
  <si>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</si>
  <si>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</si>
  <si>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</si>
  <si>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</si>
  <si>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</si>
  <si>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</si>
  <si>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</si>
  <si>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</si>
  <si>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</si>
  <si>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</si>
  <si>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</si>
  <si>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</si>
  <si>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</si>
  <si>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</si>
  <si>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</si>
  <si>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</si>
  <si>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</si>
  <si>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</si>
  <si>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</si>
  <si>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</si>
  <si>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</si>
  <si>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</si>
  <si>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 xml:space="preserve">ที่ดิน อาคารและอุปกรณ์ </t>
  </si>
  <si>
    <t>เงินสดสุทธิใช้ไปในกิจกรรมจัดหาเงิน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</si>
  <si>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</si>
  <si>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</si>
  <si>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</si>
  <si>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</si>
  <si>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</si>
  <si>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</si>
  <si>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</si>
  <si>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</si>
  <si>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</si>
  <si>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</si>
  <si>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ค่าใช้จ่ายภาษีเงินได้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</si>
  <si>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</si>
  <si>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</si>
  <si>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</si>
  <si>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กำไร (ขาดทุน) เบ็ดเสร็จรวมสำหรับงวด</t>
  </si>
  <si>
    <t>2562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</si>
  <si>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</si>
  <si>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</si>
  <si>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ธันวาคม 2562</t>
  </si>
  <si>
    <t>บาท</t>
  </si>
  <si>
    <t>2563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</si>
  <si>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</si>
  <si>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</si>
  <si>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>สินทรัพย์ภาษีเงินได้ของงวดปัจจุบัน</t>
  </si>
  <si>
    <t xml:space="preserve">เงินลงทุนในบริษัทย่อย </t>
  </si>
  <si>
    <t>เงินฝากธนาคารที่ติดภาระค้ำประกัน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</si>
  <si>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</si>
  <si>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</si>
  <si>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</si>
  <si>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</si>
  <si>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</si>
  <si>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</si>
  <si>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</si>
  <si>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</si>
  <si>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</si>
  <si>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</si>
  <si>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</si>
  <si>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กำไร (ขาดทุน) สำหรับงวด</t>
  </si>
  <si>
    <t xml:space="preserve">ส่วนที่เป็นของผู้ถือหุ้นบริษัทใหญ่ 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</si>
  <si>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</si>
  <si>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</si>
  <si>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ส่วนได้เสียที่ไม่มี</t>
  </si>
  <si>
    <t>อำนาจควบคุม</t>
  </si>
  <si>
    <t>กำไร (ขาดทุน) เบ็ดเสร็จอื่นสำหรับงวด</t>
  </si>
  <si>
    <t>สำรองตามกฎหมาย</t>
  </si>
  <si>
    <t>และชำระแล้ว</t>
  </si>
  <si>
    <t>ส่วนของบริษัทใหญ่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</si>
  <si>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</si>
  <si>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</si>
  <si>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การปรับปรุงด้วยสินทรัพย์อื่น (เพิ่มขึ้น) ลดลง</t>
  </si>
  <si>
    <t>การปรับปรุงด้วยหนี้สูญ และหนี้สงสัยจะสูญ (กลับรายการ)</t>
  </si>
  <si>
    <t>การปรับปรุงอื่นด้วยเงินสดที่เกิดจากการลงทุนหรือการกู้ยืม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</si>
  <si>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</si>
  <si>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</si>
  <si>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</si>
  <si>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เงินสดรับคืนจากการลดทุนในบริษัทย่อย</t>
  </si>
  <si>
    <t>เงินสดจ่ายเพื่อซื้อที่ดิน อาคารและอุปกรณ์</t>
  </si>
  <si>
    <t>ดอกเบี้ยรับ</t>
  </si>
  <si>
    <t>เงินสดจ่ายเพื่อชำระเงินกู้ยืม</t>
  </si>
  <si>
    <t>กำไร (ขาดทุน) ก่อนค่าใช้จ่ายภาษีเงินได้</t>
  </si>
  <si>
    <t>ยอดคงเหลือต้นงวด ณ วันที่ 1 มกราคม 2562</t>
  </si>
  <si>
    <t>ยอดคงเหลือต้นงวด ณ วันที่ 1 มกราคม 2563</t>
  </si>
  <si>
    <t>ยอดคงเหลือต้นงวด ณ วันที่ 1 มกราคม 2563 - ปรับปรุงแล้ว</t>
  </si>
  <si>
    <t>การปรับปรุงด้วยขาดทุน (กำไร) จากการจำหน่าย</t>
  </si>
  <si>
    <t>ดอกเบี้ยจ่าย</t>
  </si>
  <si>
    <t xml:space="preserve">ยอดคงเหลือต้นงวด ณ วันที่ 1 มกราคม 2563 - </t>
  </si>
  <si>
    <t>ปรับปรุงแล้ว</t>
  </si>
  <si>
    <t>เงินจ่ายล่วงหน้าและเงินให้กู้ยืมแก่บุคคลอื่นหรือกิจการ</t>
  </si>
  <si>
    <t>ที่เกี่ยวข้องกัน</t>
  </si>
  <si>
    <t>สินทรัพย์ไม่มีตัวตน</t>
  </si>
  <si>
    <t>ประมาณการหนี้สินไม่หมุนเวียนสำหรับผลประโยชน์</t>
  </si>
  <si>
    <t>พนักงาน</t>
  </si>
  <si>
    <t>ผลกระทบของการเปลี่ยนแปลงนโยบายการบัญชี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</si>
  <si>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</si>
  <si>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</si>
  <si>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</si>
  <si>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</si>
  <si>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</si>
  <si>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>การปรับปรุงอื่นด้วยรายการที่ไม่ใช่เงินสด - ตัดจำหน่าย</t>
  </si>
  <si>
    <t xml:space="preserve">สินทรัพย์ทางการเงินไม่หมุนเวียนอื่น </t>
  </si>
  <si>
    <t>ทุนที่ออกและชำระแล้ว</t>
  </si>
  <si>
    <t>การแบ่งปันกำไร (ขาดทุน)</t>
  </si>
  <si>
    <t>กำไร (ขาดทุน) ต่อหุ้นขั้นพื้นฐาน</t>
  </si>
  <si>
    <t>การปรับปรุงด้วยลูกหนี้การค้าและลูกหนี้หมุนเวียนอื่น</t>
  </si>
  <si>
    <t xml:space="preserve"> (เพิ่มขึ้น) ลดลง</t>
  </si>
  <si>
    <t>เงินสดจ่ายชำระหนี้สินตามสัญญาเช่า</t>
  </si>
  <si>
    <t>เงินลงทุนระยะยาวอื่น</t>
  </si>
  <si>
    <t>เงินกู้ยืมระยะสั้นจากกิจการที่เกี่ยวข้องกัน</t>
  </si>
  <si>
    <t>ณ วันที่ 30</t>
  </si>
  <si>
    <t>รายการที่จะไม่ถูกจัดประเภทใหม่ไว้ในกำไรหรือขาดทุนในภายหลัง</t>
  </si>
  <si>
    <t>เงินสดรับ (จ่าย) อื่นจากกิจกรรมดำเนินงาน</t>
  </si>
  <si>
    <t>ประมาณการหนี้สินผลประโยชน์พนักงาน</t>
  </si>
  <si>
    <t>สินทรัพย์ทางการเงินหมุนเวียนอื่น</t>
  </si>
  <si>
    <t>การปรับปรุงด้วยขาดทุน (กำไร) จากการปรับมูลค่ายุติธรรม</t>
  </si>
  <si>
    <t>เงินปันผลรับ</t>
  </si>
  <si>
    <t>เงินฝากธนาคารที่ติดภาระค้ำประกันเพิ่มขึ้น</t>
  </si>
  <si>
    <t>เงินสดรับจากเงินกู้ยืม</t>
  </si>
  <si>
    <t>สินค้าคงเหลือ</t>
  </si>
  <si>
    <t>การปรับปรุงด้วยสินค้าคงเหลือ (เพิ่มขึ้น) ลดลง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</si>
  <si>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</si>
  <si>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</si>
  <si>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</si>
  <si>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</si>
  <si>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</si>
  <si>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งบแสดงฐานะการเงิน (ต่อ)</t>
  </si>
  <si>
    <t>งบกำไรขาดทุนเบ็ดเสร็จ (ต่อ)</t>
  </si>
  <si>
    <t>รายได้ดอกเบี้ย</t>
  </si>
  <si>
    <t>กำไร (ขาดทุน) ต่อหุ้น (บาท)</t>
  </si>
  <si>
    <t>สินทรัพย์ทางการเงิน</t>
  </si>
  <si>
    <t>ผลกำไรจากการวัดมูลค่าใหม่ของผลประโยชน์พนักงาน</t>
  </si>
  <si>
    <t>ที่กำหนดไว้</t>
  </si>
  <si>
    <t>กำไร (ขาดทุน) จากกิจกรรมดำเนินงาน</t>
  </si>
  <si>
    <t>รวมส่วน</t>
  </si>
  <si>
    <t>ของผู้ถือหุ้น</t>
  </si>
  <si>
    <t>ของบริษัทใหญ่</t>
  </si>
  <si>
    <t>การลงทุนในบริษัทย่อย</t>
  </si>
  <si>
    <t>เปลี่ยนแปลงสัดส่วน</t>
  </si>
  <si>
    <t>ทุนที่ออก</t>
  </si>
  <si>
    <t>การเปลี่ยนแปลงสัดส่วนการถือหุ้นในบริษัทย่อย</t>
  </si>
  <si>
    <t>ตามกฎหมาย</t>
  </si>
  <si>
    <t>ทุนสำรอง</t>
  </si>
  <si>
    <t>ส่วนเกิน</t>
  </si>
  <si>
    <t>มูลค่าหุ้น</t>
  </si>
  <si>
    <t>ยังไม่ได้</t>
  </si>
  <si>
    <t>จัดสรร</t>
  </si>
  <si>
    <t>ผลกำไรจากการวัดมูลค่ายุติธรรมของ</t>
  </si>
  <si>
    <t>ผลกำไรจากการวัดมูลค่ายุติธรรมของสินทรัพย์</t>
  </si>
  <si>
    <t>ทางการเงิน</t>
  </si>
  <si>
    <t>ส่วนเกิน (ต่ำ) จากการ</t>
  </si>
  <si>
    <t>กำไรขาดทุนเบ็ดเสร็จรวมสำหรับงวด</t>
  </si>
  <si>
    <t>งบกระแสเงินสด (ต่อ)</t>
  </si>
  <si>
    <t>เงินสดรับชำระคืนจากเงินจ่ายล่วงหน้าและเงินให้กู้ยืม</t>
  </si>
  <si>
    <t>แก่บุคคลอื่นหรือกิจการที่เกี่ยวข้องกัน</t>
  </si>
  <si>
    <t>เงินสดรับจากการขายที่ดิน อาคารและอุปกรณ์</t>
  </si>
  <si>
    <t>4, 11</t>
  </si>
  <si>
    <t>5.4, 17</t>
  </si>
  <si>
    <t>4, 19</t>
  </si>
  <si>
    <t>ณ วันที่ 30 กันยายน 2563</t>
  </si>
  <si>
    <t>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</si>
  <si>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</si>
  <si>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</si>
  <si>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ยอดคงเหลือปลายงวด ณ วันที่ 30 กันยายน 2562</t>
  </si>
  <si>
    <t>ยอดคงเหลือปลายงวด ณ วันที่ 30 กันยายน 2563</t>
  </si>
  <si>
    <t>การเปลี่ยนแปลงส่วนได้เสียของบริษัทใหญ่ในบริษัทย่อย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</si>
  <si>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</si>
  <si>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</si>
  <si>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เงินสดจ่ายเพื่อซื้อสินทรัพย์ไม่มีตัวตน</t>
  </si>
  <si>
    <t>ส่วนเกิน (ต่ำ) จากการเปลี่ยนแปลงสัดส่วน</t>
  </si>
  <si>
    <t>รายได้จากการขายอสังหาริมทรัพย์</t>
  </si>
  <si>
    <t>รายได้จากการขายพร้อมติดตั้ง</t>
  </si>
  <si>
    <t>รายได้จากการให้เช่าและบริการที่เกี่ยวข้อง</t>
  </si>
  <si>
    <t>ต้นทุนขายอสังหาริมทรัพย์</t>
  </si>
  <si>
    <t>ต้นทุนขายพร้อมติดตั้ง</t>
  </si>
  <si>
    <t>การเปิดเผยข้อมูลเกี่ยวกับกระแสเงินสดเพิ่มเติม</t>
  </si>
  <si>
    <t>รายการที่มีสาระสำคัญที่ไม่เป็นตัวเงิน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</si>
  <si>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</si>
  <si>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</si>
  <si>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14</t>
  </si>
  <si>
    <t>ดอกเบี้ยจำนวน 3.30 ล้านบาท</t>
  </si>
  <si>
    <t>ต้นทุนการให้เช่าและบริการที่เกี่ยวข้อง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</si>
  <si>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</si>
  <si>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</si>
  <si>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สุทธิกับหนี้และสิทธิที่จะได้รับคืนเงินที่บริษัทดังกล่าว เป็นจำนวนเงิน 41.55 ล้านบาท เพื่อชำระเงินกู้จำนวน 38.25 ล้านบาทและ</t>
  </si>
  <si>
    <t>4, 5.4, 6</t>
  </si>
  <si>
    <t>1.</t>
  </si>
  <si>
    <t>2.</t>
  </si>
  <si>
    <t>บริษัทได้ทำการโอนหุ้นบุริมสิทธิ์ของบริษัท เวนตุส โซลาร์ จำกัด จากบริษัท แอสโทรเนอร์จี โซลาร์ (ไทยแลนด์) จำกัด โดยหัก</t>
  </si>
  <si>
    <t>บริษัทได้ทำสัญญาข้อตกลงหักกลบลบหนี้ระหว่างกันกับบริษัทย่อยโดยการรับโอนหุ้นและสิทธิตามสัญญาเป็นจำนวนเงินรวม</t>
  </si>
  <si>
    <t>168.38 ล้านบาท โดยบริษัทชำระค่าตอบแทนตามสัญญาโดยหักสุทธิกับหนี้และสิทธิที่จะได้รับคืนเงินที่บริษัทย่อยคงค้างอยู่</t>
  </si>
  <si>
    <t>ซึ่งประกอบด้วยเงินให้กู้ยืมระยะยาวจำนวน 90.00 ล้านบาท ดอกเบี้ยค้างรับจำนวน 5.86 ล้านบาท และสิทธิที่จะได้รับเงินจาก</t>
  </si>
  <si>
    <t xml:space="preserve">ส่วนที่เหลือจากสัญญาดังกล่าวเป็นจำนวนเงิน 31.52 ล้านบาทโดยชำระเงินเมื่อทวงถาม </t>
  </si>
  <si>
    <t>การลดทุนจดทะเบียนของบริษัทย่อยจำนวน 41.00 ล้านบาท เป็นจำนวนเงินรวม 136.86 ล้านบาทส่งผลให้บริษัทต้องชำระเงิน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</si>
</sst>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  <numFmt numFmtId="175" formatCode="#,##0.0000\ ;\(#,##0.0000\);&quot;-   &quot;\ \ \ "/>
  </numFmts>
  <fonts count="30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NumberFormat="0" applyFont="0" applyFill="0" applyBorder="0" applyProtection="0"/>
    <xf numFmtId="164" fontId="7" fillId="0" borderId="0" applyNumberFormat="0" applyFont="0" applyFill="0" applyBorder="0" applyProtection="0"/>
    <xf numFmtId="164" fontId="11" fillId="0" borderId="0" applyNumberFormat="0" applyFont="0" applyFill="0" applyBorder="0" applyProtection="0"/>
    <xf numFmtId="39" fontId="22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19" fillId="0" borderId="0" xfId="1" applyNumberFormat="1" applyFont="1" applyFill="1"/>
    <xf numFmtId="0" fontId="19" fillId="0" borderId="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horizontal="right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168" fontId="19" fillId="0" borderId="0" xfId="1" applyNumberFormat="1" applyFont="1" applyFill="1" applyAlignment="1"/>
    <xf numFmtId="168" fontId="19" fillId="0" borderId="0" xfId="1" applyNumberFormat="1" applyFont="1" applyFill="1" applyAlignment="1">
      <alignment horizontal="right" vertical="center"/>
    </xf>
    <xf numFmtId="1" fontId="19" fillId="0" borderId="0" xfId="1" applyNumberFormat="1" applyFont="1" applyFill="1"/>
    <xf numFmtId="168" fontId="19" fillId="0" borderId="0" xfId="0" applyNumberFormat="1" applyFont="1" applyFill="1" applyAlignment="1">
      <alignment vertical="center"/>
    </xf>
    <xf numFmtId="0" fontId="19" fillId="0" borderId="0" xfId="0" quotePrefix="1" applyFont="1" applyFill="1" applyAlignment="1">
      <alignment vertical="center"/>
    </xf>
    <xf numFmtId="168" fontId="19" fillId="0" borderId="0" xfId="1" applyNumberFormat="1" applyFont="1" applyFill="1" applyBorder="1" applyAlignment="1"/>
    <xf numFmtId="168" fontId="19" fillId="0" borderId="0" xfId="0" applyNumberFormat="1" applyFont="1" applyFill="1" applyAlignment="1"/>
    <xf numFmtId="167" fontId="19" fillId="0" borderId="0" xfId="1" applyNumberFormat="1" applyFont="1" applyFill="1" applyAlignment="1">
      <alignment horizontal="right" vertical="center"/>
    </xf>
    <xf numFmtId="168" fontId="19" fillId="0" borderId="1" xfId="1" applyNumberFormat="1" applyFont="1" applyFill="1" applyBorder="1" applyAlignment="1"/>
    <xf numFmtId="164" fontId="19" fillId="0" borderId="0" xfId="1" applyFont="1" applyFill="1" applyAlignment="1">
      <alignment horizontal="right" vertical="center"/>
    </xf>
    <xf numFmtId="168" fontId="19" fillId="0" borderId="4" xfId="1" applyNumberFormat="1" applyFont="1" applyFill="1" applyBorder="1" applyAlignment="1"/>
    <xf numFmtId="168" fontId="19" fillId="0" borderId="0" xfId="0" applyNumberFormat="1" applyFont="1" applyFill="1" applyBorder="1" applyAlignment="1"/>
    <xf numFmtId="168" fontId="19" fillId="0" borderId="3" xfId="1" applyNumberFormat="1" applyFont="1" applyFill="1" applyBorder="1" applyAlignment="1"/>
    <xf numFmtId="168" fontId="5" fillId="0" borderId="0" xfId="1" applyNumberFormat="1" applyFont="1" applyFill="1"/>
    <xf numFmtId="168" fontId="5" fillId="0" borderId="0" xfId="1" applyNumberFormat="1" applyFont="1" applyFill="1" applyAlignment="1"/>
    <xf numFmtId="168" fontId="19" fillId="0" borderId="0" xfId="1" applyNumberFormat="1" applyFont="1" applyFill="1"/>
    <xf numFmtId="165" fontId="19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Alignment="1">
      <alignment vertical="center"/>
    </xf>
    <xf numFmtId="165" fontId="19" fillId="0" borderId="0" xfId="1" applyNumberFormat="1" applyFont="1" applyFill="1" applyBorder="1" applyAlignment="1">
      <alignment horizontal="right" vertical="center"/>
    </xf>
    <xf numFmtId="168" fontId="19" fillId="0" borderId="5" xfId="1" applyNumberFormat="1" applyFont="1" applyFill="1" applyBorder="1" applyAlignment="1">
      <alignment vertical="center"/>
    </xf>
    <xf numFmtId="168" fontId="19" fillId="0" borderId="0" xfId="1" applyNumberFormat="1" applyFont="1" applyFill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0" xfId="1" applyNumberFormat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73" fontId="19" fillId="0" borderId="0" xfId="0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73" fontId="19" fillId="0" borderId="1" xfId="0" applyNumberFormat="1" applyFont="1" applyFill="1" applyBorder="1" applyAlignment="1">
      <alignment vertical="center"/>
    </xf>
    <xf numFmtId="168" fontId="19" fillId="0" borderId="0" xfId="0" applyNumberFormat="1" applyFont="1" applyFill="1" applyBorder="1" applyAlignment="1">
      <alignment vertical="center"/>
    </xf>
    <xf numFmtId="168" fontId="19" fillId="0" borderId="1" xfId="0" applyNumberFormat="1" applyFont="1" applyFill="1" applyBorder="1" applyAlignment="1">
      <alignment vertical="center"/>
    </xf>
    <xf numFmtId="168" fontId="19" fillId="0" borderId="3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70" fontId="19" fillId="0" borderId="0" xfId="1" applyNumberFormat="1" applyFont="1" applyFill="1" applyBorder="1" applyAlignment="1"/>
    <xf numFmtId="170" fontId="19" fillId="0" borderId="0" xfId="1" applyNumberFormat="1" applyFont="1" applyFill="1" applyBorder="1" applyAlignment="1">
      <alignment vertical="center"/>
    </xf>
    <xf numFmtId="170" fontId="19" fillId="0" borderId="0" xfId="1" applyNumberFormat="1" applyFont="1" applyFill="1" applyAlignment="1"/>
    <xf numFmtId="170" fontId="19" fillId="0" borderId="0" xfId="1" applyNumberFormat="1" applyFont="1" applyFill="1" applyAlignment="1">
      <alignment vertical="center"/>
    </xf>
    <xf numFmtId="170" fontId="19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71" fontId="19" fillId="0" borderId="0" xfId="1" applyNumberFormat="1" applyFont="1" applyFill="1" applyAlignment="1"/>
    <xf numFmtId="171" fontId="19" fillId="0" borderId="0" xfId="1" applyNumberFormat="1" applyFont="1" applyFill="1" applyAlignment="1">
      <alignment vertical="center"/>
    </xf>
    <xf numFmtId="171" fontId="19" fillId="0" borderId="0" xfId="0" applyNumberFormat="1" applyFont="1" applyFill="1" applyAlignment="1">
      <alignment vertical="center"/>
    </xf>
    <xf numFmtId="1" fontId="19" fillId="0" borderId="0" xfId="1" applyNumberFormat="1" applyFont="1" applyFill="1" applyBorder="1" applyAlignment="1">
      <alignment horizontal="right" vertical="center"/>
    </xf>
    <xf numFmtId="170" fontId="19" fillId="0" borderId="4" xfId="0" applyNumberFormat="1" applyFont="1" applyFill="1" applyBorder="1" applyAlignment="1"/>
    <xf numFmtId="170" fontId="19" fillId="0" borderId="1" xfId="1" applyNumberFormat="1" applyFont="1" applyFill="1" applyBorder="1" applyAlignment="1"/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9" fillId="0" borderId="0" xfId="0" quotePrefix="1" applyFont="1" applyFill="1" applyAlignment="1">
      <alignment vertical="top"/>
    </xf>
    <xf numFmtId="0" fontId="9" fillId="0" borderId="0" xfId="0" quotePrefix="1" applyFont="1" applyFill="1" applyAlignment="1">
      <alignment horizontal="center" vertical="top"/>
    </xf>
    <xf numFmtId="0" fontId="13" fillId="0" borderId="0" xfId="0" applyFont="1" applyFill="1" applyAlignment="1">
      <alignment horizontal="right" vertical="top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top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172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2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horizontal="right" vertical="center"/>
    </xf>
    <xf numFmtId="174" fontId="17" fillId="0" borderId="0" xfId="1" applyNumberFormat="1" applyFont="1" applyFill="1" applyBorder="1" applyAlignment="1">
      <alignment vertical="center"/>
    </xf>
    <xf numFmtId="174" fontId="17" fillId="0" borderId="0" xfId="1" applyNumberFormat="1" applyFont="1" applyFill="1" applyAlignment="1">
      <alignment vertical="center"/>
    </xf>
    <xf numFmtId="174" fontId="17" fillId="0" borderId="0" xfId="0" applyNumberFormat="1" applyFont="1" applyFill="1" applyAlignment="1">
      <alignment vertical="center"/>
    </xf>
    <xf numFmtId="174" fontId="17" fillId="0" borderId="4" xfId="1" applyNumberFormat="1" applyFont="1" applyFill="1" applyBorder="1" applyAlignment="1">
      <alignment vertical="center"/>
    </xf>
    <xf numFmtId="174" fontId="19" fillId="0" borderId="4" xfId="1" applyNumberFormat="1" applyFont="1" applyFill="1" applyBorder="1" applyAlignment="1">
      <alignment vertical="center"/>
    </xf>
    <xf numFmtId="174" fontId="19" fillId="0" borderId="0" xfId="1" applyNumberFormat="1" applyFont="1" applyFill="1" applyBorder="1" applyAlignment="1">
      <alignment vertical="center"/>
    </xf>
    <xf numFmtId="167" fontId="19" fillId="0" borderId="0" xfId="0" applyNumberFormat="1" applyFont="1" applyFill="1" applyAlignment="1">
      <alignment vertical="center"/>
    </xf>
    <xf numFmtId="174" fontId="17" fillId="0" borderId="1" xfId="1" applyNumberFormat="1" applyFont="1" applyFill="1" applyBorder="1" applyAlignment="1">
      <alignment vertical="center"/>
    </xf>
    <xf numFmtId="174" fontId="17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8" fontId="17" fillId="0" borderId="0" xfId="1" applyNumberFormat="1" applyFont="1" applyFill="1" applyAlignment="1">
      <alignment horizontal="right" vertical="top"/>
    </xf>
    <xf numFmtId="168" fontId="17" fillId="0" borderId="0" xfId="1" quotePrefix="1" applyNumberFormat="1" applyFont="1" applyFill="1" applyAlignment="1">
      <alignment horizontal="right" vertical="center"/>
    </xf>
    <xf numFmtId="174" fontId="19" fillId="0" borderId="3" xfId="1" applyNumberFormat="1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top"/>
    </xf>
    <xf numFmtId="0" fontId="20" fillId="0" borderId="0" xfId="0" quotePrefix="1" applyFont="1" applyFill="1" applyAlignment="1">
      <alignment horizontal="right" vertical="top"/>
    </xf>
    <xf numFmtId="0" fontId="21" fillId="0" borderId="0" xfId="0" applyFont="1" applyFill="1" applyAlignment="1">
      <alignment vertical="top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0" fontId="26" fillId="0" borderId="0" xfId="0" quotePrefix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>
      <alignment vertical="center"/>
    </xf>
    <xf numFmtId="0" fontId="26" fillId="0" borderId="1" xfId="0" quotePrefix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74" fontId="28" fillId="0" borderId="0" xfId="3" applyNumberFormat="1" applyFont="1" applyFill="1" applyBorder="1" applyAlignment="1">
      <alignment vertical="center"/>
    </xf>
    <xf numFmtId="165" fontId="26" fillId="0" borderId="0" xfId="3" applyNumberFormat="1" applyFont="1" applyFill="1" applyBorder="1" applyAlignment="1">
      <alignment horizontal="right" vertical="center"/>
    </xf>
    <xf numFmtId="174" fontId="28" fillId="0" borderId="1" xfId="3" applyNumberFormat="1" applyFont="1" applyFill="1" applyBorder="1" applyAlignment="1">
      <alignment vertical="center"/>
    </xf>
    <xf numFmtId="174" fontId="26" fillId="0" borderId="1" xfId="0" applyNumberFormat="1" applyFont="1" applyFill="1" applyBorder="1" applyAlignment="1">
      <alignment vertical="center"/>
    </xf>
    <xf numFmtId="164" fontId="26" fillId="0" borderId="0" xfId="3" applyNumberFormat="1" applyFont="1" applyFill="1" applyBorder="1" applyAlignment="1">
      <alignment vertical="center"/>
    </xf>
    <xf numFmtId="174" fontId="28" fillId="0" borderId="5" xfId="3" applyNumberFormat="1" applyFont="1" applyFill="1" applyBorder="1" applyAlignment="1">
      <alignment vertical="center"/>
    </xf>
    <xf numFmtId="169" fontId="28" fillId="0" borderId="0" xfId="3" applyNumberFormat="1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5" fontId="23" fillId="0" borderId="0" xfId="3" applyNumberFormat="1" applyFont="1" applyFill="1" applyBorder="1" applyAlignment="1">
      <alignment horizontal="right" vertical="center"/>
    </xf>
    <xf numFmtId="174" fontId="24" fillId="0" borderId="0" xfId="3" applyNumberFormat="1" applyFont="1" applyFill="1" applyBorder="1" applyAlignment="1">
      <alignment vertical="center"/>
    </xf>
    <xf numFmtId="164" fontId="23" fillId="0" borderId="0" xfId="3" applyNumberFormat="1" applyFont="1" applyFill="1" applyBorder="1" applyAlignment="1">
      <alignment vertical="center"/>
    </xf>
    <xf numFmtId="0" fontId="3" fillId="0" borderId="0" xfId="0" quotePrefix="1" applyFont="1" applyFill="1" applyAlignment="1"/>
    <xf numFmtId="173" fontId="3" fillId="0" borderId="0" xfId="0" quotePrefix="1" applyNumberFormat="1" applyFont="1" applyFill="1" applyAlignment="1"/>
    <xf numFmtId="0" fontId="15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73" fontId="3" fillId="0" borderId="0" xfId="0" quotePrefix="1" applyNumberFormat="1" applyFont="1" applyFill="1" applyAlignment="1">
      <alignment horizontal="center"/>
    </xf>
    <xf numFmtId="0" fontId="19" fillId="0" borderId="0" xfId="0" applyFont="1" applyFill="1" applyAlignment="1"/>
    <xf numFmtId="17" fontId="19" fillId="0" borderId="0" xfId="0" quotePrefix="1" applyNumberFormat="1" applyFont="1" applyFill="1" applyBorder="1" applyAlignment="1"/>
    <xf numFmtId="49" fontId="19" fillId="0" borderId="4" xfId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165" fontId="19" fillId="0" borderId="0" xfId="1" applyNumberFormat="1" applyFont="1" applyFill="1" applyAlignment="1"/>
    <xf numFmtId="170" fontId="19" fillId="0" borderId="0" xfId="0" applyNumberFormat="1" applyFont="1" applyFill="1" applyAlignment="1"/>
    <xf numFmtId="170" fontId="19" fillId="0" borderId="0" xfId="0" applyNumberFormat="1" applyFont="1" applyFill="1" applyBorder="1" applyAlignment="1"/>
    <xf numFmtId="170" fontId="19" fillId="0" borderId="2" xfId="1" applyNumberFormat="1" applyFont="1" applyFill="1" applyBorder="1" applyAlignment="1"/>
    <xf numFmtId="0" fontId="19" fillId="0" borderId="0" xfId="0" quotePrefix="1" applyFont="1" applyFill="1" applyAlignment="1"/>
    <xf numFmtId="170" fontId="19" fillId="0" borderId="4" xfId="1" applyNumberFormat="1" applyFont="1" applyFill="1" applyBorder="1" applyAlignment="1"/>
    <xf numFmtId="170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left"/>
    </xf>
    <xf numFmtId="171" fontId="19" fillId="0" borderId="0" xfId="1" applyNumberFormat="1" applyFont="1" applyFill="1" applyBorder="1" applyAlignment="1"/>
    <xf numFmtId="4" fontId="19" fillId="0" borderId="0" xfId="1" applyNumberFormat="1" applyFont="1" applyFill="1"/>
    <xf numFmtId="170" fontId="19" fillId="0" borderId="3" xfId="1" applyNumberFormat="1" applyFont="1" applyFill="1" applyBorder="1" applyAlignment="1"/>
    <xf numFmtId="173" fontId="3" fillId="0" borderId="0" xfId="0" applyNumberFormat="1" applyFont="1" applyFill="1" applyAlignment="1"/>
    <xf numFmtId="175" fontId="19" fillId="0" borderId="5" xfId="1" applyNumberFormat="1" applyFont="1" applyFill="1" applyBorder="1" applyAlignment="1">
      <alignment vertical="center"/>
    </xf>
    <xf numFmtId="175" fontId="19" fillId="0" borderId="0" xfId="1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right" vertical="center"/>
    </xf>
    <xf numFmtId="0" fontId="19" fillId="0" borderId="0" xfId="0" quotePrefix="1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center"/>
    </xf>
    <xf numFmtId="174" fontId="17" fillId="0" borderId="0" xfId="3" applyNumberFormat="1" applyFont="1" applyFill="1" applyBorder="1" applyAlignment="1">
      <alignment vertical="center"/>
    </xf>
    <xf numFmtId="165" fontId="19" fillId="0" borderId="0" xfId="3" applyNumberFormat="1" applyFont="1" applyFill="1" applyBorder="1" applyAlignment="1">
      <alignment horizontal="right" vertical="center"/>
    </xf>
    <xf numFmtId="164" fontId="19" fillId="0" borderId="0" xfId="3" applyNumberFormat="1" applyFont="1" applyFill="1" applyBorder="1" applyAlignment="1">
      <alignment vertical="center"/>
    </xf>
    <xf numFmtId="174" fontId="17" fillId="0" borderId="3" xfId="3" applyNumberFormat="1" applyFont="1" applyFill="1" applyBorder="1" applyAlignment="1">
      <alignment vertical="center"/>
    </xf>
    <xf numFmtId="169" fontId="17" fillId="0" borderId="0" xfId="3" applyNumberFormat="1" applyFont="1" applyFill="1" applyBorder="1" applyAlignment="1">
      <alignment vertical="center"/>
    </xf>
    <xf numFmtId="174" fontId="17" fillId="0" borderId="1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4" fontId="17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9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9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168" fontId="17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10" fillId="0" borderId="0" xfId="0" quotePrefix="1" applyFont="1" applyFill="1" applyAlignment="1">
      <alignment horizontal="right" vertical="top"/>
    </xf>
    <xf numFmtId="0" fontId="9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/>
    </xf>
    <xf numFmtId="0" fontId="17" fillId="0" borderId="1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26" fillId="0" borderId="4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CDCC416B-0F22-448E-BFFC-8224B2673654}"/>
    <cellStyle name="Normal" xfId="0" builtinId="0"/>
    <cellStyle name="Normal 10" xfId="5" xr:uid="{10925A17-F947-4B49-AB82-EFE22A809D05}"/>
    <cellStyle name="เครื่องหมายจุลภาค 2" xfId="7" xr:uid="{7E166282-0238-4E41-AE65-786524C732FA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AE782-E4AB-4B7C-ABA7-C62473CF8990}">
  <dimension ref="A1:U105"/>
  <sheetViews>
    <sheetView tabSelected="1" view="pageBreakPreview" zoomScaleNormal="100" zoomScaleSheetLayoutView="100" workbookViewId="0">
      <selection activeCell="E9" sqref="E9"/>
    </sheetView>
  </sheetViews>
  <sheetFormatPr defaultColWidth="9.125" defaultRowHeight="19.2" customHeight="1"/>
  <cols>
    <col min="1" max="3" width="1.125" style="5" customWidth="1"/>
    <col min="4" max="4" width="8.125" style="5" customWidth="1"/>
    <col min="5" max="5" width="25.25" style="5" customWidth="1"/>
    <col min="6" max="6" width="2.625" style="5" hidden="1" customWidth="1"/>
    <col min="7" max="7" width="7.25" style="64" customWidth="1"/>
    <col min="8" max="8" width="0.625" style="64" customWidth="1"/>
    <col min="9" max="9" width="11" style="5" customWidth="1"/>
    <col min="10" max="10" width="0.625" style="5" customWidth="1"/>
    <col min="11" max="11" width="12" style="65" bestFit="1" customWidth="1"/>
    <col min="12" max="12" width="0.625" style="65" customWidth="1"/>
    <col min="13" max="13" width="11" style="5" customWidth="1"/>
    <col min="14" max="14" width="0.625" style="5" customWidth="1"/>
    <col min="15" max="15" width="11" style="5" customWidth="1"/>
    <col min="16" max="16" width="9.125" style="5"/>
    <col min="17" max="18" width="9.125" style="4"/>
    <col min="19" max="16384" width="9.125" style="5"/>
  </cols>
  <sheetData>
    <row r="1" spans="1:21" ht="22.95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2" t="s">
        <v>44</v>
      </c>
      <c r="P1" s="3"/>
    </row>
    <row r="2" spans="1:21" ht="22.95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2" t="s">
        <v>45</v>
      </c>
      <c r="P2" s="3"/>
    </row>
    <row r="3" spans="1:21" ht="22.95" customHeight="1">
      <c r="A3" s="188">
        <v>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3"/>
    </row>
    <row r="4" spans="1:21" ht="22.95" customHeight="1">
      <c r="A4" s="183" t="s">
        <v>61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21" ht="22.95" customHeight="1">
      <c r="A5" s="183" t="s">
        <v>37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21" ht="22.5" customHeight="1">
      <c r="A6" s="183" t="s">
        <v>181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21" ht="20.25" customHeight="1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Q7" s="29"/>
      <c r="R7" s="29"/>
      <c r="S7" s="30"/>
      <c r="T7" s="30"/>
      <c r="U7" s="30"/>
    </row>
    <row r="8" spans="1:21" ht="21" customHeight="1">
      <c r="A8" s="186" t="s">
        <v>0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</row>
    <row r="9" spans="1:21" s="6" customFormat="1" ht="19.95" customHeight="1">
      <c r="G9" s="7"/>
      <c r="H9" s="7"/>
      <c r="I9" s="187" t="s">
        <v>79</v>
      </c>
      <c r="J9" s="187"/>
      <c r="K9" s="187"/>
      <c r="L9" s="187"/>
      <c r="M9" s="187"/>
      <c r="N9" s="187"/>
      <c r="O9" s="187"/>
      <c r="Q9" s="8"/>
      <c r="R9" s="8"/>
    </row>
    <row r="10" spans="1:21" s="6" customFormat="1" ht="19.95" customHeight="1">
      <c r="G10" s="7"/>
      <c r="H10" s="7"/>
      <c r="I10" s="185" t="s">
        <v>33</v>
      </c>
      <c r="J10" s="185"/>
      <c r="K10" s="185"/>
      <c r="L10" s="9"/>
      <c r="M10" s="185" t="s">
        <v>34</v>
      </c>
      <c r="N10" s="185"/>
      <c r="O10" s="185"/>
      <c r="Q10" s="8"/>
      <c r="R10" s="8"/>
    </row>
    <row r="11" spans="1:21" s="6" customFormat="1" ht="19.95" customHeight="1">
      <c r="G11" s="7"/>
      <c r="H11" s="7"/>
      <c r="I11" s="10" t="s">
        <v>132</v>
      </c>
      <c r="J11" s="10"/>
      <c r="K11" s="10" t="s">
        <v>46</v>
      </c>
      <c r="L11" s="10"/>
      <c r="M11" s="10" t="s">
        <v>132</v>
      </c>
      <c r="N11" s="10"/>
      <c r="O11" s="10" t="s">
        <v>46</v>
      </c>
      <c r="Q11" s="8"/>
      <c r="R11" s="8"/>
    </row>
    <row r="12" spans="1:21" s="11" customFormat="1" ht="19.95" customHeight="1">
      <c r="G12" s="12" t="s">
        <v>6</v>
      </c>
      <c r="H12" s="12"/>
      <c r="I12" s="13" t="s">
        <v>182</v>
      </c>
      <c r="J12" s="14"/>
      <c r="K12" s="13" t="s">
        <v>62</v>
      </c>
      <c r="L12" s="15"/>
      <c r="M12" s="13" t="s">
        <v>182</v>
      </c>
      <c r="N12" s="14"/>
      <c r="O12" s="13" t="s">
        <v>62</v>
      </c>
      <c r="Q12" s="8"/>
      <c r="R12" s="8"/>
    </row>
    <row r="13" spans="1:21" s="6" customFormat="1" ht="19.95" customHeight="1">
      <c r="A13" s="6" t="s">
        <v>1</v>
      </c>
      <c r="H13" s="7"/>
      <c r="I13" s="16"/>
      <c r="J13" s="16"/>
      <c r="K13" s="16"/>
      <c r="L13" s="16"/>
      <c r="M13" s="16"/>
      <c r="N13" s="16"/>
      <c r="O13" s="16"/>
      <c r="Q13" s="8"/>
      <c r="R13" s="8"/>
    </row>
    <row r="14" spans="1:21" s="6" customFormat="1" ht="19.95" customHeight="1">
      <c r="B14" s="6" t="s">
        <v>30</v>
      </c>
      <c r="G14" s="17"/>
      <c r="H14" s="17"/>
      <c r="I14" s="16">
        <v>10552</v>
      </c>
      <c r="J14" s="16"/>
      <c r="K14" s="16">
        <v>9299</v>
      </c>
      <c r="L14" s="16"/>
      <c r="M14" s="16">
        <v>5361</v>
      </c>
      <c r="N14" s="16"/>
      <c r="O14" s="16">
        <v>3608</v>
      </c>
      <c r="Q14" s="18"/>
      <c r="R14" s="18"/>
    </row>
    <row r="15" spans="1:21" s="6" customFormat="1" ht="19.95" customHeight="1">
      <c r="B15" s="6" t="s">
        <v>65</v>
      </c>
      <c r="E15" s="17"/>
      <c r="G15" s="17" t="s">
        <v>207</v>
      </c>
      <c r="H15" s="17"/>
      <c r="I15" s="16">
        <v>60516</v>
      </c>
      <c r="J15" s="16"/>
      <c r="K15" s="16">
        <v>61940</v>
      </c>
      <c r="L15" s="19"/>
      <c r="M15" s="16">
        <v>19761</v>
      </c>
      <c r="N15" s="19"/>
      <c r="O15" s="16">
        <v>14929</v>
      </c>
      <c r="Q15" s="18"/>
      <c r="R15" s="18"/>
      <c r="S15" s="16"/>
      <c r="T15" s="16"/>
      <c r="U15" s="16"/>
    </row>
    <row r="16" spans="1:21" s="6" customFormat="1" ht="19.95" customHeight="1">
      <c r="B16" s="6" t="s">
        <v>143</v>
      </c>
      <c r="G16" s="23">
        <v>5.4</v>
      </c>
      <c r="H16" s="17"/>
      <c r="I16" s="21">
        <v>30000</v>
      </c>
      <c r="J16" s="16"/>
      <c r="K16" s="21">
        <v>0</v>
      </c>
      <c r="L16" s="16"/>
      <c r="M16" s="21">
        <v>30000</v>
      </c>
      <c r="N16" s="16"/>
      <c r="O16" s="21">
        <v>0</v>
      </c>
      <c r="Q16" s="18"/>
      <c r="R16" s="18"/>
      <c r="S16" s="16"/>
      <c r="T16" s="16"/>
      <c r="U16" s="16"/>
    </row>
    <row r="17" spans="1:21" s="6" customFormat="1" ht="19.95" customHeight="1">
      <c r="B17" s="6" t="s">
        <v>141</v>
      </c>
      <c r="G17" s="17">
        <v>7</v>
      </c>
      <c r="H17" s="17"/>
      <c r="I17" s="21">
        <v>6708</v>
      </c>
      <c r="J17" s="16"/>
      <c r="K17" s="21">
        <v>0</v>
      </c>
      <c r="L17" s="16"/>
      <c r="M17" s="21">
        <v>6320</v>
      </c>
      <c r="N17" s="16"/>
      <c r="O17" s="21">
        <v>0</v>
      </c>
      <c r="Q17" s="18"/>
      <c r="R17" s="18"/>
      <c r="S17" s="16"/>
      <c r="T17" s="16"/>
      <c r="U17" s="16"/>
    </row>
    <row r="18" spans="1:21" s="6" customFormat="1" ht="19.95" customHeight="1">
      <c r="B18" s="6" t="s">
        <v>66</v>
      </c>
      <c r="G18" s="17">
        <v>8</v>
      </c>
      <c r="H18" s="17"/>
      <c r="I18" s="16">
        <v>98197</v>
      </c>
      <c r="J18" s="16"/>
      <c r="K18" s="16">
        <v>102589</v>
      </c>
      <c r="L18" s="16"/>
      <c r="M18" s="16">
        <v>21243</v>
      </c>
      <c r="N18" s="22"/>
      <c r="O18" s="16">
        <v>23027</v>
      </c>
      <c r="Q18" s="18"/>
      <c r="R18" s="18"/>
      <c r="S18" s="16"/>
      <c r="T18" s="16"/>
      <c r="U18" s="16"/>
    </row>
    <row r="19" spans="1:21" s="6" customFormat="1" ht="19.95" customHeight="1">
      <c r="B19" s="6" t="s">
        <v>67</v>
      </c>
      <c r="G19" s="17"/>
      <c r="H19" s="23"/>
      <c r="I19" s="21">
        <v>190</v>
      </c>
      <c r="J19" s="16"/>
      <c r="K19" s="21">
        <v>425</v>
      </c>
      <c r="L19" s="21"/>
      <c r="M19" s="21">
        <v>180</v>
      </c>
      <c r="N19" s="22"/>
      <c r="O19" s="16">
        <v>368</v>
      </c>
      <c r="Q19" s="18"/>
      <c r="R19" s="18"/>
      <c r="S19" s="16"/>
      <c r="T19" s="16"/>
      <c r="U19" s="16"/>
    </row>
    <row r="20" spans="1:21" s="6" customFormat="1" ht="19.95" customHeight="1">
      <c r="B20" s="6" t="s">
        <v>136</v>
      </c>
      <c r="G20" s="17">
        <v>9</v>
      </c>
      <c r="H20" s="23"/>
      <c r="I20" s="24">
        <v>8100</v>
      </c>
      <c r="J20" s="21"/>
      <c r="K20" s="24">
        <v>0</v>
      </c>
      <c r="L20" s="21"/>
      <c r="M20" s="24">
        <v>8100</v>
      </c>
      <c r="N20" s="27"/>
      <c r="O20" s="24">
        <v>0</v>
      </c>
      <c r="Q20" s="18"/>
      <c r="R20" s="18"/>
      <c r="S20" s="16"/>
      <c r="T20" s="16"/>
      <c r="U20" s="16"/>
    </row>
    <row r="21" spans="1:21" s="6" customFormat="1" ht="19.95" customHeight="1">
      <c r="D21" s="6" t="s">
        <v>2</v>
      </c>
      <c r="G21" s="25"/>
      <c r="H21" s="25"/>
      <c r="I21" s="24">
        <f>SUM(I14:I20)</f>
        <v>214263</v>
      </c>
      <c r="J21" s="21"/>
      <c r="K21" s="24">
        <f>SUM(K14:K20)</f>
        <v>174253</v>
      </c>
      <c r="L21" s="21"/>
      <c r="M21" s="24">
        <f>SUM(M14:M20)</f>
        <v>90965</v>
      </c>
      <c r="N21" s="22"/>
      <c r="O21" s="24">
        <f>SUM(O14:O20)</f>
        <v>41932</v>
      </c>
      <c r="Q21" s="18"/>
      <c r="R21" s="18"/>
      <c r="S21" s="16"/>
      <c r="T21" s="16"/>
      <c r="U21" s="16"/>
    </row>
    <row r="22" spans="1:21" s="6" customFormat="1" ht="19.95" customHeight="1">
      <c r="A22" s="6" t="s">
        <v>3</v>
      </c>
      <c r="G22" s="25"/>
      <c r="H22" s="25"/>
      <c r="I22" s="16"/>
      <c r="J22" s="16"/>
      <c r="K22" s="16"/>
      <c r="L22" s="16"/>
      <c r="M22" s="22"/>
      <c r="N22" s="22"/>
      <c r="O22" s="22"/>
      <c r="Q22" s="18"/>
      <c r="R22" s="18"/>
      <c r="S22" s="16"/>
      <c r="T22" s="16"/>
      <c r="U22" s="16"/>
    </row>
    <row r="23" spans="1:21" s="6" customFormat="1" ht="19.95" customHeight="1">
      <c r="B23" s="6" t="s">
        <v>123</v>
      </c>
      <c r="G23" s="17" t="s">
        <v>178</v>
      </c>
      <c r="H23" s="25"/>
      <c r="I23" s="16">
        <v>46939</v>
      </c>
      <c r="J23" s="16"/>
      <c r="K23" s="16">
        <v>0</v>
      </c>
      <c r="L23" s="16"/>
      <c r="M23" s="16">
        <v>46939</v>
      </c>
      <c r="N23" s="22"/>
      <c r="O23" s="22">
        <v>0</v>
      </c>
      <c r="Q23" s="18"/>
      <c r="R23" s="18"/>
      <c r="S23" s="16"/>
      <c r="T23" s="16"/>
      <c r="U23" s="16"/>
    </row>
    <row r="24" spans="1:21" s="6" customFormat="1" ht="19.95" customHeight="1">
      <c r="B24" s="6" t="s">
        <v>69</v>
      </c>
      <c r="G24" s="25"/>
      <c r="H24" s="25"/>
      <c r="I24" s="16">
        <v>9888</v>
      </c>
      <c r="J24" s="16"/>
      <c r="K24" s="16">
        <v>8041</v>
      </c>
      <c r="L24" s="16"/>
      <c r="M24" s="22">
        <v>0</v>
      </c>
      <c r="N24" s="22"/>
      <c r="O24" s="22">
        <v>0</v>
      </c>
      <c r="Q24" s="18"/>
      <c r="R24" s="18"/>
      <c r="S24" s="16"/>
      <c r="T24" s="16"/>
      <c r="U24" s="16"/>
    </row>
    <row r="25" spans="1:21" s="6" customFormat="1" ht="19.95" customHeight="1">
      <c r="B25" s="6" t="s">
        <v>68</v>
      </c>
      <c r="G25" s="17">
        <v>10</v>
      </c>
      <c r="H25" s="25"/>
      <c r="I25" s="16">
        <v>0</v>
      </c>
      <c r="J25" s="16"/>
      <c r="K25" s="16">
        <v>0</v>
      </c>
      <c r="L25" s="16"/>
      <c r="M25" s="22">
        <v>256857</v>
      </c>
      <c r="N25" s="22"/>
      <c r="O25" s="22">
        <v>164162</v>
      </c>
      <c r="P25" s="7"/>
      <c r="Q25" s="18"/>
      <c r="R25" s="18"/>
      <c r="S25" s="16"/>
      <c r="T25" s="16"/>
      <c r="U25" s="16"/>
    </row>
    <row r="26" spans="1:21" s="6" customFormat="1" ht="19.95" customHeight="1">
      <c r="B26" s="6" t="s">
        <v>130</v>
      </c>
      <c r="G26" s="17" t="s">
        <v>178</v>
      </c>
      <c r="H26" s="25"/>
      <c r="I26" s="16">
        <v>0</v>
      </c>
      <c r="J26" s="16"/>
      <c r="K26" s="16">
        <v>46939</v>
      </c>
      <c r="L26" s="16"/>
      <c r="M26" s="22">
        <v>0</v>
      </c>
      <c r="N26" s="22"/>
      <c r="O26" s="22">
        <v>46939</v>
      </c>
      <c r="Q26" s="18"/>
      <c r="R26" s="18"/>
      <c r="S26" s="16"/>
      <c r="T26" s="16"/>
      <c r="U26" s="16"/>
    </row>
    <row r="27" spans="1:21" s="6" customFormat="1" ht="19.95" customHeight="1">
      <c r="B27" s="6" t="s">
        <v>199</v>
      </c>
      <c r="C27" s="20"/>
      <c r="G27" s="23">
        <v>5.4</v>
      </c>
      <c r="H27" s="17"/>
      <c r="I27" s="16">
        <v>51000</v>
      </c>
      <c r="J27" s="16"/>
      <c r="K27" s="16">
        <v>89250</v>
      </c>
      <c r="L27" s="16"/>
      <c r="M27" s="16">
        <v>175137</v>
      </c>
      <c r="N27" s="16"/>
      <c r="O27" s="16">
        <v>294400</v>
      </c>
      <c r="Q27" s="18"/>
      <c r="R27" s="18"/>
      <c r="S27" s="16"/>
      <c r="T27" s="16"/>
      <c r="U27" s="16"/>
    </row>
    <row r="28" spans="1:21" s="6" customFormat="1" ht="19.95" customHeight="1">
      <c r="B28" s="6" t="s">
        <v>200</v>
      </c>
      <c r="C28" s="20"/>
      <c r="G28" s="17">
        <v>12</v>
      </c>
      <c r="H28" s="17"/>
      <c r="I28" s="16">
        <v>3512</v>
      </c>
      <c r="J28" s="16"/>
      <c r="K28" s="16">
        <v>4602</v>
      </c>
      <c r="L28" s="16"/>
      <c r="M28" s="16">
        <v>0</v>
      </c>
      <c r="N28" s="16"/>
      <c r="O28" s="16">
        <v>0</v>
      </c>
      <c r="Q28" s="18"/>
      <c r="R28" s="18"/>
      <c r="S28" s="16"/>
      <c r="T28" s="16"/>
      <c r="U28" s="16"/>
    </row>
    <row r="29" spans="1:21" s="6" customFormat="1" ht="19.95" customHeight="1">
      <c r="B29" s="6" t="s">
        <v>55</v>
      </c>
      <c r="G29" s="17">
        <v>13</v>
      </c>
      <c r="H29" s="17"/>
      <c r="I29" s="16">
        <v>118315</v>
      </c>
      <c r="J29" s="16"/>
      <c r="K29" s="16">
        <v>121840</v>
      </c>
      <c r="L29" s="16"/>
      <c r="M29" s="16">
        <v>118315</v>
      </c>
      <c r="N29" s="16"/>
      <c r="O29" s="16">
        <v>121840</v>
      </c>
      <c r="Q29" s="18"/>
      <c r="R29" s="18"/>
      <c r="S29" s="16"/>
      <c r="T29" s="16"/>
      <c r="U29" s="16"/>
    </row>
    <row r="30" spans="1:21" s="6" customFormat="1" ht="19.95" customHeight="1">
      <c r="B30" s="6" t="s">
        <v>42</v>
      </c>
      <c r="G30" s="17">
        <v>14</v>
      </c>
      <c r="H30" s="17"/>
      <c r="I30" s="16">
        <v>576152</v>
      </c>
      <c r="J30" s="16"/>
      <c r="K30" s="16">
        <v>599340</v>
      </c>
      <c r="L30" s="16"/>
      <c r="M30" s="16">
        <v>75722</v>
      </c>
      <c r="N30" s="22"/>
      <c r="O30" s="16">
        <v>80115</v>
      </c>
      <c r="Q30" s="18"/>
      <c r="R30" s="18"/>
      <c r="S30" s="16"/>
      <c r="T30" s="16"/>
      <c r="U30" s="16"/>
    </row>
    <row r="31" spans="1:21" s="6" customFormat="1" ht="19.95" customHeight="1">
      <c r="B31" s="6" t="s">
        <v>70</v>
      </c>
      <c r="G31" s="17">
        <v>15</v>
      </c>
      <c r="H31" s="17"/>
      <c r="I31" s="16">
        <v>50651</v>
      </c>
      <c r="J31" s="16"/>
      <c r="K31" s="21">
        <v>0</v>
      </c>
      <c r="L31" s="16"/>
      <c r="M31" s="16">
        <v>560</v>
      </c>
      <c r="N31" s="22"/>
      <c r="O31" s="16">
        <v>0</v>
      </c>
      <c r="Q31" s="18"/>
      <c r="R31" s="18"/>
      <c r="S31" s="16"/>
      <c r="T31" s="16"/>
      <c r="U31" s="16"/>
    </row>
    <row r="32" spans="1:21" s="6" customFormat="1" ht="19.95" customHeight="1">
      <c r="B32" s="6" t="s">
        <v>113</v>
      </c>
      <c r="G32" s="17">
        <v>16</v>
      </c>
      <c r="H32" s="17"/>
      <c r="I32" s="16">
        <v>33441</v>
      </c>
      <c r="J32" s="16"/>
      <c r="K32" s="16">
        <v>34480</v>
      </c>
      <c r="L32" s="16"/>
      <c r="M32" s="16">
        <v>28</v>
      </c>
      <c r="N32" s="22"/>
      <c r="O32" s="16">
        <v>16</v>
      </c>
      <c r="Q32" s="18"/>
      <c r="R32" s="18"/>
      <c r="S32" s="16"/>
      <c r="T32" s="16"/>
      <c r="U32" s="16"/>
    </row>
    <row r="33" spans="1:21" s="6" customFormat="1" ht="19.95" customHeight="1">
      <c r="B33" s="6" t="s">
        <v>39</v>
      </c>
      <c r="C33" s="20"/>
      <c r="G33" s="17"/>
      <c r="H33" s="17"/>
      <c r="I33" s="16">
        <v>122</v>
      </c>
      <c r="J33" s="16"/>
      <c r="K33" s="16">
        <v>122</v>
      </c>
      <c r="L33" s="16"/>
      <c r="M33" s="16">
        <v>0</v>
      </c>
      <c r="N33" s="22"/>
      <c r="O33" s="16">
        <v>0</v>
      </c>
      <c r="Q33" s="18"/>
      <c r="R33" s="18"/>
      <c r="S33" s="16"/>
      <c r="T33" s="16"/>
      <c r="U33" s="16"/>
    </row>
    <row r="34" spans="1:21" s="6" customFormat="1" ht="19.95" customHeight="1">
      <c r="B34" s="6" t="s">
        <v>4</v>
      </c>
      <c r="G34" s="17"/>
      <c r="H34" s="17"/>
      <c r="I34" s="24">
        <v>50</v>
      </c>
      <c r="J34" s="21"/>
      <c r="K34" s="24">
        <v>831</v>
      </c>
      <c r="L34" s="21"/>
      <c r="M34" s="21">
        <v>14</v>
      </c>
      <c r="N34" s="27"/>
      <c r="O34" s="21">
        <v>13</v>
      </c>
      <c r="Q34" s="18"/>
      <c r="R34" s="18"/>
      <c r="S34" s="16"/>
      <c r="T34" s="16"/>
      <c r="U34" s="16"/>
    </row>
    <row r="35" spans="1:21" s="6" customFormat="1" ht="19.95" customHeight="1">
      <c r="D35" s="6" t="s">
        <v>7</v>
      </c>
      <c r="G35" s="17"/>
      <c r="H35" s="17"/>
      <c r="I35" s="26">
        <f>SUM(I23:I34)</f>
        <v>890070</v>
      </c>
      <c r="J35" s="16"/>
      <c r="K35" s="26">
        <f>SUM(K23:K34)</f>
        <v>905445</v>
      </c>
      <c r="L35" s="16"/>
      <c r="M35" s="26">
        <f>SUM(M23:M34)</f>
        <v>673572</v>
      </c>
      <c r="N35" s="16"/>
      <c r="O35" s="26">
        <f>SUM(O23:O34)</f>
        <v>707485</v>
      </c>
      <c r="Q35" s="18"/>
      <c r="R35" s="18"/>
      <c r="S35" s="16"/>
      <c r="T35" s="16"/>
      <c r="U35" s="16"/>
    </row>
    <row r="36" spans="1:21" s="6" customFormat="1" ht="19.95" customHeight="1" thickBot="1">
      <c r="A36" s="6" t="s">
        <v>5</v>
      </c>
      <c r="G36" s="25"/>
      <c r="H36" s="25"/>
      <c r="I36" s="28">
        <f>I35+I21</f>
        <v>1104333</v>
      </c>
      <c r="J36" s="16"/>
      <c r="K36" s="28">
        <f>K35+K21</f>
        <v>1079698</v>
      </c>
      <c r="L36" s="16"/>
      <c r="M36" s="28">
        <f>M35+M21</f>
        <v>764537</v>
      </c>
      <c r="N36" s="16"/>
      <c r="O36" s="28">
        <f>O35+O21</f>
        <v>749417</v>
      </c>
      <c r="Q36" s="18"/>
      <c r="R36" s="18"/>
      <c r="S36" s="16"/>
      <c r="T36" s="16"/>
      <c r="U36" s="16"/>
    </row>
    <row r="37" spans="1:21" s="6" customFormat="1" ht="15" customHeight="1" thickTop="1">
      <c r="G37" s="25"/>
      <c r="H37" s="25"/>
      <c r="I37" s="21"/>
      <c r="J37" s="16"/>
      <c r="K37" s="21"/>
      <c r="L37" s="16"/>
      <c r="M37" s="21"/>
      <c r="N37" s="16"/>
      <c r="O37" s="21"/>
      <c r="Q37" s="18"/>
      <c r="R37" s="18"/>
      <c r="S37" s="16"/>
      <c r="T37" s="16"/>
      <c r="U37" s="16"/>
    </row>
    <row r="38" spans="1:21" ht="22.95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2" t="s">
        <v>44</v>
      </c>
      <c r="P38" s="3"/>
    </row>
    <row r="39" spans="1:21" ht="22.95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2" t="s">
        <v>45</v>
      </c>
      <c r="P39" s="3"/>
    </row>
    <row r="40" spans="1:21" ht="22.95" customHeight="1">
      <c r="A40" s="188">
        <v>4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3"/>
      <c r="Q40" s="29"/>
      <c r="R40" s="29"/>
      <c r="S40" s="30"/>
      <c r="T40" s="30"/>
      <c r="U40" s="30"/>
    </row>
    <row r="41" spans="1:21" ht="22.95" customHeight="1">
      <c r="A41" s="183" t="s">
        <v>61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Q41" s="29"/>
      <c r="R41" s="29"/>
      <c r="S41" s="30"/>
      <c r="T41" s="30"/>
      <c r="U41" s="30"/>
    </row>
    <row r="42" spans="1:21" ht="22.95" customHeight="1">
      <c r="A42" s="183" t="s">
        <v>148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Q42" s="29"/>
      <c r="R42" s="29"/>
      <c r="S42" s="30"/>
      <c r="T42" s="30"/>
      <c r="U42" s="30"/>
    </row>
    <row r="43" spans="1:21" ht="22.95" customHeight="1">
      <c r="A43" s="183" t="s">
        <v>181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</row>
    <row r="44" spans="1:21" ht="20.25" customHeight="1">
      <c r="A44" s="181"/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Q44" s="29"/>
      <c r="R44" s="29"/>
      <c r="S44" s="30"/>
      <c r="T44" s="30"/>
      <c r="U44" s="30"/>
    </row>
    <row r="45" spans="1:21" ht="20.25" customHeight="1">
      <c r="A45" s="186" t="s">
        <v>8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Q45" s="29"/>
      <c r="R45" s="29"/>
      <c r="S45" s="30"/>
      <c r="T45" s="30"/>
      <c r="U45" s="30"/>
    </row>
    <row r="46" spans="1:21" s="6" customFormat="1" ht="20.25" customHeight="1">
      <c r="G46" s="7"/>
      <c r="H46" s="7"/>
      <c r="I46" s="187" t="s">
        <v>63</v>
      </c>
      <c r="J46" s="187"/>
      <c r="K46" s="187"/>
      <c r="L46" s="187"/>
      <c r="M46" s="187"/>
      <c r="N46" s="187"/>
      <c r="O46" s="187"/>
      <c r="Q46" s="31"/>
      <c r="R46" s="31"/>
      <c r="S46" s="16"/>
      <c r="T46" s="16"/>
      <c r="U46" s="16"/>
    </row>
    <row r="47" spans="1:21" s="6" customFormat="1" ht="20.25" customHeight="1">
      <c r="G47" s="7"/>
      <c r="H47" s="7"/>
      <c r="I47" s="185" t="s">
        <v>33</v>
      </c>
      <c r="J47" s="185"/>
      <c r="K47" s="185"/>
      <c r="L47" s="9"/>
      <c r="M47" s="185" t="s">
        <v>34</v>
      </c>
      <c r="N47" s="185"/>
      <c r="O47" s="185"/>
      <c r="Q47" s="31"/>
      <c r="R47" s="31"/>
      <c r="S47" s="16"/>
      <c r="T47" s="16"/>
      <c r="U47" s="16"/>
    </row>
    <row r="48" spans="1:21" s="6" customFormat="1" ht="20.25" customHeight="1">
      <c r="G48" s="7"/>
      <c r="H48" s="7"/>
      <c r="I48" s="10" t="s">
        <v>132</v>
      </c>
      <c r="J48" s="10"/>
      <c r="K48" s="10" t="s">
        <v>46</v>
      </c>
      <c r="L48" s="10"/>
      <c r="M48" s="10" t="s">
        <v>132</v>
      </c>
      <c r="N48" s="10"/>
      <c r="O48" s="10" t="s">
        <v>46</v>
      </c>
      <c r="Q48" s="8"/>
      <c r="R48" s="8"/>
    </row>
    <row r="49" spans="1:21" s="11" customFormat="1" ht="20.25" customHeight="1">
      <c r="G49" s="12" t="s">
        <v>6</v>
      </c>
      <c r="H49" s="12"/>
      <c r="I49" s="13" t="s">
        <v>182</v>
      </c>
      <c r="J49" s="14"/>
      <c r="K49" s="13" t="s">
        <v>62</v>
      </c>
      <c r="L49" s="15"/>
      <c r="M49" s="13" t="s">
        <v>182</v>
      </c>
      <c r="N49" s="14"/>
      <c r="O49" s="13" t="s">
        <v>62</v>
      </c>
      <c r="Q49" s="8"/>
      <c r="R49" s="8"/>
    </row>
    <row r="50" spans="1:21" s="6" customFormat="1" ht="20.25" customHeight="1">
      <c r="A50" s="6" t="s">
        <v>9</v>
      </c>
      <c r="G50" s="7"/>
      <c r="H50" s="7"/>
      <c r="I50" s="32"/>
      <c r="J50" s="33"/>
      <c r="K50" s="34"/>
      <c r="L50" s="34"/>
      <c r="Q50" s="31"/>
      <c r="R50" s="31"/>
      <c r="S50" s="16"/>
      <c r="T50" s="16"/>
      <c r="U50" s="16"/>
    </row>
    <row r="51" spans="1:21" s="51" customFormat="1" ht="20.25" customHeight="1">
      <c r="B51" s="51" t="s">
        <v>71</v>
      </c>
      <c r="G51" s="44" t="s">
        <v>179</v>
      </c>
      <c r="H51" s="35"/>
      <c r="I51" s="52">
        <v>10765</v>
      </c>
      <c r="J51" s="53"/>
      <c r="K51" s="52">
        <v>9866</v>
      </c>
      <c r="L51" s="53"/>
      <c r="M51" s="52">
        <v>6909</v>
      </c>
      <c r="N51" s="53"/>
      <c r="O51" s="52">
        <v>4560</v>
      </c>
      <c r="Q51" s="18"/>
      <c r="R51" s="18"/>
      <c r="S51" s="21"/>
      <c r="T51" s="21"/>
      <c r="U51" s="21"/>
    </row>
    <row r="52" spans="1:21" s="6" customFormat="1" ht="20.25" customHeight="1">
      <c r="B52" s="6" t="s">
        <v>144</v>
      </c>
      <c r="F52" s="51"/>
      <c r="G52" s="35"/>
      <c r="H52" s="35"/>
      <c r="I52" s="54"/>
      <c r="J52" s="55"/>
      <c r="K52" s="54"/>
      <c r="L52" s="55"/>
      <c r="M52" s="56"/>
      <c r="N52" s="56"/>
      <c r="O52" s="56"/>
      <c r="Q52" s="18"/>
      <c r="R52" s="18"/>
      <c r="S52" s="16"/>
      <c r="T52" s="16"/>
      <c r="U52" s="16"/>
    </row>
    <row r="53" spans="1:21" s="6" customFormat="1" ht="20.25" customHeight="1">
      <c r="C53" s="6" t="s">
        <v>145</v>
      </c>
      <c r="F53" s="51"/>
      <c r="G53" s="35">
        <v>18</v>
      </c>
      <c r="H53" s="35"/>
      <c r="I53" s="54">
        <v>36289</v>
      </c>
      <c r="J53" s="55"/>
      <c r="K53" s="54">
        <v>37022</v>
      </c>
      <c r="L53" s="55"/>
      <c r="M53" s="56">
        <v>0</v>
      </c>
      <c r="N53" s="56"/>
      <c r="O53" s="56">
        <v>0</v>
      </c>
      <c r="Q53" s="18"/>
      <c r="R53" s="18"/>
      <c r="S53" s="16"/>
      <c r="T53" s="16"/>
      <c r="U53" s="16"/>
    </row>
    <row r="54" spans="1:21" s="6" customFormat="1" ht="20.25" customHeight="1">
      <c r="B54" s="6" t="s">
        <v>146</v>
      </c>
      <c r="F54" s="51"/>
      <c r="G54" s="35"/>
      <c r="H54" s="35"/>
      <c r="I54" s="54"/>
      <c r="J54" s="55"/>
      <c r="K54" s="54"/>
      <c r="L54" s="55"/>
      <c r="M54" s="56"/>
      <c r="N54" s="56"/>
      <c r="O54" s="56"/>
      <c r="P54" s="56"/>
      <c r="Q54" s="18"/>
      <c r="R54" s="18"/>
      <c r="S54" s="16"/>
      <c r="T54" s="16"/>
      <c r="U54" s="16"/>
    </row>
    <row r="55" spans="1:21" s="6" customFormat="1" ht="20.25" customHeight="1">
      <c r="C55" s="6" t="s">
        <v>147</v>
      </c>
      <c r="F55" s="51"/>
      <c r="G55" s="35" t="s">
        <v>180</v>
      </c>
      <c r="H55" s="35"/>
      <c r="I55" s="54">
        <v>2085</v>
      </c>
      <c r="J55" s="55"/>
      <c r="K55" s="54">
        <v>153</v>
      </c>
      <c r="L55" s="55"/>
      <c r="M55" s="56">
        <v>158</v>
      </c>
      <c r="N55" s="56"/>
      <c r="O55" s="56">
        <v>153</v>
      </c>
      <c r="P55" s="56"/>
      <c r="Q55" s="18"/>
      <c r="R55" s="18"/>
      <c r="S55" s="16"/>
      <c r="T55" s="16"/>
      <c r="U55" s="16"/>
    </row>
    <row r="56" spans="1:21" s="6" customFormat="1" ht="20.25" customHeight="1">
      <c r="B56" s="6" t="s">
        <v>131</v>
      </c>
      <c r="F56" s="51"/>
      <c r="G56" s="44">
        <v>5.4</v>
      </c>
      <c r="H56" s="35"/>
      <c r="I56" s="54">
        <v>0</v>
      </c>
      <c r="J56" s="55"/>
      <c r="K56" s="54">
        <v>0</v>
      </c>
      <c r="L56" s="55"/>
      <c r="M56" s="56">
        <v>31519</v>
      </c>
      <c r="N56" s="56"/>
      <c r="O56" s="56">
        <v>0</v>
      </c>
      <c r="Q56" s="18"/>
      <c r="R56" s="18"/>
      <c r="S56" s="16"/>
      <c r="T56" s="16"/>
      <c r="U56" s="16"/>
    </row>
    <row r="57" spans="1:21" s="6" customFormat="1" ht="20.25" customHeight="1">
      <c r="D57" s="6" t="s">
        <v>25</v>
      </c>
      <c r="F57" s="51"/>
      <c r="G57" s="35"/>
      <c r="H57" s="35"/>
      <c r="I57" s="26">
        <f>SUM(I51:I56)</f>
        <v>49139</v>
      </c>
      <c r="J57" s="16"/>
      <c r="K57" s="26">
        <f>SUM(K51:K56)</f>
        <v>47041</v>
      </c>
      <c r="L57" s="16"/>
      <c r="M57" s="26">
        <f>SUM(M51:M56)</f>
        <v>38586</v>
      </c>
      <c r="O57" s="26">
        <f>SUM(O51:O56)</f>
        <v>4713</v>
      </c>
      <c r="Q57" s="18"/>
      <c r="R57" s="18"/>
      <c r="S57" s="57"/>
    </row>
    <row r="58" spans="1:21" s="6" customFormat="1" ht="20.25" customHeight="1">
      <c r="A58" s="6" t="s">
        <v>24</v>
      </c>
      <c r="F58" s="51"/>
      <c r="G58" s="35"/>
      <c r="H58" s="35"/>
      <c r="I58" s="58"/>
      <c r="J58" s="59"/>
      <c r="K58" s="58"/>
      <c r="L58" s="59"/>
      <c r="M58" s="60"/>
      <c r="N58" s="60"/>
      <c r="O58" s="60"/>
      <c r="Q58" s="18"/>
      <c r="R58" s="18"/>
      <c r="S58" s="16"/>
      <c r="T58" s="16"/>
      <c r="U58" s="16"/>
    </row>
    <row r="59" spans="1:21" s="6" customFormat="1" ht="20.25" customHeight="1">
      <c r="B59" s="6" t="s">
        <v>73</v>
      </c>
      <c r="F59" s="51"/>
      <c r="G59" s="35">
        <v>18</v>
      </c>
      <c r="H59" s="35"/>
      <c r="I59" s="54">
        <v>187000</v>
      </c>
      <c r="J59" s="55"/>
      <c r="K59" s="54">
        <v>182103</v>
      </c>
      <c r="L59" s="55"/>
      <c r="M59" s="56">
        <v>0</v>
      </c>
      <c r="N59" s="56"/>
      <c r="O59" s="56">
        <v>0</v>
      </c>
      <c r="Q59" s="18"/>
      <c r="R59" s="18"/>
      <c r="S59" s="16"/>
      <c r="T59" s="16"/>
      <c r="U59" s="16"/>
    </row>
    <row r="60" spans="1:21" s="6" customFormat="1" ht="20.25" customHeight="1">
      <c r="B60" s="6" t="s">
        <v>72</v>
      </c>
      <c r="F60" s="51"/>
      <c r="G60" s="35" t="s">
        <v>180</v>
      </c>
      <c r="H60" s="35"/>
      <c r="I60" s="54">
        <v>48935</v>
      </c>
      <c r="J60" s="55"/>
      <c r="K60" s="54">
        <v>339</v>
      </c>
      <c r="L60" s="55"/>
      <c r="M60" s="56">
        <v>220</v>
      </c>
      <c r="N60" s="56"/>
      <c r="O60" s="56">
        <v>339</v>
      </c>
      <c r="Q60" s="18"/>
      <c r="R60" s="18"/>
      <c r="S60" s="16"/>
      <c r="T60" s="16"/>
      <c r="U60" s="16"/>
    </row>
    <row r="61" spans="1:21" s="6" customFormat="1" ht="20.25" customHeight="1">
      <c r="B61" s="6" t="s">
        <v>114</v>
      </c>
      <c r="F61" s="51"/>
      <c r="G61" s="35"/>
      <c r="H61" s="35"/>
      <c r="I61" s="52"/>
      <c r="J61" s="55"/>
      <c r="K61" s="52"/>
      <c r="L61" s="53"/>
      <c r="M61" s="52"/>
      <c r="N61" s="55"/>
      <c r="O61" s="52"/>
      <c r="Q61" s="18"/>
      <c r="R61" s="18"/>
      <c r="S61" s="16"/>
      <c r="T61" s="16"/>
      <c r="U61" s="16"/>
    </row>
    <row r="62" spans="1:21" s="6" customFormat="1" ht="20.25" customHeight="1">
      <c r="C62" s="6" t="s">
        <v>115</v>
      </c>
      <c r="F62" s="51"/>
      <c r="G62" s="35"/>
      <c r="H62" s="35"/>
      <c r="I62" s="52">
        <v>1446</v>
      </c>
      <c r="J62" s="55"/>
      <c r="K62" s="52">
        <v>1140</v>
      </c>
      <c r="L62" s="53"/>
      <c r="M62" s="52">
        <v>1398</v>
      </c>
      <c r="N62" s="55"/>
      <c r="O62" s="52">
        <v>1102</v>
      </c>
      <c r="Q62" s="18"/>
      <c r="R62" s="18"/>
      <c r="S62" s="16"/>
      <c r="T62" s="16"/>
      <c r="U62" s="16"/>
    </row>
    <row r="63" spans="1:21" s="6" customFormat="1" ht="20.25" customHeight="1">
      <c r="D63" s="6" t="s">
        <v>10</v>
      </c>
      <c r="F63" s="51"/>
      <c r="G63" s="61"/>
      <c r="H63" s="61"/>
      <c r="I63" s="62">
        <f>SUM(I59:I62)</f>
        <v>237381</v>
      </c>
      <c r="J63" s="53"/>
      <c r="K63" s="62">
        <f>SUM(K59:K62)</f>
        <v>183582</v>
      </c>
      <c r="L63" s="53"/>
      <c r="M63" s="62">
        <f>SUM(M59:M62)</f>
        <v>1618</v>
      </c>
      <c r="N63" s="56"/>
      <c r="O63" s="62">
        <f>SUM(O59:O62)</f>
        <v>1441</v>
      </c>
      <c r="Q63" s="18"/>
      <c r="R63" s="18"/>
      <c r="S63" s="16"/>
      <c r="T63" s="16"/>
      <c r="U63" s="16"/>
    </row>
    <row r="64" spans="1:21" s="6" customFormat="1" ht="20.25" customHeight="1">
      <c r="A64" s="6" t="s">
        <v>11</v>
      </c>
      <c r="G64" s="61"/>
      <c r="H64" s="61"/>
      <c r="I64" s="63">
        <f>+I63+I57</f>
        <v>286520</v>
      </c>
      <c r="J64" s="55"/>
      <c r="K64" s="63">
        <f>+K63+K57</f>
        <v>230623</v>
      </c>
      <c r="L64" s="55"/>
      <c r="M64" s="63">
        <f>+M63+M57</f>
        <v>40204</v>
      </c>
      <c r="N64" s="55"/>
      <c r="O64" s="63">
        <f>+O63+O57</f>
        <v>6154</v>
      </c>
      <c r="Q64" s="18"/>
      <c r="R64" s="18"/>
      <c r="S64" s="16"/>
      <c r="T64" s="16"/>
      <c r="U64" s="16"/>
    </row>
    <row r="65" spans="1:21" s="6" customFormat="1" ht="20.25" customHeight="1">
      <c r="G65" s="61"/>
      <c r="H65" s="61"/>
      <c r="I65" s="52"/>
      <c r="J65" s="55"/>
      <c r="K65" s="52"/>
      <c r="L65" s="55"/>
      <c r="M65" s="52"/>
      <c r="N65" s="55"/>
      <c r="O65" s="52"/>
      <c r="Q65" s="18"/>
      <c r="R65" s="18"/>
      <c r="S65" s="16"/>
      <c r="T65" s="16"/>
      <c r="U65" s="16"/>
    </row>
    <row r="66" spans="1:21" s="6" customFormat="1" ht="20.25" customHeight="1">
      <c r="G66" s="61"/>
      <c r="H66" s="61"/>
      <c r="I66" s="52"/>
      <c r="J66" s="55"/>
      <c r="K66" s="52"/>
      <c r="L66" s="55"/>
      <c r="M66" s="52"/>
      <c r="N66" s="55"/>
      <c r="O66" s="52"/>
      <c r="Q66" s="18"/>
      <c r="R66" s="18"/>
      <c r="S66" s="16"/>
      <c r="T66" s="16"/>
      <c r="U66" s="16"/>
    </row>
    <row r="67" spans="1:21" s="6" customFormat="1" ht="20.25" customHeight="1">
      <c r="G67" s="61"/>
      <c r="H67" s="61"/>
      <c r="I67" s="52"/>
      <c r="J67" s="55"/>
      <c r="K67" s="52"/>
      <c r="L67" s="55"/>
      <c r="M67" s="52"/>
      <c r="N67" s="55"/>
      <c r="O67" s="52"/>
      <c r="Q67" s="18"/>
      <c r="R67" s="18"/>
      <c r="S67" s="16"/>
      <c r="T67" s="16"/>
      <c r="U67" s="16"/>
    </row>
    <row r="68" spans="1:21" s="6" customFormat="1" ht="20.25" customHeight="1">
      <c r="G68" s="61"/>
      <c r="H68" s="61"/>
      <c r="I68" s="52"/>
      <c r="J68" s="55"/>
      <c r="K68" s="52"/>
      <c r="L68" s="55"/>
      <c r="M68" s="52"/>
      <c r="N68" s="55"/>
      <c r="O68" s="52"/>
      <c r="Q68" s="18"/>
      <c r="R68" s="18"/>
      <c r="S68" s="16"/>
      <c r="T68" s="16"/>
      <c r="U68" s="16"/>
    </row>
    <row r="69" spans="1:21" s="6" customFormat="1" ht="20.25" customHeight="1">
      <c r="G69" s="61"/>
      <c r="H69" s="61"/>
      <c r="I69" s="52"/>
      <c r="J69" s="55"/>
      <c r="K69" s="52"/>
      <c r="L69" s="55"/>
      <c r="M69" s="52"/>
      <c r="N69" s="55"/>
      <c r="O69" s="52"/>
      <c r="Q69" s="18"/>
      <c r="R69" s="18"/>
      <c r="S69" s="16"/>
      <c r="T69" s="16"/>
      <c r="U69" s="16"/>
    </row>
    <row r="70" spans="1:21" s="6" customFormat="1" ht="20.25" customHeight="1">
      <c r="G70" s="61"/>
      <c r="H70" s="61"/>
      <c r="I70" s="52"/>
      <c r="J70" s="55"/>
      <c r="K70" s="52"/>
      <c r="L70" s="55"/>
      <c r="M70" s="52"/>
      <c r="N70" s="55"/>
      <c r="O70" s="52"/>
      <c r="Q70" s="18"/>
      <c r="R70" s="18"/>
      <c r="S70" s="16"/>
      <c r="T70" s="16"/>
      <c r="U70" s="16"/>
    </row>
    <row r="71" spans="1:21" s="6" customFormat="1" ht="20.25" customHeight="1">
      <c r="G71" s="61"/>
      <c r="H71" s="61"/>
      <c r="I71" s="52"/>
      <c r="J71" s="55"/>
      <c r="K71" s="52"/>
      <c r="L71" s="55"/>
      <c r="M71" s="52"/>
      <c r="N71" s="55"/>
      <c r="O71" s="52"/>
      <c r="Q71" s="18"/>
      <c r="R71" s="18"/>
      <c r="S71" s="16"/>
      <c r="T71" s="16"/>
      <c r="U71" s="16"/>
    </row>
    <row r="72" spans="1:21" ht="22.95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2" t="s">
        <v>44</v>
      </c>
      <c r="P72" s="3"/>
    </row>
    <row r="73" spans="1:21" ht="22.95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2" t="s">
        <v>45</v>
      </c>
      <c r="P73" s="3"/>
    </row>
    <row r="74" spans="1:21" ht="22.95" customHeight="1">
      <c r="A74" s="188">
        <v>5</v>
      </c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3"/>
      <c r="Q74" s="29"/>
      <c r="R74" s="29"/>
      <c r="S74" s="30"/>
      <c r="T74" s="30"/>
      <c r="U74" s="30"/>
    </row>
    <row r="75" spans="1:21" ht="22.95" customHeight="1">
      <c r="A75" s="183" t="s">
        <v>61</v>
      </c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Q75" s="29"/>
      <c r="R75" s="29"/>
      <c r="S75" s="30"/>
      <c r="T75" s="30"/>
      <c r="U75" s="30"/>
    </row>
    <row r="76" spans="1:21" ht="22.95" customHeight="1">
      <c r="A76" s="183" t="s">
        <v>148</v>
      </c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Q76" s="29"/>
      <c r="R76" s="29"/>
      <c r="S76" s="30"/>
      <c r="T76" s="30"/>
      <c r="U76" s="30"/>
    </row>
    <row r="77" spans="1:21" ht="22.95" customHeight="1">
      <c r="A77" s="183" t="s">
        <v>181</v>
      </c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</row>
    <row r="78" spans="1:21" ht="20.25" customHeight="1">
      <c r="A78" s="183"/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78"/>
      <c r="Q78" s="29"/>
      <c r="R78" s="29"/>
      <c r="S78" s="30"/>
      <c r="T78" s="30"/>
      <c r="U78" s="30"/>
    </row>
    <row r="79" spans="1:21" ht="20.25" customHeight="1">
      <c r="A79" s="186" t="s">
        <v>28</v>
      </c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Q79" s="29"/>
      <c r="R79" s="29"/>
      <c r="S79" s="30"/>
      <c r="T79" s="30"/>
      <c r="U79" s="30"/>
    </row>
    <row r="80" spans="1:21" s="6" customFormat="1" ht="20.25" customHeight="1">
      <c r="G80" s="7"/>
      <c r="H80" s="7"/>
      <c r="I80" s="187" t="s">
        <v>63</v>
      </c>
      <c r="J80" s="187"/>
      <c r="K80" s="187"/>
      <c r="L80" s="187"/>
      <c r="M80" s="187"/>
      <c r="N80" s="187"/>
      <c r="O80" s="187"/>
      <c r="Q80" s="31"/>
      <c r="R80" s="31"/>
      <c r="S80" s="16"/>
      <c r="T80" s="16"/>
      <c r="U80" s="16"/>
    </row>
    <row r="81" spans="1:21" s="6" customFormat="1" ht="20.25" customHeight="1">
      <c r="G81" s="7"/>
      <c r="H81" s="7"/>
      <c r="I81" s="185" t="s">
        <v>33</v>
      </c>
      <c r="J81" s="185"/>
      <c r="K81" s="185"/>
      <c r="L81" s="9"/>
      <c r="M81" s="185" t="s">
        <v>34</v>
      </c>
      <c r="N81" s="185"/>
      <c r="O81" s="185"/>
      <c r="Q81" s="31"/>
      <c r="R81" s="31"/>
      <c r="S81" s="16"/>
      <c r="T81" s="16"/>
      <c r="U81" s="16"/>
    </row>
    <row r="82" spans="1:21" s="6" customFormat="1" ht="20.25" customHeight="1">
      <c r="G82" s="7"/>
      <c r="H82" s="7"/>
      <c r="I82" s="10" t="s">
        <v>132</v>
      </c>
      <c r="J82" s="10"/>
      <c r="K82" s="10" t="s">
        <v>46</v>
      </c>
      <c r="L82" s="10"/>
      <c r="M82" s="10" t="s">
        <v>132</v>
      </c>
      <c r="N82" s="10"/>
      <c r="O82" s="10" t="s">
        <v>46</v>
      </c>
      <c r="Q82" s="8"/>
      <c r="R82" s="8"/>
    </row>
    <row r="83" spans="1:21" s="11" customFormat="1" ht="20.25" customHeight="1">
      <c r="G83" s="12" t="s">
        <v>6</v>
      </c>
      <c r="H83" s="12"/>
      <c r="I83" s="13" t="s">
        <v>182</v>
      </c>
      <c r="J83" s="14"/>
      <c r="K83" s="13" t="s">
        <v>62</v>
      </c>
      <c r="L83" s="15"/>
      <c r="M83" s="13" t="s">
        <v>182</v>
      </c>
      <c r="N83" s="14"/>
      <c r="O83" s="13" t="s">
        <v>62</v>
      </c>
      <c r="Q83" s="8"/>
      <c r="R83" s="8"/>
    </row>
    <row r="84" spans="1:21" s="6" customFormat="1" ht="20.25" customHeight="1">
      <c r="A84" s="6" t="s">
        <v>12</v>
      </c>
      <c r="G84" s="7"/>
      <c r="H84" s="7"/>
      <c r="I84" s="32"/>
      <c r="J84" s="33"/>
      <c r="K84" s="34"/>
      <c r="L84" s="34"/>
      <c r="Q84" s="31"/>
      <c r="R84" s="31"/>
      <c r="S84" s="16"/>
      <c r="T84" s="16"/>
      <c r="U84" s="16"/>
    </row>
    <row r="85" spans="1:21" s="6" customFormat="1" ht="20.25" customHeight="1">
      <c r="B85" s="6" t="s">
        <v>13</v>
      </c>
      <c r="G85" s="35"/>
      <c r="H85" s="35"/>
      <c r="I85" s="33"/>
      <c r="J85" s="33"/>
      <c r="K85" s="36"/>
      <c r="L85" s="36"/>
      <c r="Q85" s="31"/>
      <c r="R85" s="31"/>
      <c r="S85" s="16"/>
      <c r="T85" s="16"/>
      <c r="U85" s="16"/>
    </row>
    <row r="86" spans="1:21" s="6" customFormat="1" ht="20.25" customHeight="1">
      <c r="C86" s="6" t="s">
        <v>14</v>
      </c>
      <c r="G86" s="37"/>
      <c r="H86" s="37"/>
      <c r="I86" s="33"/>
      <c r="J86" s="33"/>
      <c r="K86" s="36"/>
      <c r="L86" s="36"/>
      <c r="Q86" s="31"/>
      <c r="R86" s="31"/>
      <c r="S86" s="16"/>
      <c r="T86" s="16"/>
      <c r="U86" s="16"/>
    </row>
    <row r="87" spans="1:21" s="6" customFormat="1" ht="20.25" customHeight="1" thickBot="1">
      <c r="D87" s="6" t="s">
        <v>74</v>
      </c>
      <c r="G87" s="37"/>
      <c r="H87" s="37"/>
      <c r="I87" s="38">
        <v>818025</v>
      </c>
      <c r="J87" s="39"/>
      <c r="K87" s="38">
        <v>818025</v>
      </c>
      <c r="L87" s="39"/>
      <c r="M87" s="38">
        <v>818025</v>
      </c>
      <c r="N87" s="19"/>
      <c r="O87" s="38">
        <v>818025</v>
      </c>
      <c r="Q87" s="18"/>
      <c r="R87" s="18"/>
      <c r="S87" s="16"/>
      <c r="T87" s="16"/>
      <c r="U87" s="16"/>
    </row>
    <row r="88" spans="1:21" s="6" customFormat="1" ht="20.25" customHeight="1" thickTop="1">
      <c r="C88" s="6" t="s">
        <v>124</v>
      </c>
      <c r="G88" s="37"/>
      <c r="H88" s="37"/>
      <c r="I88" s="40"/>
      <c r="J88" s="41"/>
      <c r="K88" s="40"/>
      <c r="L88" s="40"/>
      <c r="M88" s="40"/>
      <c r="N88" s="42"/>
      <c r="O88" s="40"/>
      <c r="Q88" s="18"/>
      <c r="R88" s="18"/>
      <c r="S88" s="16"/>
      <c r="T88" s="16"/>
      <c r="U88" s="16"/>
    </row>
    <row r="89" spans="1:21" s="6" customFormat="1" ht="20.25" customHeight="1">
      <c r="D89" s="6" t="s">
        <v>74</v>
      </c>
      <c r="G89" s="37"/>
      <c r="H89" s="37"/>
      <c r="I89" s="39">
        <v>818025</v>
      </c>
      <c r="J89" s="39"/>
      <c r="K89" s="39">
        <v>818025</v>
      </c>
      <c r="L89" s="39"/>
      <c r="M89" s="39">
        <v>818025</v>
      </c>
      <c r="N89" s="19"/>
      <c r="O89" s="39">
        <v>818025</v>
      </c>
      <c r="Q89" s="18"/>
      <c r="R89" s="18"/>
      <c r="S89" s="16"/>
      <c r="T89" s="16"/>
      <c r="U89" s="16"/>
    </row>
    <row r="90" spans="1:21" s="6" customFormat="1" ht="20.25" customHeight="1">
      <c r="B90" s="6" t="s">
        <v>56</v>
      </c>
      <c r="G90" s="37"/>
      <c r="H90" s="37"/>
      <c r="I90" s="39">
        <v>624226</v>
      </c>
      <c r="J90" s="39"/>
      <c r="K90" s="39">
        <v>624226</v>
      </c>
      <c r="L90" s="39"/>
      <c r="M90" s="39">
        <v>624226</v>
      </c>
      <c r="N90" s="19"/>
      <c r="O90" s="39">
        <v>624226</v>
      </c>
      <c r="Q90" s="18"/>
      <c r="R90" s="18"/>
      <c r="S90" s="16"/>
      <c r="T90" s="16"/>
      <c r="U90" s="16"/>
    </row>
    <row r="91" spans="1:21" s="6" customFormat="1" ht="20.25" customHeight="1">
      <c r="B91" s="6" t="s">
        <v>191</v>
      </c>
      <c r="G91" s="35"/>
      <c r="H91" s="35"/>
      <c r="I91" s="45"/>
      <c r="J91" s="46"/>
      <c r="K91" s="45"/>
      <c r="L91" s="48"/>
      <c r="M91" s="48"/>
      <c r="N91" s="48"/>
      <c r="O91" s="48"/>
      <c r="Q91" s="18"/>
      <c r="R91" s="18"/>
      <c r="S91" s="16"/>
      <c r="T91" s="16"/>
      <c r="U91" s="16"/>
    </row>
    <row r="92" spans="1:21" s="6" customFormat="1" ht="20.25" customHeight="1">
      <c r="D92" s="6" t="s">
        <v>159</v>
      </c>
      <c r="G92" s="35"/>
      <c r="H92" s="35"/>
      <c r="I92" s="45">
        <v>66</v>
      </c>
      <c r="J92" s="46"/>
      <c r="K92" s="45">
        <v>-1738</v>
      </c>
      <c r="L92" s="48"/>
      <c r="M92" s="48">
        <v>0</v>
      </c>
      <c r="N92" s="48"/>
      <c r="O92" s="48">
        <v>0</v>
      </c>
      <c r="Q92" s="18"/>
      <c r="R92" s="18"/>
      <c r="S92" s="16"/>
      <c r="T92" s="16"/>
      <c r="U92" s="16"/>
    </row>
    <row r="93" spans="1:21" s="6" customFormat="1" ht="20.25" customHeight="1">
      <c r="B93" s="6" t="s">
        <v>75</v>
      </c>
      <c r="G93" s="35"/>
      <c r="H93" s="35"/>
      <c r="I93" s="42"/>
      <c r="J93" s="42"/>
      <c r="K93" s="42"/>
      <c r="L93" s="41"/>
      <c r="M93" s="41"/>
      <c r="N93" s="42"/>
      <c r="O93" s="42"/>
      <c r="Q93" s="18"/>
      <c r="R93" s="18"/>
      <c r="S93" s="16"/>
      <c r="T93" s="16"/>
      <c r="U93" s="16"/>
    </row>
    <row r="94" spans="1:21" s="6" customFormat="1" ht="20.25" customHeight="1">
      <c r="C94" s="6" t="s">
        <v>32</v>
      </c>
      <c r="G94" s="43"/>
      <c r="H94" s="43"/>
      <c r="I94" s="41"/>
      <c r="J94" s="42"/>
      <c r="K94" s="41"/>
      <c r="L94" s="41"/>
      <c r="M94" s="41"/>
      <c r="N94" s="42"/>
      <c r="O94" s="41"/>
      <c r="Q94" s="18"/>
      <c r="R94" s="18"/>
      <c r="S94" s="16"/>
      <c r="T94" s="16"/>
      <c r="U94" s="16"/>
    </row>
    <row r="95" spans="1:21" s="6" customFormat="1" ht="20.25" customHeight="1">
      <c r="D95" s="6" t="s">
        <v>88</v>
      </c>
      <c r="G95" s="44"/>
      <c r="H95" s="44"/>
      <c r="I95" s="39">
        <v>9834</v>
      </c>
      <c r="J95" s="19"/>
      <c r="K95" s="39">
        <v>9834</v>
      </c>
      <c r="L95" s="39"/>
      <c r="M95" s="39">
        <v>9834</v>
      </c>
      <c r="N95" s="19"/>
      <c r="O95" s="39">
        <v>9834</v>
      </c>
      <c r="Q95" s="18"/>
      <c r="R95" s="18"/>
      <c r="S95" s="16"/>
      <c r="T95" s="16"/>
      <c r="U95" s="16"/>
    </row>
    <row r="96" spans="1:21" s="6" customFormat="1" ht="20.25" customHeight="1">
      <c r="C96" s="6" t="s">
        <v>31</v>
      </c>
      <c r="G96" s="43"/>
      <c r="H96" s="43"/>
      <c r="I96" s="47">
        <v>-694492</v>
      </c>
      <c r="J96" s="46"/>
      <c r="K96" s="47">
        <v>-698661</v>
      </c>
      <c r="L96" s="45"/>
      <c r="M96" s="47">
        <v>-727752</v>
      </c>
      <c r="N96" s="45"/>
      <c r="O96" s="47">
        <v>-708822</v>
      </c>
      <c r="Q96" s="18"/>
      <c r="R96" s="18"/>
      <c r="S96" s="16"/>
      <c r="T96" s="16"/>
      <c r="U96" s="16"/>
    </row>
    <row r="97" spans="1:21" s="6" customFormat="1" ht="20.25" customHeight="1">
      <c r="A97" s="6" t="s">
        <v>76</v>
      </c>
      <c r="G97" s="35"/>
      <c r="H97" s="35"/>
      <c r="I97" s="48">
        <f>SUM(I89:I96)</f>
        <v>757659</v>
      </c>
      <c r="J97" s="46"/>
      <c r="K97" s="48">
        <f>SUM(K89:K96)</f>
        <v>751686</v>
      </c>
      <c r="L97" s="48"/>
      <c r="M97" s="48">
        <f>SUM(M89:M96)</f>
        <v>724333</v>
      </c>
      <c r="N97" s="48"/>
      <c r="O97" s="48">
        <f>SUM(O89:O96)</f>
        <v>743263</v>
      </c>
      <c r="Q97" s="18"/>
      <c r="R97" s="18"/>
      <c r="S97" s="16"/>
      <c r="T97" s="16"/>
      <c r="U97" s="16"/>
    </row>
    <row r="98" spans="1:21" s="6" customFormat="1" ht="20.25" customHeight="1">
      <c r="A98" s="6" t="s">
        <v>77</v>
      </c>
      <c r="G98" s="35"/>
      <c r="H98" s="35"/>
      <c r="I98" s="49">
        <v>60154</v>
      </c>
      <c r="J98" s="46"/>
      <c r="K98" s="49">
        <v>97389</v>
      </c>
      <c r="L98" s="48"/>
      <c r="M98" s="49">
        <v>0</v>
      </c>
      <c r="N98" s="48"/>
      <c r="O98" s="49">
        <v>0</v>
      </c>
      <c r="Q98" s="18"/>
      <c r="R98" s="18"/>
      <c r="S98" s="16"/>
      <c r="T98" s="16"/>
      <c r="U98" s="16"/>
    </row>
    <row r="99" spans="1:21" s="6" customFormat="1" ht="20.25" customHeight="1">
      <c r="A99" s="6" t="s">
        <v>29</v>
      </c>
      <c r="G99" s="37"/>
      <c r="H99" s="37"/>
      <c r="I99" s="49">
        <f>SUM(I97:I98)</f>
        <v>817813</v>
      </c>
      <c r="J99" s="39"/>
      <c r="K99" s="49">
        <f>SUM(K97:K98)</f>
        <v>849075</v>
      </c>
      <c r="L99" s="39"/>
      <c r="M99" s="49">
        <f>SUM(M97:M98)</f>
        <v>724333</v>
      </c>
      <c r="N99" s="39"/>
      <c r="O99" s="49">
        <f>SUM(O97:O98)</f>
        <v>743263</v>
      </c>
      <c r="Q99" s="18"/>
      <c r="R99" s="18"/>
      <c r="S99" s="16"/>
      <c r="T99" s="16"/>
      <c r="U99" s="16"/>
    </row>
    <row r="100" spans="1:21" s="6" customFormat="1" ht="20.25" customHeight="1" thickBot="1">
      <c r="A100" s="6" t="s">
        <v>15</v>
      </c>
      <c r="G100" s="37"/>
      <c r="H100" s="37"/>
      <c r="I100" s="50">
        <f>+I99+I64</f>
        <v>1104333</v>
      </c>
      <c r="J100" s="39"/>
      <c r="K100" s="50">
        <f>+K99+K64</f>
        <v>1079698</v>
      </c>
      <c r="L100" s="39"/>
      <c r="M100" s="50">
        <f>+M99+M64</f>
        <v>764537</v>
      </c>
      <c r="N100" s="39"/>
      <c r="O100" s="50">
        <f>+O99+O64</f>
        <v>749417</v>
      </c>
      <c r="Q100" s="18"/>
      <c r="R100" s="18"/>
      <c r="S100" s="16"/>
      <c r="T100" s="16"/>
      <c r="U100" s="16"/>
    </row>
    <row r="101" spans="1:21" ht="20.25" customHeight="1" thickTop="1">
      <c r="A101" s="184"/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Q101" s="29"/>
      <c r="R101" s="29"/>
      <c r="S101" s="30"/>
      <c r="T101" s="30"/>
      <c r="U101" s="30"/>
    </row>
    <row r="102" spans="1:21" ht="19.2" customHeight="1">
      <c r="M102" s="66"/>
      <c r="O102" s="65"/>
    </row>
    <row r="103" spans="1:21" ht="19.2" customHeight="1">
      <c r="I103" s="66"/>
      <c r="K103" s="5"/>
      <c r="L103" s="5"/>
      <c r="O103" s="65"/>
    </row>
    <row r="105" spans="1:21" ht="19.2" customHeight="1">
      <c r="K105" s="5"/>
      <c r="L105" s="5"/>
    </row>
  </sheetData>
  <mergeCells count="26">
    <mergeCell ref="A3:O3"/>
    <mergeCell ref="A74:O74"/>
    <mergeCell ref="I10:K10"/>
    <mergeCell ref="A40:O40"/>
    <mergeCell ref="A41:O41"/>
    <mergeCell ref="I46:O46"/>
    <mergeCell ref="A42:O42"/>
    <mergeCell ref="I47:K47"/>
    <mergeCell ref="A43:O43"/>
    <mergeCell ref="A4:O4"/>
    <mergeCell ref="A5:O5"/>
    <mergeCell ref="A8:O8"/>
    <mergeCell ref="M47:O47"/>
    <mergeCell ref="I9:O9"/>
    <mergeCell ref="A45:O45"/>
    <mergeCell ref="M10:O10"/>
    <mergeCell ref="A6:O6"/>
    <mergeCell ref="A101:O101"/>
    <mergeCell ref="A75:O75"/>
    <mergeCell ref="I81:K81"/>
    <mergeCell ref="M81:O81"/>
    <mergeCell ref="A76:O76"/>
    <mergeCell ref="A79:O79"/>
    <mergeCell ref="I80:O80"/>
    <mergeCell ref="A78:K78"/>
    <mergeCell ref="A77:O7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7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6"/>
  <sheetViews>
    <sheetView view="pageBreakPreview" topLeftCell="A55" zoomScaleNormal="100" zoomScaleSheetLayoutView="100" workbookViewId="0">
      <selection activeCell="Q40" sqref="Q40"/>
    </sheetView>
  </sheetViews>
  <sheetFormatPr defaultColWidth="9.125" defaultRowHeight="23.4"/>
  <cols>
    <col min="1" max="2" width="2" style="71" customWidth="1"/>
    <col min="3" max="3" width="1.875" style="71" customWidth="1"/>
    <col min="4" max="4" width="32.75" style="71" customWidth="1"/>
    <col min="5" max="5" width="7.75" style="95" customWidth="1"/>
    <col min="6" max="6" width="0.625" style="71" customWidth="1"/>
    <col min="7" max="7" width="11.25" style="71" customWidth="1"/>
    <col min="8" max="8" width="0.625" style="71" customWidth="1"/>
    <col min="9" max="9" width="10.25" style="71" customWidth="1"/>
    <col min="10" max="10" width="0.625" style="71" customWidth="1"/>
    <col min="11" max="11" width="10.375" style="71" customWidth="1"/>
    <col min="12" max="12" width="0.625" style="71" customWidth="1"/>
    <col min="13" max="13" width="11.25" style="71" customWidth="1"/>
    <col min="14" max="16384" width="9.125" style="71"/>
  </cols>
  <sheetData>
    <row r="1" spans="1:16" s="67" customFormat="1">
      <c r="B1" s="68"/>
      <c r="C1" s="68"/>
      <c r="D1" s="68"/>
      <c r="E1" s="68"/>
      <c r="F1" s="68"/>
      <c r="G1" s="68"/>
      <c r="H1" s="68"/>
      <c r="I1" s="68"/>
      <c r="J1" s="68"/>
      <c r="K1" s="191" t="s">
        <v>48</v>
      </c>
      <c r="L1" s="192"/>
      <c r="M1" s="192"/>
    </row>
    <row r="2" spans="1:16" s="67" customFormat="1">
      <c r="A2" s="69"/>
      <c r="B2" s="69"/>
      <c r="C2" s="69"/>
      <c r="D2" s="69"/>
      <c r="E2" s="69"/>
      <c r="F2" s="69"/>
      <c r="G2" s="69"/>
      <c r="H2" s="69"/>
      <c r="I2" s="69"/>
      <c r="J2" s="69"/>
      <c r="M2" s="70" t="s">
        <v>49</v>
      </c>
    </row>
    <row r="3" spans="1:16">
      <c r="A3" s="193">
        <v>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6">
      <c r="A4" s="194" t="s">
        <v>61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6">
      <c r="A5" s="194" t="s">
        <v>41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6">
      <c r="A6" s="195" t="s">
        <v>183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6" s="73" customFormat="1" ht="18" customHeight="1">
      <c r="B7" s="74"/>
      <c r="C7" s="74"/>
      <c r="D7" s="74"/>
      <c r="E7" s="74"/>
      <c r="F7" s="74"/>
      <c r="G7" s="196" t="s">
        <v>79</v>
      </c>
      <c r="H7" s="196"/>
      <c r="I7" s="196"/>
      <c r="J7" s="196"/>
      <c r="K7" s="196"/>
      <c r="L7" s="196"/>
      <c r="M7" s="196"/>
    </row>
    <row r="8" spans="1:16" s="73" customFormat="1" ht="18" customHeight="1">
      <c r="A8" s="75"/>
      <c r="B8" s="75"/>
      <c r="C8" s="75"/>
      <c r="D8" s="75"/>
      <c r="E8" s="75"/>
      <c r="F8" s="75"/>
      <c r="G8" s="189" t="s">
        <v>33</v>
      </c>
      <c r="H8" s="189"/>
      <c r="I8" s="189"/>
      <c r="K8" s="189" t="s">
        <v>34</v>
      </c>
      <c r="L8" s="189"/>
      <c r="M8" s="189"/>
    </row>
    <row r="9" spans="1:16" s="73" customFormat="1" ht="18" customHeight="1">
      <c r="A9" s="75"/>
      <c r="B9" s="75"/>
      <c r="C9" s="75"/>
      <c r="D9" s="75"/>
      <c r="E9" s="190" t="s">
        <v>6</v>
      </c>
      <c r="F9" s="190"/>
      <c r="G9" s="76">
        <v>2563</v>
      </c>
      <c r="H9" s="75"/>
      <c r="I9" s="76">
        <v>2562</v>
      </c>
      <c r="K9" s="76">
        <v>2563</v>
      </c>
      <c r="L9" s="75"/>
      <c r="M9" s="76">
        <v>2562</v>
      </c>
    </row>
    <row r="10" spans="1:16" s="73" customFormat="1" ht="18" customHeight="1">
      <c r="A10" s="73" t="s">
        <v>16</v>
      </c>
      <c r="G10" s="77"/>
      <c r="H10" s="78"/>
      <c r="I10" s="79"/>
      <c r="K10" s="77"/>
      <c r="M10" s="79"/>
    </row>
    <row r="11" spans="1:16" s="73" customFormat="1" ht="18" customHeight="1">
      <c r="B11" s="73" t="s">
        <v>78</v>
      </c>
      <c r="E11" s="80"/>
      <c r="G11" s="81">
        <v>21433</v>
      </c>
      <c r="H11" s="82"/>
      <c r="I11" s="81">
        <v>20905</v>
      </c>
      <c r="J11" s="83"/>
      <c r="K11" s="81">
        <v>2160</v>
      </c>
      <c r="L11" s="82"/>
      <c r="M11" s="81">
        <v>1832</v>
      </c>
    </row>
    <row r="12" spans="1:16" s="73" customFormat="1" ht="18" customHeight="1">
      <c r="B12" s="73" t="s">
        <v>193</v>
      </c>
      <c r="E12" s="23">
        <v>5.3</v>
      </c>
      <c r="G12" s="81">
        <v>9749</v>
      </c>
      <c r="H12" s="82"/>
      <c r="I12" s="81">
        <v>0</v>
      </c>
      <c r="J12" s="83"/>
      <c r="K12" s="81">
        <v>9749</v>
      </c>
      <c r="L12" s="82"/>
      <c r="M12" s="81">
        <v>0</v>
      </c>
      <c r="P12" s="83"/>
    </row>
    <row r="13" spans="1:16" s="73" customFormat="1" ht="18" customHeight="1">
      <c r="B13" s="73" t="s">
        <v>194</v>
      </c>
      <c r="E13" s="23">
        <v>5.3</v>
      </c>
      <c r="G13" s="81">
        <v>2969</v>
      </c>
      <c r="H13" s="82"/>
      <c r="I13" s="81">
        <v>5868</v>
      </c>
      <c r="J13" s="83"/>
      <c r="K13" s="81">
        <v>3699</v>
      </c>
      <c r="L13" s="82"/>
      <c r="M13" s="81">
        <v>6958</v>
      </c>
    </row>
    <row r="14" spans="1:16" s="73" customFormat="1" ht="18" customHeight="1">
      <c r="B14" s="73" t="s">
        <v>192</v>
      </c>
      <c r="E14" s="80"/>
      <c r="G14" s="81">
        <v>2280</v>
      </c>
      <c r="H14" s="82"/>
      <c r="I14" s="81">
        <v>4248</v>
      </c>
      <c r="J14" s="83"/>
      <c r="K14" s="81">
        <v>690</v>
      </c>
      <c r="L14" s="82"/>
      <c r="M14" s="81">
        <v>0</v>
      </c>
      <c r="P14" s="83"/>
    </row>
    <row r="15" spans="1:16" s="73" customFormat="1" ht="18" customHeight="1">
      <c r="B15" s="73" t="s">
        <v>150</v>
      </c>
      <c r="E15" s="23">
        <v>5.3</v>
      </c>
      <c r="G15" s="81">
        <v>1747</v>
      </c>
      <c r="H15" s="82"/>
      <c r="I15" s="81">
        <v>3484</v>
      </c>
      <c r="J15" s="83"/>
      <c r="K15" s="81">
        <v>3063</v>
      </c>
      <c r="L15" s="82"/>
      <c r="M15" s="81">
        <v>6177</v>
      </c>
    </row>
    <row r="16" spans="1:16" s="73" customFormat="1" ht="18" customHeight="1">
      <c r="B16" s="73" t="s">
        <v>169</v>
      </c>
      <c r="E16" s="23"/>
      <c r="G16" s="81"/>
      <c r="H16" s="82"/>
      <c r="I16" s="81"/>
      <c r="J16" s="83"/>
      <c r="K16" s="81"/>
      <c r="L16" s="82"/>
      <c r="M16" s="81"/>
    </row>
    <row r="17" spans="1:18" s="73" customFormat="1" ht="18" customHeight="1">
      <c r="C17" s="73" t="s">
        <v>152</v>
      </c>
      <c r="E17" s="23"/>
      <c r="G17" s="81">
        <v>1147</v>
      </c>
      <c r="H17" s="82"/>
      <c r="I17" s="81">
        <v>0</v>
      </c>
      <c r="J17" s="83"/>
      <c r="K17" s="81">
        <v>1147</v>
      </c>
      <c r="L17" s="82"/>
      <c r="M17" s="81">
        <v>0</v>
      </c>
    </row>
    <row r="18" spans="1:18" s="73" customFormat="1" ht="18" customHeight="1">
      <c r="B18" s="73" t="s">
        <v>17</v>
      </c>
      <c r="E18" s="23"/>
      <c r="G18" s="81">
        <v>264</v>
      </c>
      <c r="H18" s="82"/>
      <c r="I18" s="81">
        <v>1299</v>
      </c>
      <c r="J18" s="83"/>
      <c r="K18" s="81">
        <v>240</v>
      </c>
      <c r="L18" s="82"/>
      <c r="M18" s="81">
        <v>977</v>
      </c>
      <c r="P18" s="176"/>
      <c r="Q18" s="176"/>
      <c r="R18" s="176"/>
    </row>
    <row r="19" spans="1:18" s="73" customFormat="1" ht="18" customHeight="1">
      <c r="D19" s="73" t="s">
        <v>18</v>
      </c>
      <c r="E19" s="80"/>
      <c r="G19" s="84">
        <v>39589</v>
      </c>
      <c r="H19" s="82"/>
      <c r="I19" s="84">
        <v>35804</v>
      </c>
      <c r="J19" s="83"/>
      <c r="K19" s="84">
        <v>20748</v>
      </c>
      <c r="L19" s="82"/>
      <c r="M19" s="84">
        <v>15944</v>
      </c>
    </row>
    <row r="20" spans="1:18" s="73" customFormat="1" ht="18" customHeight="1">
      <c r="A20" s="73" t="s">
        <v>19</v>
      </c>
      <c r="E20" s="80"/>
      <c r="G20" s="81"/>
      <c r="H20" s="82"/>
      <c r="I20" s="81"/>
      <c r="J20" s="83"/>
      <c r="K20" s="81"/>
      <c r="L20" s="82"/>
      <c r="M20" s="81"/>
    </row>
    <row r="21" spans="1:18" s="73" customFormat="1" ht="18" customHeight="1">
      <c r="B21" s="73" t="s">
        <v>80</v>
      </c>
      <c r="E21" s="80"/>
      <c r="G21" s="81">
        <v>10021</v>
      </c>
      <c r="H21" s="82"/>
      <c r="I21" s="81">
        <v>10005</v>
      </c>
      <c r="J21" s="83"/>
      <c r="K21" s="81">
        <v>811</v>
      </c>
      <c r="L21" s="82"/>
      <c r="M21" s="81">
        <v>721</v>
      </c>
    </row>
    <row r="22" spans="1:18" s="73" customFormat="1" ht="18" customHeight="1">
      <c r="B22" s="73" t="s">
        <v>196</v>
      </c>
      <c r="E22" s="80"/>
      <c r="G22" s="81">
        <v>9198</v>
      </c>
      <c r="H22" s="82"/>
      <c r="I22" s="81">
        <v>0</v>
      </c>
      <c r="J22" s="83"/>
      <c r="K22" s="81">
        <v>9198</v>
      </c>
      <c r="L22" s="82"/>
      <c r="M22" s="81">
        <v>0</v>
      </c>
    </row>
    <row r="23" spans="1:18" s="73" customFormat="1" ht="18" customHeight="1">
      <c r="B23" s="73" t="s">
        <v>203</v>
      </c>
      <c r="E23" s="80"/>
      <c r="G23" s="81">
        <v>2274</v>
      </c>
      <c r="H23" s="82"/>
      <c r="I23" s="81">
        <v>2560</v>
      </c>
      <c r="J23" s="83"/>
      <c r="K23" s="81">
        <v>2274</v>
      </c>
      <c r="L23" s="82"/>
      <c r="M23" s="81">
        <v>2511</v>
      </c>
    </row>
    <row r="24" spans="1:18" s="73" customFormat="1" ht="18" customHeight="1">
      <c r="B24" s="73" t="s">
        <v>195</v>
      </c>
      <c r="E24" s="80"/>
      <c r="G24" s="81">
        <v>2006</v>
      </c>
      <c r="H24" s="82"/>
      <c r="I24" s="81">
        <v>3041</v>
      </c>
      <c r="J24" s="83"/>
      <c r="K24" s="81">
        <v>595</v>
      </c>
      <c r="L24" s="82"/>
      <c r="M24" s="81">
        <v>0</v>
      </c>
    </row>
    <row r="25" spans="1:18" s="73" customFormat="1" ht="18" customHeight="1">
      <c r="B25" s="73" t="s">
        <v>57</v>
      </c>
      <c r="E25" s="80"/>
      <c r="G25" s="81">
        <v>752</v>
      </c>
      <c r="H25" s="82"/>
      <c r="I25" s="81">
        <v>1270</v>
      </c>
      <c r="J25" s="83"/>
      <c r="K25" s="81">
        <v>488</v>
      </c>
      <c r="L25" s="82"/>
      <c r="M25" s="81">
        <v>158</v>
      </c>
    </row>
    <row r="26" spans="1:18" s="73" customFormat="1" ht="18" customHeight="1">
      <c r="B26" s="73" t="s">
        <v>35</v>
      </c>
      <c r="E26" s="23">
        <v>5.3</v>
      </c>
      <c r="G26" s="81">
        <v>8186</v>
      </c>
      <c r="H26" s="82"/>
      <c r="I26" s="81">
        <v>12559</v>
      </c>
      <c r="J26" s="83"/>
      <c r="K26" s="81">
        <v>6114</v>
      </c>
      <c r="L26" s="82"/>
      <c r="M26" s="81">
        <v>9579</v>
      </c>
    </row>
    <row r="27" spans="1:18" s="6" customFormat="1" ht="18" customHeight="1">
      <c r="D27" s="6" t="s">
        <v>20</v>
      </c>
      <c r="E27" s="23"/>
      <c r="G27" s="85">
        <v>32437</v>
      </c>
      <c r="I27" s="85">
        <v>29435</v>
      </c>
      <c r="K27" s="85">
        <v>19480</v>
      </c>
      <c r="L27" s="86"/>
      <c r="M27" s="85">
        <v>12969</v>
      </c>
      <c r="N27" s="86"/>
    </row>
    <row r="28" spans="1:18" s="6" customFormat="1" ht="18" customHeight="1">
      <c r="A28" s="6" t="s">
        <v>155</v>
      </c>
      <c r="E28" s="23"/>
      <c r="G28" s="86">
        <v>7152</v>
      </c>
      <c r="H28" s="86"/>
      <c r="I28" s="86">
        <v>6369</v>
      </c>
      <c r="J28" s="86"/>
      <c r="K28" s="86">
        <v>1268</v>
      </c>
      <c r="L28" s="86"/>
      <c r="M28" s="86">
        <v>2975</v>
      </c>
      <c r="N28" s="86"/>
    </row>
    <row r="29" spans="1:18" s="73" customFormat="1" ht="18" customHeight="1">
      <c r="A29" s="73" t="s">
        <v>40</v>
      </c>
      <c r="E29" s="23">
        <v>5.3</v>
      </c>
      <c r="G29" s="88">
        <v>2727</v>
      </c>
      <c r="H29" s="81"/>
      <c r="I29" s="88">
        <v>2734</v>
      </c>
      <c r="J29" s="89"/>
      <c r="K29" s="88">
        <v>324</v>
      </c>
      <c r="L29" s="81"/>
      <c r="M29" s="88">
        <v>321</v>
      </c>
      <c r="N29" s="90"/>
    </row>
    <row r="30" spans="1:18" s="6" customFormat="1" ht="18" customHeight="1">
      <c r="A30" s="6" t="s">
        <v>103</v>
      </c>
      <c r="E30" s="87"/>
      <c r="G30" s="86">
        <v>4425</v>
      </c>
      <c r="H30" s="86"/>
      <c r="I30" s="86">
        <v>3635</v>
      </c>
      <c r="J30" s="86"/>
      <c r="K30" s="86">
        <v>944</v>
      </c>
      <c r="L30" s="86"/>
      <c r="M30" s="86">
        <v>2654</v>
      </c>
    </row>
    <row r="31" spans="1:18" s="73" customFormat="1" ht="18" customHeight="1">
      <c r="A31" s="73" t="s">
        <v>54</v>
      </c>
      <c r="E31" s="91"/>
      <c r="G31" s="81">
        <v>0</v>
      </c>
      <c r="H31" s="82"/>
      <c r="I31" s="81">
        <v>0</v>
      </c>
      <c r="J31" s="82"/>
      <c r="K31" s="81">
        <v>0</v>
      </c>
      <c r="L31" s="82"/>
      <c r="M31" s="81">
        <v>0</v>
      </c>
    </row>
    <row r="32" spans="1:18" s="73" customFormat="1" ht="18" customHeight="1">
      <c r="A32" s="73" t="s">
        <v>81</v>
      </c>
      <c r="E32" s="92"/>
      <c r="G32" s="84">
        <v>4425</v>
      </c>
      <c r="H32" s="82"/>
      <c r="I32" s="84">
        <v>3635</v>
      </c>
      <c r="J32" s="82"/>
      <c r="K32" s="84">
        <v>944</v>
      </c>
      <c r="L32" s="82"/>
      <c r="M32" s="84">
        <v>2654</v>
      </c>
    </row>
    <row r="33" spans="1:13" s="73" customFormat="1" ht="18" customHeight="1">
      <c r="A33" s="73" t="s">
        <v>38</v>
      </c>
      <c r="E33" s="92"/>
      <c r="G33" s="81"/>
      <c r="H33" s="81"/>
      <c r="I33" s="81"/>
      <c r="J33" s="89"/>
      <c r="K33" s="81"/>
      <c r="L33" s="81"/>
      <c r="M33" s="81"/>
    </row>
    <row r="34" spans="1:13" s="73" customFormat="1" ht="18" customHeight="1">
      <c r="A34" s="73" t="s">
        <v>133</v>
      </c>
      <c r="E34" s="92"/>
      <c r="G34" s="81"/>
      <c r="H34" s="81"/>
      <c r="I34" s="81"/>
      <c r="J34" s="89"/>
      <c r="K34" s="81"/>
      <c r="L34" s="81"/>
      <c r="M34" s="81"/>
    </row>
    <row r="35" spans="1:13" s="73" customFormat="1" ht="18" customHeight="1">
      <c r="B35" s="73" t="s">
        <v>153</v>
      </c>
      <c r="E35" s="92"/>
      <c r="G35" s="81"/>
      <c r="H35" s="81"/>
      <c r="I35" s="81"/>
      <c r="J35" s="89"/>
      <c r="K35" s="81"/>
      <c r="L35" s="81"/>
      <c r="M35" s="81"/>
    </row>
    <row r="36" spans="1:13" s="73" customFormat="1" ht="18" customHeight="1">
      <c r="C36" s="73" t="s">
        <v>154</v>
      </c>
      <c r="E36" s="92"/>
      <c r="G36" s="88">
        <v>0</v>
      </c>
      <c r="H36" s="81"/>
      <c r="I36" s="88">
        <v>0</v>
      </c>
      <c r="J36" s="89"/>
      <c r="K36" s="88">
        <v>0</v>
      </c>
      <c r="L36" s="81"/>
      <c r="M36" s="88">
        <v>0</v>
      </c>
    </row>
    <row r="37" spans="1:13" s="73" customFormat="1" ht="18" customHeight="1">
      <c r="A37" s="73" t="s">
        <v>87</v>
      </c>
      <c r="E37" s="92"/>
      <c r="G37" s="81">
        <v>0</v>
      </c>
      <c r="H37" s="81"/>
      <c r="I37" s="81">
        <v>0</v>
      </c>
      <c r="J37" s="89"/>
      <c r="K37" s="81">
        <v>0</v>
      </c>
      <c r="L37" s="81"/>
      <c r="M37" s="81">
        <v>0</v>
      </c>
    </row>
    <row r="38" spans="1:13" s="73" customFormat="1" ht="18" customHeight="1" thickBot="1">
      <c r="A38" s="73" t="s">
        <v>58</v>
      </c>
      <c r="E38" s="92"/>
      <c r="G38" s="93">
        <v>4425</v>
      </c>
      <c r="H38" s="81"/>
      <c r="I38" s="93">
        <v>3635</v>
      </c>
      <c r="J38" s="81"/>
      <c r="K38" s="93">
        <v>944</v>
      </c>
      <c r="L38" s="81"/>
      <c r="M38" s="93">
        <v>2654</v>
      </c>
    </row>
    <row r="39" spans="1:13" s="67" customFormat="1" ht="24" thickTop="1">
      <c r="B39" s="68"/>
      <c r="C39" s="68"/>
      <c r="D39" s="68"/>
      <c r="E39" s="68"/>
      <c r="F39" s="68"/>
      <c r="G39" s="68"/>
      <c r="H39" s="68"/>
      <c r="I39" s="68"/>
      <c r="J39" s="68"/>
      <c r="K39" s="191" t="s">
        <v>48</v>
      </c>
      <c r="L39" s="192"/>
      <c r="M39" s="192"/>
    </row>
    <row r="40" spans="1:13" s="67" customFormat="1">
      <c r="A40" s="69"/>
      <c r="B40" s="69"/>
      <c r="C40" s="69"/>
      <c r="D40" s="69"/>
      <c r="E40" s="69"/>
      <c r="F40" s="69"/>
      <c r="G40" s="69"/>
      <c r="H40" s="69"/>
      <c r="I40" s="69"/>
      <c r="J40" s="69"/>
      <c r="M40" s="70" t="s">
        <v>49</v>
      </c>
    </row>
    <row r="41" spans="1:13">
      <c r="A41" s="193">
        <v>7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</row>
    <row r="42" spans="1:13">
      <c r="A42" s="194" t="s">
        <v>61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</row>
    <row r="43" spans="1:13">
      <c r="A43" s="194" t="s">
        <v>149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</row>
    <row r="44" spans="1:13">
      <c r="A44" s="195" t="s">
        <v>183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</row>
    <row r="45" spans="1:13" ht="19.5" customHeight="1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</row>
    <row r="46" spans="1:13" s="73" customFormat="1" ht="19.5" customHeight="1">
      <c r="B46" s="74"/>
      <c r="C46" s="74"/>
      <c r="D46" s="74"/>
      <c r="E46" s="74"/>
      <c r="F46" s="74"/>
      <c r="G46" s="196" t="s">
        <v>79</v>
      </c>
      <c r="H46" s="196"/>
      <c r="I46" s="196"/>
      <c r="J46" s="196"/>
      <c r="K46" s="196"/>
      <c r="L46" s="196"/>
      <c r="M46" s="196"/>
    </row>
    <row r="47" spans="1:13" s="73" customFormat="1" ht="19.5" customHeight="1">
      <c r="A47" s="75"/>
      <c r="B47" s="75"/>
      <c r="C47" s="75"/>
      <c r="D47" s="75"/>
      <c r="E47" s="75"/>
      <c r="F47" s="75"/>
      <c r="G47" s="189" t="s">
        <v>33</v>
      </c>
      <c r="H47" s="189"/>
      <c r="I47" s="189"/>
      <c r="K47" s="189" t="s">
        <v>34</v>
      </c>
      <c r="L47" s="189"/>
      <c r="M47" s="189"/>
    </row>
    <row r="48" spans="1:13" s="73" customFormat="1" ht="19.5" customHeight="1">
      <c r="A48" s="75"/>
      <c r="B48" s="75"/>
      <c r="C48" s="75"/>
      <c r="D48" s="75"/>
      <c r="E48" s="190" t="s">
        <v>6</v>
      </c>
      <c r="F48" s="190"/>
      <c r="G48" s="76">
        <v>2563</v>
      </c>
      <c r="H48" s="75"/>
      <c r="I48" s="76">
        <v>2562</v>
      </c>
      <c r="K48" s="76">
        <v>2563</v>
      </c>
      <c r="L48" s="75"/>
      <c r="M48" s="76">
        <v>2562</v>
      </c>
    </row>
    <row r="49" spans="1:13" s="6" customFormat="1" ht="19.5" customHeight="1">
      <c r="A49" s="94" t="s">
        <v>125</v>
      </c>
      <c r="B49" s="94"/>
      <c r="E49" s="87"/>
      <c r="G49" s="86"/>
      <c r="H49" s="86"/>
      <c r="I49" s="86"/>
      <c r="J49" s="86"/>
      <c r="K49" s="86"/>
      <c r="L49" s="86"/>
      <c r="M49" s="86"/>
    </row>
    <row r="50" spans="1:13" s="6" customFormat="1" ht="19.5" customHeight="1">
      <c r="A50" s="94"/>
      <c r="B50" s="94" t="s">
        <v>82</v>
      </c>
      <c r="E50" s="87"/>
      <c r="G50" s="86">
        <v>3365</v>
      </c>
      <c r="H50" s="86"/>
      <c r="I50" s="86">
        <v>2110</v>
      </c>
      <c r="J50" s="86"/>
      <c r="K50" s="86">
        <v>944</v>
      </c>
      <c r="L50" s="86"/>
      <c r="M50" s="86">
        <v>2654</v>
      </c>
    </row>
    <row r="51" spans="1:13" s="6" customFormat="1" ht="19.5" customHeight="1">
      <c r="A51" s="94"/>
      <c r="B51" s="94" t="s">
        <v>83</v>
      </c>
      <c r="E51" s="87"/>
      <c r="G51" s="86">
        <v>1060</v>
      </c>
      <c r="H51" s="86"/>
      <c r="I51" s="86">
        <v>1525</v>
      </c>
      <c r="J51" s="86"/>
      <c r="K51" s="86">
        <v>0</v>
      </c>
      <c r="L51" s="86"/>
      <c r="M51" s="86">
        <v>0</v>
      </c>
    </row>
    <row r="52" spans="1:13" s="6" customFormat="1" ht="19.5" customHeight="1" thickBot="1">
      <c r="E52" s="87"/>
      <c r="G52" s="93">
        <v>4425</v>
      </c>
      <c r="H52" s="81"/>
      <c r="I52" s="93">
        <v>3635</v>
      </c>
      <c r="J52" s="81"/>
      <c r="K52" s="93">
        <v>944</v>
      </c>
      <c r="L52" s="81"/>
      <c r="M52" s="93">
        <v>2654</v>
      </c>
    </row>
    <row r="53" spans="1:13" s="6" customFormat="1" ht="19.5" customHeight="1" thickTop="1">
      <c r="A53" s="94" t="s">
        <v>84</v>
      </c>
      <c r="B53" s="94"/>
      <c r="E53" s="87"/>
      <c r="G53" s="86"/>
      <c r="H53" s="86"/>
      <c r="I53" s="86"/>
      <c r="J53" s="86"/>
      <c r="K53" s="86"/>
      <c r="L53" s="86"/>
      <c r="M53" s="86"/>
    </row>
    <row r="54" spans="1:13" s="6" customFormat="1" ht="19.5" customHeight="1">
      <c r="A54" s="94"/>
      <c r="B54" s="94" t="s">
        <v>82</v>
      </c>
      <c r="E54" s="87"/>
      <c r="G54" s="86">
        <v>3365</v>
      </c>
      <c r="H54" s="86"/>
      <c r="I54" s="86">
        <v>2110</v>
      </c>
      <c r="J54" s="86"/>
      <c r="K54" s="86">
        <v>944</v>
      </c>
      <c r="L54" s="86"/>
      <c r="M54" s="86">
        <v>2654</v>
      </c>
    </row>
    <row r="55" spans="1:13" s="6" customFormat="1" ht="19.5" customHeight="1">
      <c r="A55" s="94"/>
      <c r="B55" s="94" t="s">
        <v>83</v>
      </c>
      <c r="E55" s="87"/>
      <c r="G55" s="86">
        <v>1060</v>
      </c>
      <c r="H55" s="86"/>
      <c r="I55" s="86">
        <v>1525</v>
      </c>
      <c r="J55" s="86"/>
      <c r="K55" s="86">
        <v>0</v>
      </c>
      <c r="L55" s="86"/>
      <c r="M55" s="86">
        <v>0</v>
      </c>
    </row>
    <row r="56" spans="1:13" s="6" customFormat="1" ht="19.5" customHeight="1" thickBot="1">
      <c r="E56" s="87"/>
      <c r="G56" s="93">
        <v>4425</v>
      </c>
      <c r="H56" s="81"/>
      <c r="I56" s="93">
        <v>3635</v>
      </c>
      <c r="J56" s="81"/>
      <c r="K56" s="93">
        <v>944</v>
      </c>
      <c r="L56" s="81"/>
      <c r="M56" s="93">
        <v>2654</v>
      </c>
    </row>
    <row r="57" spans="1:13" s="6" customFormat="1" ht="19.5" customHeight="1" thickTop="1">
      <c r="A57" s="94"/>
      <c r="B57" s="94"/>
      <c r="C57" s="94"/>
      <c r="E57" s="87"/>
      <c r="G57" s="86"/>
      <c r="H57" s="86"/>
      <c r="I57" s="86"/>
      <c r="J57" s="86"/>
      <c r="K57" s="86"/>
      <c r="L57" s="86"/>
      <c r="M57" s="86"/>
    </row>
    <row r="58" spans="1:13" s="6" customFormat="1" ht="19.5" customHeight="1">
      <c r="A58" s="94" t="s">
        <v>151</v>
      </c>
      <c r="B58" s="94"/>
      <c r="C58" s="94"/>
      <c r="E58" s="87"/>
      <c r="G58" s="86"/>
      <c r="H58" s="86"/>
      <c r="I58" s="86"/>
      <c r="J58" s="86"/>
      <c r="K58" s="86"/>
      <c r="L58" s="86"/>
      <c r="M58" s="86"/>
    </row>
    <row r="59" spans="1:13" s="6" customFormat="1" ht="19.5" customHeight="1" thickBot="1">
      <c r="A59" s="94"/>
      <c r="B59" s="94" t="s">
        <v>126</v>
      </c>
      <c r="C59" s="94"/>
      <c r="E59" s="17">
        <v>21</v>
      </c>
      <c r="G59" s="154">
        <v>4.1000000000000003E-3</v>
      </c>
      <c r="H59" s="155"/>
      <c r="I59" s="154">
        <v>2.5793832706824363E-3</v>
      </c>
      <c r="J59" s="155"/>
      <c r="K59" s="154">
        <v>1.1999999999999999E-3</v>
      </c>
      <c r="L59" s="155"/>
      <c r="M59" s="154">
        <v>3.244399621038477E-3</v>
      </c>
    </row>
    <row r="60" spans="1:13" s="6" customFormat="1" ht="19.5" customHeight="1" thickTop="1">
      <c r="E60" s="87"/>
      <c r="G60" s="86"/>
      <c r="H60" s="86"/>
      <c r="I60" s="86"/>
      <c r="J60" s="86"/>
      <c r="K60" s="86"/>
      <c r="L60" s="86"/>
      <c r="M60" s="86"/>
    </row>
    <row r="61" spans="1:13" s="6" customFormat="1" ht="19.5" customHeight="1">
      <c r="E61" s="87"/>
      <c r="G61" s="86"/>
      <c r="H61" s="86"/>
      <c r="I61" s="86"/>
      <c r="J61" s="86"/>
      <c r="K61" s="86"/>
      <c r="L61" s="86"/>
      <c r="M61" s="86"/>
    </row>
    <row r="62" spans="1:13" s="6" customFormat="1" ht="19.5" customHeight="1">
      <c r="E62" s="87"/>
      <c r="G62" s="86"/>
      <c r="H62" s="86"/>
      <c r="I62" s="86"/>
      <c r="J62" s="86"/>
      <c r="K62" s="86"/>
      <c r="L62" s="86"/>
      <c r="M62" s="86"/>
    </row>
    <row r="63" spans="1:13" s="6" customFormat="1" ht="19.5" customHeight="1">
      <c r="E63" s="87"/>
      <c r="G63" s="86"/>
      <c r="H63" s="86"/>
      <c r="I63" s="86"/>
      <c r="J63" s="86"/>
      <c r="K63" s="86"/>
      <c r="L63" s="86"/>
      <c r="M63" s="86"/>
    </row>
    <row r="64" spans="1:13" s="6" customFormat="1" ht="19.5" customHeight="1">
      <c r="E64" s="87"/>
      <c r="G64" s="86"/>
      <c r="H64" s="86"/>
      <c r="I64" s="86"/>
      <c r="J64" s="86"/>
      <c r="K64" s="86"/>
      <c r="L64" s="86"/>
      <c r="M64" s="86"/>
    </row>
    <row r="65" spans="5:13" s="6" customFormat="1" ht="19.5" customHeight="1">
      <c r="E65" s="87"/>
      <c r="G65" s="86"/>
      <c r="H65" s="86"/>
      <c r="I65" s="86"/>
      <c r="J65" s="86"/>
      <c r="K65" s="86"/>
      <c r="L65" s="86"/>
      <c r="M65" s="86"/>
    </row>
    <row r="66" spans="5:13" s="6" customFormat="1" ht="19.5" customHeight="1">
      <c r="E66" s="87"/>
      <c r="G66" s="86"/>
      <c r="H66" s="86"/>
      <c r="I66" s="86"/>
      <c r="J66" s="86"/>
      <c r="K66" s="86"/>
      <c r="L66" s="86"/>
      <c r="M66" s="86"/>
    </row>
  </sheetData>
  <mergeCells count="18">
    <mergeCell ref="K1:M1"/>
    <mergeCell ref="A3:M3"/>
    <mergeCell ref="E9:F9"/>
    <mergeCell ref="G8:I8"/>
    <mergeCell ref="A6:M6"/>
    <mergeCell ref="G7:M7"/>
    <mergeCell ref="K8:M8"/>
    <mergeCell ref="A4:M4"/>
    <mergeCell ref="A5:M5"/>
    <mergeCell ref="G47:I47"/>
    <mergeCell ref="K47:M47"/>
    <mergeCell ref="E48:F48"/>
    <mergeCell ref="K39:M39"/>
    <mergeCell ref="A41:M41"/>
    <mergeCell ref="A42:M42"/>
    <mergeCell ref="A43:M43"/>
    <mergeCell ref="A44:M44"/>
    <mergeCell ref="G46:M46"/>
  </mergeCells>
  <phoneticPr fontId="8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499DA-1855-4CE1-83B3-ABB9CC594920}">
  <dimension ref="A1:Q66"/>
  <sheetViews>
    <sheetView view="pageBreakPreview" topLeftCell="A52" zoomScaleNormal="100" zoomScaleSheetLayoutView="100" workbookViewId="0">
      <selection activeCell="Q40" sqref="Q40"/>
    </sheetView>
  </sheetViews>
  <sheetFormatPr defaultColWidth="9.125" defaultRowHeight="23.4"/>
  <cols>
    <col min="1" max="2" width="2" style="71" customWidth="1"/>
    <col min="3" max="3" width="1.875" style="71" customWidth="1"/>
    <col min="4" max="4" width="32.75" style="71" customWidth="1"/>
    <col min="5" max="5" width="7.75" style="95" customWidth="1"/>
    <col min="6" max="6" width="0.625" style="71" customWidth="1"/>
    <col min="7" max="7" width="11.25" style="71" customWidth="1"/>
    <col min="8" max="8" width="0.625" style="71" customWidth="1"/>
    <col min="9" max="9" width="10.25" style="71" customWidth="1"/>
    <col min="10" max="10" width="0.625" style="71" customWidth="1"/>
    <col min="11" max="11" width="10.375" style="71" customWidth="1"/>
    <col min="12" max="12" width="0.625" style="71" customWidth="1"/>
    <col min="13" max="13" width="11.25" style="71" customWidth="1"/>
    <col min="14" max="16384" width="9.125" style="71"/>
  </cols>
  <sheetData>
    <row r="1" spans="1:17" s="67" customFormat="1">
      <c r="B1" s="68"/>
      <c r="C1" s="68"/>
      <c r="D1" s="68"/>
      <c r="E1" s="68"/>
      <c r="F1" s="68"/>
      <c r="G1" s="68"/>
      <c r="H1" s="68"/>
      <c r="I1" s="68"/>
      <c r="J1" s="68"/>
      <c r="K1" s="191" t="s">
        <v>48</v>
      </c>
      <c r="L1" s="192"/>
      <c r="M1" s="192"/>
    </row>
    <row r="2" spans="1:17" s="67" customFormat="1">
      <c r="A2" s="69"/>
      <c r="B2" s="69"/>
      <c r="C2" s="69"/>
      <c r="D2" s="69"/>
      <c r="E2" s="69"/>
      <c r="F2" s="69"/>
      <c r="G2" s="69"/>
      <c r="H2" s="69"/>
      <c r="I2" s="69"/>
      <c r="J2" s="69"/>
      <c r="M2" s="70" t="s">
        <v>49</v>
      </c>
    </row>
    <row r="3" spans="1:17">
      <c r="A3" s="193">
        <v>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7">
      <c r="A4" s="194" t="s">
        <v>61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7">
      <c r="A5" s="194" t="s">
        <v>41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7">
      <c r="A6" s="195" t="s">
        <v>184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7" s="73" customFormat="1" ht="18" customHeight="1">
      <c r="B7" s="74"/>
      <c r="C7" s="74"/>
      <c r="D7" s="74"/>
      <c r="E7" s="74"/>
      <c r="F7" s="74"/>
      <c r="G7" s="196" t="s">
        <v>79</v>
      </c>
      <c r="H7" s="196"/>
      <c r="I7" s="196"/>
      <c r="J7" s="196"/>
      <c r="K7" s="196"/>
      <c r="L7" s="196"/>
      <c r="M7" s="196"/>
    </row>
    <row r="8" spans="1:17" s="73" customFormat="1" ht="18" customHeight="1">
      <c r="A8" s="75"/>
      <c r="B8" s="75"/>
      <c r="C8" s="75"/>
      <c r="D8" s="75"/>
      <c r="E8" s="75"/>
      <c r="F8" s="75"/>
      <c r="G8" s="189" t="s">
        <v>33</v>
      </c>
      <c r="H8" s="189"/>
      <c r="I8" s="189"/>
      <c r="K8" s="189" t="s">
        <v>34</v>
      </c>
      <c r="L8" s="189"/>
      <c r="M8" s="189"/>
    </row>
    <row r="9" spans="1:17" s="73" customFormat="1" ht="18" customHeight="1">
      <c r="A9" s="75"/>
      <c r="B9" s="75"/>
      <c r="C9" s="75"/>
      <c r="D9" s="75"/>
      <c r="E9" s="190" t="s">
        <v>6</v>
      </c>
      <c r="F9" s="190"/>
      <c r="G9" s="76">
        <v>2563</v>
      </c>
      <c r="H9" s="75"/>
      <c r="I9" s="76">
        <v>2562</v>
      </c>
      <c r="K9" s="76">
        <v>2563</v>
      </c>
      <c r="L9" s="75"/>
      <c r="M9" s="76">
        <v>2562</v>
      </c>
    </row>
    <row r="10" spans="1:17" s="73" customFormat="1" ht="18" customHeight="1">
      <c r="A10" s="73" t="s">
        <v>16</v>
      </c>
      <c r="G10" s="77"/>
      <c r="H10" s="78"/>
      <c r="I10" s="79"/>
      <c r="K10" s="77"/>
      <c r="M10" s="79"/>
    </row>
    <row r="11" spans="1:17" s="73" customFormat="1" ht="18" customHeight="1">
      <c r="B11" s="73" t="s">
        <v>78</v>
      </c>
      <c r="E11" s="80"/>
      <c r="G11" s="81">
        <v>67658</v>
      </c>
      <c r="H11" s="82"/>
      <c r="I11" s="81">
        <v>66997</v>
      </c>
      <c r="J11" s="83"/>
      <c r="K11" s="81">
        <v>6805</v>
      </c>
      <c r="L11" s="82"/>
      <c r="M11" s="81">
        <v>6416</v>
      </c>
    </row>
    <row r="12" spans="1:17" s="73" customFormat="1" ht="18" customHeight="1">
      <c r="B12" s="73" t="s">
        <v>193</v>
      </c>
      <c r="E12" s="23">
        <v>5.3</v>
      </c>
      <c r="G12" s="81">
        <v>9749</v>
      </c>
      <c r="H12" s="82"/>
      <c r="I12" s="81">
        <v>0</v>
      </c>
      <c r="J12" s="83"/>
      <c r="K12" s="81">
        <v>9749</v>
      </c>
      <c r="L12" s="82"/>
      <c r="M12" s="81">
        <v>0</v>
      </c>
      <c r="P12" s="83"/>
    </row>
    <row r="13" spans="1:17" s="73" customFormat="1" ht="18" customHeight="1">
      <c r="B13" s="73" t="s">
        <v>194</v>
      </c>
      <c r="E13" s="23">
        <v>5.3</v>
      </c>
      <c r="G13" s="81">
        <v>7922</v>
      </c>
      <c r="H13" s="82"/>
      <c r="I13" s="81">
        <v>11789</v>
      </c>
      <c r="J13" s="83"/>
      <c r="K13" s="81">
        <v>10249</v>
      </c>
      <c r="L13" s="82"/>
      <c r="M13" s="81">
        <v>13800</v>
      </c>
    </row>
    <row r="14" spans="1:17" s="73" customFormat="1" ht="18" customHeight="1">
      <c r="B14" s="73" t="s">
        <v>192</v>
      </c>
      <c r="E14" s="80"/>
      <c r="G14" s="81">
        <v>5210</v>
      </c>
      <c r="H14" s="82"/>
      <c r="I14" s="81">
        <v>10028</v>
      </c>
      <c r="J14" s="83"/>
      <c r="K14" s="81">
        <v>2030</v>
      </c>
      <c r="L14" s="82"/>
      <c r="M14" s="81">
        <v>1360</v>
      </c>
      <c r="P14" s="83"/>
    </row>
    <row r="15" spans="1:17" s="73" customFormat="1" ht="18" customHeight="1">
      <c r="B15" s="73" t="s">
        <v>150</v>
      </c>
      <c r="E15" s="23">
        <v>5.3</v>
      </c>
      <c r="G15" s="81">
        <v>4821</v>
      </c>
      <c r="H15" s="82"/>
      <c r="I15" s="81">
        <v>5549</v>
      </c>
      <c r="J15" s="83"/>
      <c r="K15" s="81">
        <v>9927</v>
      </c>
      <c r="L15" s="82"/>
      <c r="M15" s="81">
        <v>13665</v>
      </c>
      <c r="O15" s="83"/>
      <c r="Q15" s="83"/>
    </row>
    <row r="16" spans="1:17" s="73" customFormat="1" ht="18" customHeight="1">
      <c r="B16" s="73" t="s">
        <v>170</v>
      </c>
      <c r="E16" s="23"/>
      <c r="G16" s="81"/>
      <c r="H16" s="82"/>
      <c r="I16" s="81"/>
      <c r="J16" s="83"/>
      <c r="K16" s="81"/>
      <c r="L16" s="82"/>
      <c r="M16" s="81"/>
    </row>
    <row r="17" spans="1:16" s="73" customFormat="1" ht="18" customHeight="1">
      <c r="C17" s="73" t="s">
        <v>171</v>
      </c>
      <c r="E17" s="23"/>
      <c r="G17" s="81">
        <v>1335</v>
      </c>
      <c r="H17" s="82"/>
      <c r="I17" s="81">
        <v>0</v>
      </c>
      <c r="J17" s="83"/>
      <c r="K17" s="81">
        <v>1335</v>
      </c>
      <c r="L17" s="82"/>
      <c r="M17" s="81">
        <v>0</v>
      </c>
    </row>
    <row r="18" spans="1:16" s="73" customFormat="1" ht="18" customHeight="1">
      <c r="B18" s="73" t="s">
        <v>17</v>
      </c>
      <c r="E18" s="23"/>
      <c r="G18" s="81">
        <v>2432</v>
      </c>
      <c r="H18" s="82"/>
      <c r="I18" s="81">
        <v>1563</v>
      </c>
      <c r="J18" s="83"/>
      <c r="K18" s="81">
        <v>2241</v>
      </c>
      <c r="L18" s="82"/>
      <c r="M18" s="81">
        <v>1158</v>
      </c>
      <c r="O18" s="176"/>
      <c r="P18" s="83"/>
    </row>
    <row r="19" spans="1:16" s="73" customFormat="1" ht="18" customHeight="1">
      <c r="D19" s="73" t="s">
        <v>18</v>
      </c>
      <c r="E19" s="80"/>
      <c r="G19" s="84">
        <v>99127</v>
      </c>
      <c r="H19" s="82"/>
      <c r="I19" s="84">
        <v>95926</v>
      </c>
      <c r="J19" s="83"/>
      <c r="K19" s="84">
        <v>42336</v>
      </c>
      <c r="L19" s="82"/>
      <c r="M19" s="84">
        <v>36399</v>
      </c>
    </row>
    <row r="20" spans="1:16" s="73" customFormat="1" ht="18" customHeight="1">
      <c r="A20" s="73" t="s">
        <v>19</v>
      </c>
      <c r="E20" s="80"/>
      <c r="G20" s="81"/>
      <c r="H20" s="82"/>
      <c r="I20" s="81"/>
      <c r="J20" s="83"/>
      <c r="K20" s="81"/>
      <c r="L20" s="82"/>
      <c r="M20" s="81"/>
    </row>
    <row r="21" spans="1:16" s="73" customFormat="1" ht="18" customHeight="1">
      <c r="B21" s="73" t="s">
        <v>80</v>
      </c>
      <c r="E21" s="80"/>
      <c r="G21" s="81">
        <v>29375</v>
      </c>
      <c r="H21" s="82"/>
      <c r="I21" s="81">
        <v>30657</v>
      </c>
      <c r="J21" s="83"/>
      <c r="K21" s="81">
        <v>2540</v>
      </c>
      <c r="L21" s="82"/>
      <c r="M21" s="81">
        <v>2394</v>
      </c>
    </row>
    <row r="22" spans="1:16" s="73" customFormat="1" ht="18" customHeight="1">
      <c r="B22" s="73" t="s">
        <v>196</v>
      </c>
      <c r="E22" s="80"/>
      <c r="G22" s="81">
        <v>9198</v>
      </c>
      <c r="H22" s="82"/>
      <c r="I22" s="81">
        <v>0</v>
      </c>
      <c r="J22" s="83"/>
      <c r="K22" s="81">
        <v>9198</v>
      </c>
      <c r="L22" s="82"/>
      <c r="M22" s="81">
        <v>0</v>
      </c>
    </row>
    <row r="23" spans="1:16" s="73" customFormat="1" ht="18" customHeight="1">
      <c r="B23" s="73" t="s">
        <v>203</v>
      </c>
      <c r="E23" s="80"/>
      <c r="G23" s="81">
        <v>6590</v>
      </c>
      <c r="H23" s="82"/>
      <c r="I23" s="81">
        <v>7575</v>
      </c>
      <c r="J23" s="83"/>
      <c r="K23" s="81">
        <v>6519</v>
      </c>
      <c r="L23" s="82"/>
      <c r="M23" s="81">
        <v>7459</v>
      </c>
    </row>
    <row r="24" spans="1:16" s="73" customFormat="1" ht="18" customHeight="1">
      <c r="B24" s="73" t="s">
        <v>195</v>
      </c>
      <c r="E24" s="80"/>
      <c r="G24" s="81">
        <v>4558</v>
      </c>
      <c r="H24" s="82"/>
      <c r="I24" s="81">
        <v>7385</v>
      </c>
      <c r="J24" s="83"/>
      <c r="K24" s="81">
        <v>1784</v>
      </c>
      <c r="L24" s="82"/>
      <c r="M24" s="81">
        <v>1196</v>
      </c>
    </row>
    <row r="25" spans="1:16" s="73" customFormat="1" ht="18" customHeight="1">
      <c r="B25" s="73" t="s">
        <v>57</v>
      </c>
      <c r="E25" s="80"/>
      <c r="G25" s="81">
        <v>2271</v>
      </c>
      <c r="H25" s="82"/>
      <c r="I25" s="81">
        <v>2994</v>
      </c>
      <c r="J25" s="83"/>
      <c r="K25" s="81">
        <v>1508</v>
      </c>
      <c r="L25" s="82"/>
      <c r="M25" s="81">
        <v>532</v>
      </c>
    </row>
    <row r="26" spans="1:16" s="73" customFormat="1" ht="18" customHeight="1">
      <c r="B26" s="73" t="s">
        <v>35</v>
      </c>
      <c r="E26" s="23">
        <v>5.3</v>
      </c>
      <c r="G26" s="81">
        <v>26525</v>
      </c>
      <c r="H26" s="82"/>
      <c r="I26" s="81">
        <v>33717</v>
      </c>
      <c r="J26" s="83"/>
      <c r="K26" s="81">
        <v>20247</v>
      </c>
      <c r="L26" s="82"/>
      <c r="M26" s="81">
        <v>27395</v>
      </c>
    </row>
    <row r="27" spans="1:16" s="6" customFormat="1" ht="18" customHeight="1">
      <c r="D27" s="6" t="s">
        <v>20</v>
      </c>
      <c r="E27" s="23"/>
      <c r="G27" s="85">
        <v>78517</v>
      </c>
      <c r="I27" s="85">
        <v>82328</v>
      </c>
      <c r="K27" s="85">
        <v>41796</v>
      </c>
      <c r="L27" s="86"/>
      <c r="M27" s="85">
        <v>38976</v>
      </c>
      <c r="N27" s="86"/>
    </row>
    <row r="28" spans="1:16" s="6" customFormat="1" ht="18" customHeight="1">
      <c r="A28" s="6" t="s">
        <v>155</v>
      </c>
      <c r="E28" s="87"/>
      <c r="G28" s="86">
        <v>20610</v>
      </c>
      <c r="H28" s="86"/>
      <c r="I28" s="86">
        <v>13598</v>
      </c>
      <c r="J28" s="86"/>
      <c r="K28" s="86">
        <v>540</v>
      </c>
      <c r="L28" s="86"/>
      <c r="M28" s="86">
        <v>-2577</v>
      </c>
    </row>
    <row r="29" spans="1:16" s="73" customFormat="1" ht="18" customHeight="1">
      <c r="A29" s="73" t="s">
        <v>40</v>
      </c>
      <c r="E29" s="23">
        <v>5.3</v>
      </c>
      <c r="G29" s="88">
        <v>8410</v>
      </c>
      <c r="H29" s="81"/>
      <c r="I29" s="88">
        <v>8903</v>
      </c>
      <c r="J29" s="89"/>
      <c r="K29" s="88">
        <v>692</v>
      </c>
      <c r="L29" s="81"/>
      <c r="M29" s="88">
        <v>1491</v>
      </c>
      <c r="N29" s="90"/>
    </row>
    <row r="30" spans="1:16" s="6" customFormat="1" ht="18" customHeight="1">
      <c r="A30" s="6" t="s">
        <v>103</v>
      </c>
      <c r="E30" s="87"/>
      <c r="G30" s="86">
        <v>12200</v>
      </c>
      <c r="H30" s="86"/>
      <c r="I30" s="86">
        <v>4695</v>
      </c>
      <c r="J30" s="86"/>
      <c r="K30" s="86">
        <v>-152</v>
      </c>
      <c r="L30" s="86"/>
      <c r="M30" s="86">
        <v>-4068</v>
      </c>
    </row>
    <row r="31" spans="1:16" s="73" customFormat="1" ht="18" customHeight="1">
      <c r="A31" s="73" t="s">
        <v>54</v>
      </c>
      <c r="E31" s="91"/>
      <c r="G31" s="81">
        <v>0</v>
      </c>
      <c r="H31" s="82"/>
      <c r="I31" s="81">
        <v>0</v>
      </c>
      <c r="J31" s="82"/>
      <c r="K31" s="81">
        <v>0</v>
      </c>
      <c r="L31" s="82"/>
      <c r="M31" s="81">
        <v>0</v>
      </c>
    </row>
    <row r="32" spans="1:16" s="73" customFormat="1" ht="18" customHeight="1">
      <c r="A32" s="73" t="s">
        <v>81</v>
      </c>
      <c r="E32" s="92"/>
      <c r="G32" s="84">
        <v>12200</v>
      </c>
      <c r="H32" s="82"/>
      <c r="I32" s="84">
        <v>4695</v>
      </c>
      <c r="J32" s="82"/>
      <c r="K32" s="84">
        <v>-152</v>
      </c>
      <c r="L32" s="82"/>
      <c r="M32" s="84">
        <v>-4068</v>
      </c>
    </row>
    <row r="33" spans="1:13" s="73" customFormat="1" ht="18" customHeight="1">
      <c r="A33" s="73" t="s">
        <v>38</v>
      </c>
      <c r="E33" s="92"/>
      <c r="G33" s="81"/>
      <c r="H33" s="81"/>
      <c r="I33" s="81"/>
      <c r="J33" s="89"/>
      <c r="K33" s="81"/>
      <c r="L33" s="81"/>
      <c r="M33" s="81"/>
    </row>
    <row r="34" spans="1:13" s="73" customFormat="1" ht="18" customHeight="1">
      <c r="A34" s="73" t="s">
        <v>133</v>
      </c>
      <c r="E34" s="92"/>
      <c r="G34" s="81"/>
      <c r="H34" s="81"/>
      <c r="I34" s="81"/>
      <c r="J34" s="89"/>
      <c r="K34" s="81"/>
      <c r="L34" s="81"/>
      <c r="M34" s="81"/>
    </row>
    <row r="35" spans="1:13" s="73" customFormat="1" ht="18" customHeight="1">
      <c r="B35" s="73" t="s">
        <v>153</v>
      </c>
      <c r="E35" s="92"/>
      <c r="G35" s="81"/>
      <c r="H35" s="81"/>
      <c r="I35" s="81"/>
      <c r="J35" s="89"/>
      <c r="K35" s="81"/>
      <c r="L35" s="81"/>
      <c r="M35" s="81"/>
    </row>
    <row r="36" spans="1:13" s="73" customFormat="1" ht="18" customHeight="1">
      <c r="C36" s="73" t="s">
        <v>154</v>
      </c>
      <c r="E36" s="92"/>
      <c r="G36" s="88">
        <v>0</v>
      </c>
      <c r="H36" s="81"/>
      <c r="I36" s="88">
        <v>109</v>
      </c>
      <c r="J36" s="89"/>
      <c r="K36" s="88">
        <v>0</v>
      </c>
      <c r="L36" s="81"/>
      <c r="M36" s="88">
        <v>100</v>
      </c>
    </row>
    <row r="37" spans="1:13" s="73" customFormat="1" ht="18" customHeight="1">
      <c r="A37" s="73" t="s">
        <v>87</v>
      </c>
      <c r="E37" s="92"/>
      <c r="G37" s="81">
        <v>0</v>
      </c>
      <c r="H37" s="81"/>
      <c r="I37" s="81">
        <v>109</v>
      </c>
      <c r="J37" s="89"/>
      <c r="K37" s="81">
        <v>0</v>
      </c>
      <c r="L37" s="81"/>
      <c r="M37" s="81">
        <v>100</v>
      </c>
    </row>
    <row r="38" spans="1:13" s="73" customFormat="1" ht="18" customHeight="1" thickBot="1">
      <c r="A38" s="73" t="s">
        <v>58</v>
      </c>
      <c r="E38" s="92"/>
      <c r="G38" s="93">
        <v>12200</v>
      </c>
      <c r="H38" s="81"/>
      <c r="I38" s="93">
        <v>4804</v>
      </c>
      <c r="J38" s="81"/>
      <c r="K38" s="93">
        <v>-152</v>
      </c>
      <c r="L38" s="81"/>
      <c r="M38" s="93">
        <v>-3968</v>
      </c>
    </row>
    <row r="39" spans="1:13" s="67" customFormat="1" ht="24" thickTop="1">
      <c r="B39" s="68"/>
      <c r="C39" s="68"/>
      <c r="D39" s="68"/>
      <c r="E39" s="68"/>
      <c r="F39" s="68"/>
      <c r="G39" s="68"/>
      <c r="H39" s="68"/>
      <c r="I39" s="68"/>
      <c r="J39" s="68"/>
      <c r="K39" s="191" t="s">
        <v>48</v>
      </c>
      <c r="L39" s="192"/>
      <c r="M39" s="192"/>
    </row>
    <row r="40" spans="1:13" s="67" customFormat="1">
      <c r="A40" s="69"/>
      <c r="B40" s="69"/>
      <c r="C40" s="69"/>
      <c r="D40" s="69"/>
      <c r="E40" s="69"/>
      <c r="F40" s="69"/>
      <c r="G40" s="69"/>
      <c r="H40" s="69"/>
      <c r="I40" s="69"/>
      <c r="J40" s="69"/>
      <c r="M40" s="70" t="s">
        <v>49</v>
      </c>
    </row>
    <row r="41" spans="1:13">
      <c r="A41" s="193">
        <v>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</row>
    <row r="42" spans="1:13">
      <c r="A42" s="194" t="s">
        <v>61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</row>
    <row r="43" spans="1:13">
      <c r="A43" s="194" t="s">
        <v>149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</row>
    <row r="44" spans="1:13">
      <c r="A44" s="195" t="s">
        <v>184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</row>
    <row r="45" spans="1:13" ht="19.5" customHeight="1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</row>
    <row r="46" spans="1:13" s="73" customFormat="1" ht="19.5" customHeight="1">
      <c r="B46" s="74"/>
      <c r="C46" s="74"/>
      <c r="D46" s="74"/>
      <c r="E46" s="74"/>
      <c r="F46" s="74"/>
      <c r="G46" s="196" t="s">
        <v>79</v>
      </c>
      <c r="H46" s="196"/>
      <c r="I46" s="196"/>
      <c r="J46" s="196"/>
      <c r="K46" s="196"/>
      <c r="L46" s="196"/>
      <c r="M46" s="196"/>
    </row>
    <row r="47" spans="1:13" s="73" customFormat="1" ht="19.5" customHeight="1">
      <c r="A47" s="75"/>
      <c r="B47" s="75"/>
      <c r="C47" s="75"/>
      <c r="D47" s="75"/>
      <c r="E47" s="75"/>
      <c r="F47" s="75"/>
      <c r="G47" s="189" t="s">
        <v>33</v>
      </c>
      <c r="H47" s="189"/>
      <c r="I47" s="189"/>
      <c r="K47" s="189" t="s">
        <v>34</v>
      </c>
      <c r="L47" s="189"/>
      <c r="M47" s="189"/>
    </row>
    <row r="48" spans="1:13" s="73" customFormat="1" ht="19.5" customHeight="1">
      <c r="A48" s="75"/>
      <c r="B48" s="75"/>
      <c r="C48" s="75"/>
      <c r="D48" s="75"/>
      <c r="E48" s="190" t="s">
        <v>6</v>
      </c>
      <c r="F48" s="190"/>
      <c r="G48" s="76">
        <v>2563</v>
      </c>
      <c r="H48" s="75"/>
      <c r="I48" s="76">
        <v>2562</v>
      </c>
      <c r="K48" s="76">
        <v>2563</v>
      </c>
      <c r="L48" s="75"/>
      <c r="M48" s="76">
        <v>2562</v>
      </c>
    </row>
    <row r="49" spans="1:13" s="6" customFormat="1" ht="19.5" customHeight="1">
      <c r="A49" s="94" t="s">
        <v>125</v>
      </c>
      <c r="B49" s="94"/>
      <c r="E49" s="87"/>
      <c r="G49" s="86"/>
      <c r="H49" s="86"/>
      <c r="I49" s="86"/>
      <c r="J49" s="86"/>
      <c r="K49" s="86"/>
      <c r="L49" s="86"/>
      <c r="M49" s="86"/>
    </row>
    <row r="50" spans="1:13" s="6" customFormat="1" ht="19.5" customHeight="1">
      <c r="A50" s="94"/>
      <c r="B50" s="94" t="s">
        <v>82</v>
      </c>
      <c r="E50" s="87"/>
      <c r="G50" s="86">
        <v>6085</v>
      </c>
      <c r="H50" s="86"/>
      <c r="I50" s="86">
        <v>-3074</v>
      </c>
      <c r="J50" s="86"/>
      <c r="K50" s="86">
        <v>-152</v>
      </c>
      <c r="L50" s="86"/>
      <c r="M50" s="86">
        <v>-4068</v>
      </c>
    </row>
    <row r="51" spans="1:13" s="6" customFormat="1" ht="19.5" customHeight="1">
      <c r="A51" s="94"/>
      <c r="B51" s="94" t="s">
        <v>83</v>
      </c>
      <c r="E51" s="87"/>
      <c r="G51" s="86">
        <v>6115</v>
      </c>
      <c r="H51" s="86"/>
      <c r="I51" s="86">
        <v>7769</v>
      </c>
      <c r="J51" s="86"/>
      <c r="K51" s="86">
        <v>0</v>
      </c>
      <c r="L51" s="86"/>
      <c r="M51" s="86">
        <v>0</v>
      </c>
    </row>
    <row r="52" spans="1:13" s="6" customFormat="1" ht="19.5" customHeight="1" thickBot="1">
      <c r="E52" s="87"/>
      <c r="G52" s="93">
        <v>12200</v>
      </c>
      <c r="H52" s="81"/>
      <c r="I52" s="93">
        <v>4695</v>
      </c>
      <c r="J52" s="81"/>
      <c r="K52" s="93">
        <v>-152</v>
      </c>
      <c r="L52" s="81"/>
      <c r="M52" s="93">
        <v>-4068</v>
      </c>
    </row>
    <row r="53" spans="1:13" s="6" customFormat="1" ht="19.5" customHeight="1" thickTop="1">
      <c r="A53" s="94" t="s">
        <v>84</v>
      </c>
      <c r="B53" s="94"/>
      <c r="E53" s="87"/>
      <c r="G53" s="86"/>
      <c r="H53" s="86"/>
      <c r="I53" s="86"/>
      <c r="J53" s="86"/>
      <c r="K53" s="86"/>
      <c r="L53" s="86"/>
      <c r="M53" s="86"/>
    </row>
    <row r="54" spans="1:13" s="6" customFormat="1" ht="19.5" customHeight="1">
      <c r="A54" s="94"/>
      <c r="B54" s="94" t="s">
        <v>82</v>
      </c>
      <c r="E54" s="87"/>
      <c r="G54" s="86">
        <v>6085</v>
      </c>
      <c r="H54" s="86"/>
      <c r="I54" s="86">
        <v>-2965</v>
      </c>
      <c r="J54" s="86"/>
      <c r="K54" s="86">
        <v>-152</v>
      </c>
      <c r="L54" s="86"/>
      <c r="M54" s="86">
        <v>-3968</v>
      </c>
    </row>
    <row r="55" spans="1:13" s="6" customFormat="1" ht="19.5" customHeight="1">
      <c r="A55" s="94"/>
      <c r="B55" s="94" t="s">
        <v>83</v>
      </c>
      <c r="E55" s="87"/>
      <c r="G55" s="86">
        <v>6115</v>
      </c>
      <c r="H55" s="86"/>
      <c r="I55" s="86">
        <v>7769</v>
      </c>
      <c r="J55" s="86"/>
      <c r="K55" s="86">
        <v>0</v>
      </c>
      <c r="L55" s="86"/>
      <c r="M55" s="86">
        <v>0</v>
      </c>
    </row>
    <row r="56" spans="1:13" s="6" customFormat="1" ht="19.5" customHeight="1" thickBot="1">
      <c r="E56" s="87"/>
      <c r="G56" s="93">
        <v>12200</v>
      </c>
      <c r="H56" s="81"/>
      <c r="I56" s="93">
        <v>4804</v>
      </c>
      <c r="J56" s="81"/>
      <c r="K56" s="93">
        <v>-152</v>
      </c>
      <c r="L56" s="81"/>
      <c r="M56" s="93">
        <v>-3968</v>
      </c>
    </row>
    <row r="57" spans="1:13" s="6" customFormat="1" ht="19.5" customHeight="1" thickTop="1">
      <c r="A57" s="94"/>
      <c r="B57" s="94"/>
      <c r="C57" s="94"/>
      <c r="E57" s="87"/>
      <c r="G57" s="86"/>
      <c r="H57" s="86"/>
      <c r="I57" s="86"/>
      <c r="J57" s="86"/>
      <c r="K57" s="86"/>
      <c r="L57" s="86"/>
      <c r="M57" s="86"/>
    </row>
    <row r="58" spans="1:13" s="6" customFormat="1" ht="19.5" customHeight="1">
      <c r="A58" s="94" t="s">
        <v>151</v>
      </c>
      <c r="B58" s="94"/>
      <c r="C58" s="94"/>
      <c r="E58" s="87"/>
      <c r="G58" s="86"/>
      <c r="H58" s="86"/>
      <c r="I58" s="86"/>
      <c r="J58" s="86"/>
      <c r="K58" s="86"/>
      <c r="L58" s="86"/>
      <c r="M58" s="86"/>
    </row>
    <row r="59" spans="1:13" s="6" customFormat="1" ht="19.5" customHeight="1" thickBot="1">
      <c r="A59" s="94"/>
      <c r="B59" s="94" t="s">
        <v>126</v>
      </c>
      <c r="C59" s="94"/>
      <c r="E59" s="17">
        <v>21</v>
      </c>
      <c r="G59" s="154">
        <v>7.4000000000000003E-3</v>
      </c>
      <c r="H59" s="155"/>
      <c r="I59" s="154">
        <v>-3.7578313621221843E-3</v>
      </c>
      <c r="J59" s="155"/>
      <c r="K59" s="154">
        <v>-1.5768291034144445E-4</v>
      </c>
      <c r="L59" s="155"/>
      <c r="M59" s="154">
        <v>-4.9717306928272363E-3</v>
      </c>
    </row>
    <row r="60" spans="1:13" s="6" customFormat="1" ht="19.5" customHeight="1" thickTop="1">
      <c r="E60" s="87"/>
      <c r="G60" s="86"/>
      <c r="H60" s="86"/>
      <c r="I60" s="86"/>
      <c r="J60" s="86"/>
      <c r="K60" s="86"/>
      <c r="L60" s="86"/>
      <c r="M60" s="86"/>
    </row>
    <row r="61" spans="1:13" s="6" customFormat="1" ht="19.5" customHeight="1">
      <c r="E61" s="87"/>
      <c r="G61" s="86"/>
      <c r="H61" s="86"/>
      <c r="I61" s="86"/>
      <c r="J61" s="86"/>
      <c r="K61" s="86"/>
      <c r="L61" s="86"/>
      <c r="M61" s="86"/>
    </row>
    <row r="62" spans="1:13" s="6" customFormat="1" ht="19.5" customHeight="1">
      <c r="E62" s="87"/>
      <c r="G62" s="86"/>
      <c r="H62" s="86"/>
      <c r="I62" s="86"/>
      <c r="J62" s="86"/>
      <c r="K62" s="86"/>
      <c r="L62" s="86"/>
      <c r="M62" s="86"/>
    </row>
    <row r="63" spans="1:13" s="6" customFormat="1" ht="19.5" customHeight="1">
      <c r="E63" s="87"/>
      <c r="G63" s="86"/>
      <c r="H63" s="86"/>
      <c r="I63" s="86"/>
      <c r="J63" s="86"/>
      <c r="K63" s="86"/>
      <c r="L63" s="86"/>
      <c r="M63" s="86"/>
    </row>
    <row r="64" spans="1:13" s="6" customFormat="1" ht="19.5" customHeight="1">
      <c r="E64" s="87"/>
      <c r="G64" s="86"/>
      <c r="H64" s="86"/>
      <c r="I64" s="86"/>
      <c r="J64" s="86"/>
      <c r="K64" s="86"/>
      <c r="L64" s="86"/>
      <c r="M64" s="86"/>
    </row>
    <row r="65" spans="5:13" s="6" customFormat="1" ht="19.5" customHeight="1">
      <c r="E65" s="87"/>
      <c r="G65" s="86"/>
      <c r="H65" s="86"/>
      <c r="I65" s="86"/>
      <c r="J65" s="86"/>
      <c r="K65" s="86"/>
      <c r="L65" s="86"/>
      <c r="M65" s="86"/>
    </row>
    <row r="66" spans="5:13" s="6" customFormat="1" ht="19.5" customHeight="1">
      <c r="E66" s="87"/>
      <c r="G66" s="86"/>
      <c r="H66" s="86"/>
      <c r="I66" s="86"/>
      <c r="J66" s="86"/>
      <c r="K66" s="86"/>
      <c r="L66" s="86"/>
      <c r="M66" s="86"/>
    </row>
  </sheetData>
  <mergeCells count="18">
    <mergeCell ref="E48:F48"/>
    <mergeCell ref="G8:I8"/>
    <mergeCell ref="K8:M8"/>
    <mergeCell ref="E9:F9"/>
    <mergeCell ref="K39:M39"/>
    <mergeCell ref="A41:M41"/>
    <mergeCell ref="A42:M42"/>
    <mergeCell ref="A43:M43"/>
    <mergeCell ref="A44:M44"/>
    <mergeCell ref="G46:M46"/>
    <mergeCell ref="G47:I47"/>
    <mergeCell ref="K47:M47"/>
    <mergeCell ref="G7:M7"/>
    <mergeCell ref="K1:M1"/>
    <mergeCell ref="A3:M3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view="pageBreakPreview" topLeftCell="C8" zoomScaleNormal="100" zoomScaleSheetLayoutView="100" workbookViewId="0">
      <selection activeCell="Q40" sqref="Q40"/>
    </sheetView>
  </sheetViews>
  <sheetFormatPr defaultColWidth="9.125" defaultRowHeight="19.8"/>
  <cols>
    <col min="1" max="1" width="1.25" style="97" customWidth="1"/>
    <col min="2" max="2" width="1.125" style="97" customWidth="1"/>
    <col min="3" max="3" width="1.375" style="97" customWidth="1"/>
    <col min="4" max="4" width="30" style="97" customWidth="1"/>
    <col min="5" max="5" width="3.875" style="97" customWidth="1"/>
    <col min="6" max="6" width="2.75" style="121" customWidth="1"/>
    <col min="7" max="7" width="12.375" style="97" customWidth="1"/>
    <col min="8" max="8" width="1.125" style="97" customWidth="1"/>
    <col min="9" max="9" width="12.125" style="97" customWidth="1"/>
    <col min="10" max="10" width="1.125" style="97" customWidth="1"/>
    <col min="11" max="11" width="15.375" style="97" customWidth="1"/>
    <col min="12" max="12" width="1.125" style="97" customWidth="1"/>
    <col min="13" max="13" width="12" style="97" customWidth="1"/>
    <col min="14" max="14" width="1.125" style="97" customWidth="1"/>
    <col min="15" max="15" width="12.25" style="97" customWidth="1"/>
    <col min="16" max="16" width="1.125" style="97" customWidth="1"/>
    <col min="17" max="17" width="10.625" style="97" customWidth="1"/>
    <col min="18" max="18" width="1.125" style="97" customWidth="1"/>
    <col min="19" max="19" width="12" style="97" customWidth="1"/>
    <col min="20" max="20" width="1.125" style="97" customWidth="1"/>
    <col min="21" max="21" width="14.375" style="97" customWidth="1"/>
    <col min="22" max="22" width="9.125" style="97"/>
    <col min="23" max="23" width="15.125" style="97" bestFit="1" customWidth="1"/>
    <col min="24" max="16384" width="9.125" style="97"/>
  </cols>
  <sheetData>
    <row r="1" spans="1:21" ht="22.95" customHeight="1">
      <c r="A1" s="3"/>
      <c r="B1" s="3"/>
      <c r="C1" s="3"/>
      <c r="D1" s="3"/>
      <c r="E1" s="96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R1" s="98"/>
      <c r="S1" s="98" t="s">
        <v>48</v>
      </c>
      <c r="T1" s="99"/>
      <c r="U1" s="99"/>
    </row>
    <row r="2" spans="1:21" ht="22.95" customHeight="1">
      <c r="A2" s="1"/>
      <c r="B2" s="1"/>
      <c r="C2" s="1"/>
      <c r="D2" s="1"/>
      <c r="E2" s="96"/>
      <c r="F2" s="1"/>
      <c r="G2" s="1"/>
      <c r="H2" s="1"/>
      <c r="I2" s="1"/>
      <c r="J2" s="170"/>
      <c r="K2" s="170"/>
      <c r="L2" s="1"/>
      <c r="M2" s="1"/>
      <c r="N2" s="1"/>
      <c r="O2" s="1"/>
      <c r="R2" s="100"/>
      <c r="S2" s="70" t="s">
        <v>49</v>
      </c>
      <c r="T2" s="100"/>
    </row>
    <row r="3" spans="1:21" s="5" customFormat="1" ht="22.95" customHeight="1">
      <c r="A3" s="188">
        <v>10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</row>
    <row r="4" spans="1:21" s="5" customFormat="1" ht="22.95" customHeight="1">
      <c r="A4" s="183" t="s">
        <v>61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s="5" customFormat="1" ht="22.95" customHeight="1">
      <c r="A5" s="183" t="s">
        <v>36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</row>
    <row r="6" spans="1:21" s="5" customFormat="1" ht="22.95" customHeight="1">
      <c r="A6" s="183" t="s">
        <v>184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</row>
    <row r="7" spans="1:21" s="104" customFormat="1" ht="16.5" customHeight="1">
      <c r="A7" s="101"/>
      <c r="B7" s="102"/>
      <c r="C7" s="102"/>
      <c r="D7" s="102"/>
      <c r="E7" s="102"/>
      <c r="F7" s="103"/>
      <c r="G7" s="200" t="s">
        <v>79</v>
      </c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</row>
    <row r="8" spans="1:21" s="104" customFormat="1" ht="16.5" customHeight="1">
      <c r="A8" s="101"/>
      <c r="B8" s="102"/>
      <c r="D8" s="102"/>
      <c r="E8" s="102"/>
      <c r="F8" s="103"/>
      <c r="G8" s="200" t="s">
        <v>33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</row>
    <row r="9" spans="1:21" s="104" customFormat="1" ht="16.5" customHeight="1">
      <c r="A9" s="101"/>
      <c r="B9" s="102"/>
      <c r="D9" s="102"/>
      <c r="E9" s="102"/>
      <c r="F9" s="103"/>
      <c r="G9" s="197" t="s">
        <v>90</v>
      </c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05"/>
      <c r="S9" s="105" t="s">
        <v>85</v>
      </c>
      <c r="T9" s="105"/>
      <c r="U9" s="105" t="s">
        <v>29</v>
      </c>
    </row>
    <row r="10" spans="1:21" s="104" customFormat="1" ht="16.5" customHeight="1">
      <c r="A10" s="102"/>
      <c r="B10" s="102"/>
      <c r="C10" s="102"/>
      <c r="D10" s="102"/>
      <c r="E10" s="102"/>
      <c r="F10" s="106"/>
      <c r="G10" s="101" t="s">
        <v>161</v>
      </c>
      <c r="H10" s="102"/>
      <c r="I10" s="101" t="s">
        <v>56</v>
      </c>
      <c r="J10" s="172"/>
      <c r="K10" s="107" t="s">
        <v>172</v>
      </c>
      <c r="L10" s="102"/>
      <c r="M10" s="199" t="s">
        <v>75</v>
      </c>
      <c r="N10" s="197"/>
      <c r="O10" s="197"/>
      <c r="P10" s="108"/>
      <c r="Q10" s="105" t="s">
        <v>156</v>
      </c>
      <c r="R10" s="107"/>
      <c r="S10" s="107" t="s">
        <v>86</v>
      </c>
      <c r="U10" s="105"/>
    </row>
    <row r="11" spans="1:21" s="104" customFormat="1" ht="16.5" customHeight="1">
      <c r="A11" s="102"/>
      <c r="B11" s="102"/>
      <c r="C11" s="102"/>
      <c r="D11" s="102"/>
      <c r="E11" s="102"/>
      <c r="F11" s="106"/>
      <c r="G11" s="105" t="s">
        <v>89</v>
      </c>
      <c r="H11" s="102"/>
      <c r="I11" s="101"/>
      <c r="J11" s="172"/>
      <c r="K11" s="107" t="s">
        <v>160</v>
      </c>
      <c r="L11" s="102"/>
      <c r="M11" s="105" t="s">
        <v>32</v>
      </c>
      <c r="N11" s="105"/>
      <c r="O11" s="105" t="s">
        <v>31</v>
      </c>
      <c r="P11" s="108"/>
      <c r="Q11" s="105" t="s">
        <v>157</v>
      </c>
      <c r="R11" s="107"/>
      <c r="S11" s="105"/>
      <c r="U11" s="105"/>
    </row>
    <row r="12" spans="1:21" s="104" customFormat="1" ht="16.5" customHeight="1">
      <c r="A12" s="102"/>
      <c r="B12" s="102"/>
      <c r="C12" s="102"/>
      <c r="D12" s="102"/>
      <c r="E12" s="102"/>
      <c r="F12" s="106"/>
      <c r="G12" s="105"/>
      <c r="H12" s="102"/>
      <c r="I12" s="101"/>
      <c r="J12" s="172"/>
      <c r="K12" s="172" t="s">
        <v>159</v>
      </c>
      <c r="L12" s="102"/>
      <c r="M12" s="174" t="s">
        <v>164</v>
      </c>
      <c r="N12" s="157"/>
      <c r="O12" s="174"/>
      <c r="P12" s="107"/>
      <c r="Q12" s="107" t="s">
        <v>158</v>
      </c>
      <c r="R12" s="107"/>
      <c r="S12" s="107"/>
      <c r="U12" s="105"/>
    </row>
    <row r="13" spans="1:21" s="104" customFormat="1" ht="16.5" customHeight="1">
      <c r="A13" s="102"/>
      <c r="B13" s="102"/>
      <c r="C13" s="102"/>
      <c r="D13" s="102"/>
      <c r="E13" s="101" t="s">
        <v>6</v>
      </c>
      <c r="F13" s="106"/>
      <c r="G13" s="171"/>
      <c r="H13" s="102"/>
      <c r="I13" s="171"/>
      <c r="J13" s="172"/>
      <c r="K13" s="109"/>
      <c r="L13" s="102"/>
      <c r="M13" s="173" t="s">
        <v>163</v>
      </c>
      <c r="N13" s="110"/>
      <c r="O13" s="175"/>
      <c r="P13" s="107"/>
      <c r="Q13" s="109"/>
      <c r="R13" s="107"/>
      <c r="S13" s="109"/>
      <c r="U13" s="171"/>
    </row>
    <row r="14" spans="1:21" s="104" customFormat="1" ht="16.5" customHeight="1">
      <c r="A14" s="110" t="s">
        <v>104</v>
      </c>
      <c r="B14" s="102"/>
      <c r="C14" s="102"/>
      <c r="D14" s="102"/>
      <c r="E14" s="101"/>
      <c r="F14" s="101"/>
      <c r="G14" s="111">
        <v>818025</v>
      </c>
      <c r="H14" s="111"/>
      <c r="I14" s="111">
        <v>624226</v>
      </c>
      <c r="J14" s="111"/>
      <c r="K14" s="111">
        <v>0</v>
      </c>
      <c r="L14" s="111"/>
      <c r="M14" s="111">
        <v>9834</v>
      </c>
      <c r="N14" s="111"/>
      <c r="O14" s="111">
        <v>-702784</v>
      </c>
      <c r="P14" s="111"/>
      <c r="Q14" s="111">
        <v>749301</v>
      </c>
      <c r="R14" s="111"/>
      <c r="S14" s="111">
        <v>110392</v>
      </c>
      <c r="T14" s="111"/>
      <c r="U14" s="111">
        <v>859693</v>
      </c>
    </row>
    <row r="15" spans="1:21" s="104" customFormat="1" ht="16.5" customHeight="1">
      <c r="A15" s="110" t="s">
        <v>187</v>
      </c>
      <c r="B15" s="102"/>
      <c r="C15" s="102"/>
      <c r="D15" s="102"/>
      <c r="E15" s="101"/>
      <c r="F15" s="101"/>
      <c r="G15" s="111">
        <v>0</v>
      </c>
      <c r="H15" s="111"/>
      <c r="I15" s="111">
        <v>0</v>
      </c>
      <c r="J15" s="111"/>
      <c r="K15" s="111">
        <v>-1738</v>
      </c>
      <c r="L15" s="111"/>
      <c r="M15" s="111">
        <v>0</v>
      </c>
      <c r="N15" s="111"/>
      <c r="O15" s="111">
        <v>0</v>
      </c>
      <c r="P15" s="111"/>
      <c r="Q15" s="111">
        <v>-1738</v>
      </c>
      <c r="R15" s="111"/>
      <c r="S15" s="111">
        <v>-21424</v>
      </c>
      <c r="T15" s="111"/>
      <c r="U15" s="111">
        <v>-23162</v>
      </c>
    </row>
    <row r="16" spans="1:21" s="104" customFormat="1" ht="16.5" customHeight="1">
      <c r="A16" s="110" t="s">
        <v>173</v>
      </c>
      <c r="B16" s="102"/>
      <c r="C16" s="102"/>
      <c r="D16" s="102"/>
      <c r="E16" s="101"/>
      <c r="F16" s="10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</row>
    <row r="17" spans="1:23" s="104" customFormat="1" ht="16.5" customHeight="1">
      <c r="A17" s="110"/>
      <c r="B17" s="110" t="s">
        <v>81</v>
      </c>
      <c r="C17" s="102"/>
      <c r="D17" s="102"/>
      <c r="E17" s="101"/>
      <c r="F17" s="101"/>
      <c r="G17" s="111">
        <v>0</v>
      </c>
      <c r="H17" s="111"/>
      <c r="I17" s="111">
        <v>0</v>
      </c>
      <c r="J17" s="111"/>
      <c r="K17" s="111">
        <v>0</v>
      </c>
      <c r="L17" s="111"/>
      <c r="M17" s="111">
        <v>0</v>
      </c>
      <c r="N17" s="111"/>
      <c r="O17" s="111">
        <v>-3074</v>
      </c>
      <c r="P17" s="111"/>
      <c r="Q17" s="111">
        <v>-3074</v>
      </c>
      <c r="R17" s="111"/>
      <c r="S17" s="111">
        <v>7769</v>
      </c>
      <c r="T17" s="111"/>
      <c r="U17" s="111">
        <v>4695</v>
      </c>
    </row>
    <row r="18" spans="1:23" s="110" customFormat="1" ht="15.75" customHeight="1">
      <c r="B18" s="110" t="s">
        <v>87</v>
      </c>
      <c r="E18" s="112"/>
      <c r="G18" s="113">
        <v>0</v>
      </c>
      <c r="H18" s="111"/>
      <c r="I18" s="113">
        <v>0</v>
      </c>
      <c r="J18" s="111"/>
      <c r="K18" s="113">
        <v>0</v>
      </c>
      <c r="L18" s="111"/>
      <c r="M18" s="113">
        <v>0</v>
      </c>
      <c r="N18" s="111"/>
      <c r="O18" s="114">
        <v>109</v>
      </c>
      <c r="P18" s="111"/>
      <c r="Q18" s="113">
        <v>109</v>
      </c>
      <c r="R18" s="111"/>
      <c r="S18" s="113">
        <v>0</v>
      </c>
      <c r="T18" s="111"/>
      <c r="U18" s="113">
        <v>109</v>
      </c>
      <c r="W18" s="115"/>
    </row>
    <row r="19" spans="1:23" s="110" customFormat="1" ht="16.5" customHeight="1" thickBot="1">
      <c r="A19" s="110" t="s">
        <v>185</v>
      </c>
      <c r="E19" s="112"/>
      <c r="G19" s="116">
        <v>818025</v>
      </c>
      <c r="H19" s="111"/>
      <c r="I19" s="116">
        <v>624226</v>
      </c>
      <c r="J19" s="111"/>
      <c r="K19" s="116">
        <v>-1738</v>
      </c>
      <c r="L19" s="111"/>
      <c r="M19" s="116">
        <v>9834</v>
      </c>
      <c r="N19" s="111"/>
      <c r="O19" s="116">
        <v>-705749</v>
      </c>
      <c r="P19" s="111"/>
      <c r="Q19" s="116">
        <v>744598</v>
      </c>
      <c r="R19" s="111"/>
      <c r="S19" s="116">
        <v>96737</v>
      </c>
      <c r="T19" s="111"/>
      <c r="U19" s="116">
        <v>841335</v>
      </c>
      <c r="W19" s="115"/>
    </row>
    <row r="20" spans="1:23" s="110" customFormat="1" ht="9" customHeight="1" thickTop="1">
      <c r="E20" s="112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8"/>
      <c r="W20" s="115"/>
    </row>
    <row r="21" spans="1:23" s="110" customFormat="1" ht="16.5" customHeight="1">
      <c r="A21" s="110" t="s">
        <v>105</v>
      </c>
      <c r="E21" s="112"/>
      <c r="G21" s="111">
        <v>818025</v>
      </c>
      <c r="H21" s="111"/>
      <c r="I21" s="111">
        <v>624226</v>
      </c>
      <c r="J21" s="111"/>
      <c r="K21" s="111">
        <v>-1738</v>
      </c>
      <c r="L21" s="111"/>
      <c r="M21" s="111">
        <v>9834</v>
      </c>
      <c r="N21" s="111"/>
      <c r="O21" s="111">
        <v>-698661</v>
      </c>
      <c r="P21" s="111"/>
      <c r="Q21" s="111">
        <v>751686</v>
      </c>
      <c r="R21" s="111"/>
      <c r="S21" s="111">
        <v>97389</v>
      </c>
      <c r="T21" s="111"/>
      <c r="U21" s="111">
        <v>849075</v>
      </c>
      <c r="V21" s="118"/>
      <c r="W21" s="115"/>
    </row>
    <row r="22" spans="1:23" s="110" customFormat="1" ht="16.5" customHeight="1">
      <c r="A22" s="110" t="s">
        <v>116</v>
      </c>
      <c r="E22" s="112">
        <v>4</v>
      </c>
      <c r="G22" s="113">
        <v>0</v>
      </c>
      <c r="H22" s="111"/>
      <c r="I22" s="113">
        <v>0</v>
      </c>
      <c r="J22" s="111"/>
      <c r="K22" s="113">
        <v>0</v>
      </c>
      <c r="L22" s="111"/>
      <c r="M22" s="113">
        <v>0</v>
      </c>
      <c r="N22" s="111"/>
      <c r="O22" s="113">
        <v>-1916</v>
      </c>
      <c r="P22" s="111"/>
      <c r="Q22" s="113">
        <v>-1916</v>
      </c>
      <c r="R22" s="111"/>
      <c r="S22" s="113">
        <v>0</v>
      </c>
      <c r="T22" s="111"/>
      <c r="U22" s="113">
        <v>-1916</v>
      </c>
      <c r="V22" s="118"/>
      <c r="W22" s="115"/>
    </row>
    <row r="23" spans="1:23" s="110" customFormat="1" ht="16.5" customHeight="1">
      <c r="A23" s="110" t="s">
        <v>109</v>
      </c>
      <c r="E23" s="112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8"/>
      <c r="W23" s="115"/>
    </row>
    <row r="24" spans="1:23" s="110" customFormat="1" ht="15.75" customHeight="1">
      <c r="B24" s="110" t="s">
        <v>110</v>
      </c>
      <c r="E24" s="112"/>
      <c r="G24" s="111">
        <v>818025</v>
      </c>
      <c r="H24" s="111"/>
      <c r="I24" s="111">
        <v>624226</v>
      </c>
      <c r="J24" s="111"/>
      <c r="K24" s="111">
        <v>-1738</v>
      </c>
      <c r="L24" s="111"/>
      <c r="M24" s="111">
        <v>9834</v>
      </c>
      <c r="N24" s="111"/>
      <c r="O24" s="111">
        <v>-700577</v>
      </c>
      <c r="P24" s="111"/>
      <c r="Q24" s="111">
        <v>749770</v>
      </c>
      <c r="R24" s="111"/>
      <c r="S24" s="111">
        <v>97389</v>
      </c>
      <c r="T24" s="111"/>
      <c r="U24" s="111">
        <v>847159</v>
      </c>
      <c r="V24" s="118"/>
      <c r="W24" s="115"/>
    </row>
    <row r="25" spans="1:23" s="110" customFormat="1" ht="16.5" customHeight="1">
      <c r="A25" s="110" t="s">
        <v>162</v>
      </c>
      <c r="E25" s="112">
        <v>10</v>
      </c>
      <c r="G25" s="111">
        <v>0</v>
      </c>
      <c r="H25" s="111"/>
      <c r="I25" s="111">
        <v>0</v>
      </c>
      <c r="J25" s="111"/>
      <c r="K25" s="111">
        <v>1804</v>
      </c>
      <c r="L25" s="111"/>
      <c r="M25" s="111">
        <v>0</v>
      </c>
      <c r="N25" s="111"/>
      <c r="O25" s="111">
        <v>0</v>
      </c>
      <c r="P25" s="111"/>
      <c r="Q25" s="111">
        <v>1804</v>
      </c>
      <c r="R25" s="111"/>
      <c r="S25" s="111">
        <v>-43350</v>
      </c>
      <c r="T25" s="111"/>
      <c r="U25" s="111">
        <v>-41546</v>
      </c>
      <c r="V25" s="118"/>
      <c r="W25" s="115"/>
    </row>
    <row r="26" spans="1:23" s="110" customFormat="1" ht="16.5" customHeight="1">
      <c r="A26" s="110" t="s">
        <v>173</v>
      </c>
      <c r="B26" s="102"/>
      <c r="E26" s="112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8"/>
      <c r="W26" s="115"/>
    </row>
    <row r="27" spans="1:23" s="104" customFormat="1" ht="16.5" customHeight="1">
      <c r="A27" s="110"/>
      <c r="B27" s="110" t="s">
        <v>81</v>
      </c>
      <c r="E27" s="106"/>
      <c r="G27" s="113">
        <v>0</v>
      </c>
      <c r="H27" s="111"/>
      <c r="I27" s="113">
        <v>0</v>
      </c>
      <c r="J27" s="111"/>
      <c r="K27" s="113">
        <v>0</v>
      </c>
      <c r="L27" s="111"/>
      <c r="M27" s="113">
        <v>0</v>
      </c>
      <c r="N27" s="111"/>
      <c r="O27" s="113">
        <v>6085</v>
      </c>
      <c r="P27" s="111"/>
      <c r="Q27" s="113">
        <v>6085</v>
      </c>
      <c r="R27" s="111"/>
      <c r="S27" s="113">
        <v>6115</v>
      </c>
      <c r="T27" s="111"/>
      <c r="U27" s="113">
        <v>12200</v>
      </c>
    </row>
    <row r="28" spans="1:23" s="110" customFormat="1" ht="16.5" customHeight="1" thickBot="1">
      <c r="A28" s="110" t="s">
        <v>186</v>
      </c>
      <c r="E28" s="112"/>
      <c r="G28" s="116">
        <v>818025</v>
      </c>
      <c r="H28" s="111"/>
      <c r="I28" s="116">
        <v>624226</v>
      </c>
      <c r="J28" s="111"/>
      <c r="K28" s="116">
        <v>66</v>
      </c>
      <c r="L28" s="111"/>
      <c r="M28" s="116">
        <v>9834</v>
      </c>
      <c r="N28" s="111"/>
      <c r="O28" s="116">
        <v>-694492</v>
      </c>
      <c r="P28" s="111"/>
      <c r="Q28" s="116">
        <v>757659</v>
      </c>
      <c r="R28" s="111"/>
      <c r="S28" s="116">
        <v>60154</v>
      </c>
      <c r="T28" s="111"/>
      <c r="U28" s="116">
        <v>817813</v>
      </c>
      <c r="V28" s="118">
        <v>0</v>
      </c>
      <c r="W28" s="115"/>
    </row>
    <row r="29" spans="1:23" s="120" customFormat="1" ht="30.6" customHeight="1" thickTop="1">
      <c r="A29" s="198" t="s">
        <v>47</v>
      </c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19"/>
      <c r="S29" s="119"/>
    </row>
    <row r="30" spans="1:23">
      <c r="G30" s="122"/>
      <c r="I30" s="123"/>
      <c r="K30" s="125"/>
      <c r="M30" s="122"/>
      <c r="O30" s="124"/>
      <c r="Q30" s="123"/>
      <c r="R30" s="123"/>
      <c r="S30" s="123"/>
      <c r="U30" s="123"/>
    </row>
  </sheetData>
  <mergeCells count="9">
    <mergeCell ref="G9:Q9"/>
    <mergeCell ref="A29:Q29"/>
    <mergeCell ref="M10:O10"/>
    <mergeCell ref="A3:U3"/>
    <mergeCell ref="G7:U7"/>
    <mergeCell ref="G8:U8"/>
    <mergeCell ref="A4:U4"/>
    <mergeCell ref="A5:U5"/>
    <mergeCell ref="A6:U6"/>
  </mergeCells>
  <pageMargins left="0.39370078740157483" right="0.39370078740157483" top="0.98425196850393704" bottom="0.11811023622047245" header="0.51181102362204722" footer="0.19685039370078741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view="pageBreakPreview" zoomScaleNormal="100" zoomScaleSheetLayoutView="100" workbookViewId="0">
      <selection activeCell="Q40" sqref="Q40"/>
    </sheetView>
  </sheetViews>
  <sheetFormatPr defaultColWidth="9.125" defaultRowHeight="19.8"/>
  <cols>
    <col min="1" max="1" width="1.25" style="97" customWidth="1"/>
    <col min="2" max="2" width="1.125" style="97" customWidth="1"/>
    <col min="3" max="3" width="1.375" style="97" customWidth="1"/>
    <col min="4" max="4" width="31.625" style="97" customWidth="1"/>
    <col min="5" max="5" width="5.75" style="97" customWidth="1"/>
    <col min="6" max="6" width="0.875" style="121" customWidth="1"/>
    <col min="7" max="7" width="9.75" style="97" customWidth="1"/>
    <col min="8" max="8" width="0.625" style="97" customWidth="1"/>
    <col min="9" max="9" width="9" style="97" customWidth="1"/>
    <col min="10" max="10" width="0.625" style="97" customWidth="1"/>
    <col min="11" max="11" width="9.75" style="97" customWidth="1"/>
    <col min="12" max="12" width="0.625" style="97" customWidth="1"/>
    <col min="13" max="13" width="9.125" style="97" customWidth="1"/>
    <col min="14" max="14" width="0.625" style="97" customWidth="1"/>
    <col min="15" max="15" width="9.75" style="97" customWidth="1"/>
    <col min="16" max="16" width="15.125" style="97" bestFit="1" customWidth="1"/>
    <col min="17" max="16384" width="9.125" style="97"/>
  </cols>
  <sheetData>
    <row r="1" spans="1:15" ht="22.95" customHeight="1">
      <c r="A1" s="3"/>
      <c r="B1" s="3"/>
      <c r="C1" s="3"/>
      <c r="D1" s="3"/>
      <c r="E1" s="96"/>
      <c r="F1" s="3"/>
      <c r="G1" s="3"/>
      <c r="H1" s="3"/>
      <c r="I1" s="3"/>
      <c r="J1" s="3"/>
      <c r="K1" s="98"/>
      <c r="L1" s="98"/>
      <c r="M1" s="98"/>
      <c r="N1" s="98"/>
      <c r="O1" s="98" t="s">
        <v>48</v>
      </c>
    </row>
    <row r="2" spans="1:15" ht="22.95" customHeight="1">
      <c r="A2" s="1"/>
      <c r="B2" s="1"/>
      <c r="C2" s="1"/>
      <c r="D2" s="1"/>
      <c r="E2" s="96"/>
      <c r="F2" s="1"/>
      <c r="G2" s="1"/>
      <c r="H2" s="1"/>
      <c r="I2" s="1"/>
      <c r="J2" s="1"/>
      <c r="K2" s="70"/>
      <c r="L2" s="70"/>
      <c r="M2" s="70"/>
      <c r="N2" s="70"/>
      <c r="O2" s="70" t="s">
        <v>49</v>
      </c>
    </row>
    <row r="3" spans="1:15" s="5" customFormat="1" ht="22.95" customHeight="1">
      <c r="A3" s="188">
        <v>11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5" s="5" customFormat="1" ht="22.95" customHeight="1">
      <c r="A4" s="183" t="s">
        <v>61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s="5" customFormat="1" ht="22.95" customHeight="1">
      <c r="A5" s="183" t="s">
        <v>36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5" s="5" customFormat="1" ht="22.95" customHeight="1">
      <c r="A6" s="183" t="s">
        <v>184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5" s="127" customFormat="1" ht="13.2" customHeight="1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</row>
    <row r="8" spans="1:15" s="6" customFormat="1" ht="18" customHeight="1">
      <c r="A8" s="158"/>
      <c r="B8" s="159"/>
      <c r="C8" s="159"/>
      <c r="D8" s="159"/>
      <c r="E8" s="159"/>
      <c r="F8" s="160"/>
      <c r="G8" s="187" t="s">
        <v>79</v>
      </c>
      <c r="H8" s="187"/>
      <c r="I8" s="187"/>
      <c r="J8" s="187"/>
      <c r="K8" s="187"/>
      <c r="L8" s="187"/>
      <c r="M8" s="187"/>
      <c r="N8" s="187"/>
      <c r="O8" s="187"/>
    </row>
    <row r="9" spans="1:15" s="6" customFormat="1" ht="18" customHeight="1">
      <c r="A9" s="158"/>
      <c r="B9" s="159"/>
      <c r="D9" s="159"/>
      <c r="E9" s="159"/>
      <c r="F9" s="160"/>
      <c r="G9" s="185" t="s">
        <v>34</v>
      </c>
      <c r="H9" s="185"/>
      <c r="I9" s="185"/>
      <c r="J9" s="185"/>
      <c r="K9" s="185"/>
      <c r="L9" s="185"/>
      <c r="M9" s="185"/>
      <c r="N9" s="185"/>
      <c r="O9" s="185"/>
    </row>
    <row r="10" spans="1:15" s="6" customFormat="1" ht="18" customHeight="1">
      <c r="A10" s="159"/>
      <c r="B10" s="159"/>
      <c r="C10" s="159"/>
      <c r="D10" s="159"/>
      <c r="E10" s="159"/>
      <c r="F10" s="7"/>
      <c r="G10" s="158" t="s">
        <v>161</v>
      </c>
      <c r="H10" s="159"/>
      <c r="I10" s="158" t="s">
        <v>165</v>
      </c>
      <c r="J10" s="159"/>
      <c r="K10" s="185" t="s">
        <v>75</v>
      </c>
      <c r="L10" s="185"/>
      <c r="M10" s="185"/>
      <c r="N10" s="161"/>
      <c r="O10" s="10" t="s">
        <v>156</v>
      </c>
    </row>
    <row r="11" spans="1:15" s="6" customFormat="1" ht="18" customHeight="1">
      <c r="A11" s="159"/>
      <c r="B11" s="159"/>
      <c r="C11" s="159"/>
      <c r="D11" s="159"/>
      <c r="E11" s="159"/>
      <c r="F11" s="7"/>
      <c r="G11" s="10" t="s">
        <v>89</v>
      </c>
      <c r="H11" s="159"/>
      <c r="I11" s="158" t="s">
        <v>166</v>
      </c>
      <c r="J11" s="159"/>
      <c r="K11" s="9" t="s">
        <v>32</v>
      </c>
      <c r="L11" s="162"/>
      <c r="M11" s="10" t="s">
        <v>167</v>
      </c>
      <c r="N11" s="161"/>
      <c r="O11" s="10" t="s">
        <v>157</v>
      </c>
    </row>
    <row r="12" spans="1:15" s="6" customFormat="1" ht="18" customHeight="1">
      <c r="A12" s="159"/>
      <c r="B12" s="159"/>
      <c r="C12" s="159"/>
      <c r="D12" s="159"/>
      <c r="E12" s="159"/>
      <c r="F12" s="7"/>
      <c r="G12" s="10"/>
      <c r="H12" s="159"/>
      <c r="I12" s="158"/>
      <c r="J12" s="159"/>
      <c r="K12" s="10" t="s">
        <v>164</v>
      </c>
      <c r="L12" s="10"/>
      <c r="M12" s="10" t="s">
        <v>168</v>
      </c>
      <c r="N12" s="161"/>
      <c r="O12" s="10"/>
    </row>
    <row r="13" spans="1:15" s="6" customFormat="1" ht="18" customHeight="1">
      <c r="A13" s="159"/>
      <c r="B13" s="159"/>
      <c r="C13" s="159"/>
      <c r="D13" s="159"/>
      <c r="E13" s="201" t="s">
        <v>6</v>
      </c>
      <c r="F13" s="201"/>
      <c r="G13" s="156"/>
      <c r="H13" s="159"/>
      <c r="I13" s="163"/>
      <c r="J13" s="159"/>
      <c r="K13" s="156" t="s">
        <v>163</v>
      </c>
      <c r="L13" s="10"/>
      <c r="M13" s="156"/>
      <c r="N13" s="10"/>
      <c r="O13" s="156"/>
    </row>
    <row r="14" spans="1:15" s="6" customFormat="1" ht="18" customHeight="1">
      <c r="A14" s="51" t="s">
        <v>104</v>
      </c>
      <c r="E14" s="7"/>
      <c r="G14" s="164">
        <v>818025</v>
      </c>
      <c r="H14" s="164"/>
      <c r="I14" s="164">
        <v>624226</v>
      </c>
      <c r="J14" s="164"/>
      <c r="K14" s="164">
        <v>9834</v>
      </c>
      <c r="L14" s="164"/>
      <c r="M14" s="164">
        <v>-709874</v>
      </c>
      <c r="N14" s="164"/>
      <c r="O14" s="164">
        <v>742211</v>
      </c>
    </row>
    <row r="15" spans="1:15" s="6" customFormat="1" ht="18" customHeight="1">
      <c r="A15" s="51" t="s">
        <v>173</v>
      </c>
      <c r="E15" s="7"/>
      <c r="G15" s="164"/>
      <c r="H15" s="164"/>
      <c r="I15" s="164"/>
      <c r="J15" s="164"/>
      <c r="K15" s="164"/>
      <c r="L15" s="164"/>
      <c r="M15" s="164"/>
      <c r="N15" s="164"/>
      <c r="O15" s="164"/>
    </row>
    <row r="16" spans="1:15" s="6" customFormat="1" ht="18" customHeight="1">
      <c r="A16" s="51"/>
      <c r="B16" s="6" t="s">
        <v>81</v>
      </c>
      <c r="E16" s="7"/>
      <c r="G16" s="164">
        <v>0</v>
      </c>
      <c r="H16" s="164"/>
      <c r="I16" s="164">
        <v>0</v>
      </c>
      <c r="J16" s="164"/>
      <c r="K16" s="164">
        <v>0</v>
      </c>
      <c r="L16" s="164"/>
      <c r="M16" s="164">
        <v>-4068</v>
      </c>
      <c r="N16" s="164"/>
      <c r="O16" s="164">
        <v>-4068</v>
      </c>
    </row>
    <row r="17" spans="1:16" s="51" customFormat="1" ht="18" customHeight="1">
      <c r="B17" s="51" t="s">
        <v>87</v>
      </c>
      <c r="E17" s="165"/>
      <c r="G17" s="164">
        <v>0</v>
      </c>
      <c r="H17" s="164"/>
      <c r="I17" s="164">
        <v>0</v>
      </c>
      <c r="J17" s="164"/>
      <c r="K17" s="164">
        <v>0</v>
      </c>
      <c r="L17" s="164"/>
      <c r="M17" s="164">
        <v>100</v>
      </c>
      <c r="N17" s="164"/>
      <c r="O17" s="164">
        <v>100</v>
      </c>
      <c r="P17" s="166"/>
    </row>
    <row r="18" spans="1:16" s="51" customFormat="1" ht="18" customHeight="1" thickBot="1">
      <c r="A18" s="51" t="s">
        <v>185</v>
      </c>
      <c r="E18" s="165"/>
      <c r="G18" s="167">
        <v>818025</v>
      </c>
      <c r="H18" s="164"/>
      <c r="I18" s="167">
        <v>624226</v>
      </c>
      <c r="J18" s="164"/>
      <c r="K18" s="167">
        <v>9834</v>
      </c>
      <c r="L18" s="164"/>
      <c r="M18" s="167">
        <v>-713842</v>
      </c>
      <c r="N18" s="164"/>
      <c r="O18" s="167">
        <v>738243</v>
      </c>
      <c r="P18" s="166"/>
    </row>
    <row r="19" spans="1:16" s="51" customFormat="1" ht="18" customHeight="1" thickTop="1">
      <c r="E19" s="165"/>
      <c r="G19" s="168"/>
      <c r="H19" s="168"/>
      <c r="I19" s="168"/>
      <c r="J19" s="168"/>
      <c r="K19" s="168"/>
      <c r="L19" s="168"/>
      <c r="M19" s="168"/>
      <c r="N19" s="168"/>
      <c r="O19" s="168"/>
      <c r="P19" s="166"/>
    </row>
    <row r="20" spans="1:16" s="6" customFormat="1" ht="18" customHeight="1">
      <c r="A20" s="51" t="s">
        <v>105</v>
      </c>
      <c r="E20" s="7"/>
      <c r="G20" s="164">
        <v>818025</v>
      </c>
      <c r="H20" s="164"/>
      <c r="I20" s="164">
        <v>624226</v>
      </c>
      <c r="J20" s="164"/>
      <c r="K20" s="164">
        <v>9834</v>
      </c>
      <c r="L20" s="164"/>
      <c r="M20" s="164">
        <v>-708822</v>
      </c>
      <c r="N20" s="164"/>
      <c r="O20" s="164">
        <v>743263</v>
      </c>
    </row>
    <row r="21" spans="1:16" s="6" customFormat="1" ht="18" customHeight="1">
      <c r="A21" s="51" t="s">
        <v>116</v>
      </c>
      <c r="E21" s="7">
        <v>4</v>
      </c>
      <c r="G21" s="169">
        <v>0</v>
      </c>
      <c r="H21" s="164"/>
      <c r="I21" s="169">
        <v>0</v>
      </c>
      <c r="J21" s="164"/>
      <c r="K21" s="169">
        <v>0</v>
      </c>
      <c r="L21" s="164"/>
      <c r="M21" s="169">
        <v>-18778</v>
      </c>
      <c r="N21" s="164"/>
      <c r="O21" s="169">
        <v>-18778</v>
      </c>
    </row>
    <row r="22" spans="1:16" s="6" customFormat="1" ht="18" customHeight="1">
      <c r="A22" s="51" t="s">
        <v>106</v>
      </c>
      <c r="E22" s="7"/>
      <c r="G22" s="164">
        <v>818025</v>
      </c>
      <c r="H22" s="164"/>
      <c r="I22" s="164">
        <v>624226</v>
      </c>
      <c r="J22" s="164"/>
      <c r="K22" s="164">
        <v>9834</v>
      </c>
      <c r="L22" s="164"/>
      <c r="M22" s="164">
        <v>-727600</v>
      </c>
      <c r="N22" s="164"/>
      <c r="O22" s="164">
        <v>724485</v>
      </c>
    </row>
    <row r="23" spans="1:16" s="6" customFormat="1" ht="18" customHeight="1">
      <c r="A23" s="51" t="s">
        <v>173</v>
      </c>
      <c r="E23" s="7"/>
      <c r="G23" s="164"/>
      <c r="H23" s="164"/>
      <c r="I23" s="164"/>
      <c r="J23" s="164"/>
      <c r="K23" s="164"/>
      <c r="L23" s="164"/>
      <c r="M23" s="164"/>
      <c r="N23" s="164"/>
      <c r="O23" s="164"/>
    </row>
    <row r="24" spans="1:16" s="51" customFormat="1" ht="18" customHeight="1">
      <c r="B24" s="6" t="s">
        <v>81</v>
      </c>
      <c r="E24" s="165"/>
      <c r="G24" s="164">
        <v>0</v>
      </c>
      <c r="H24" s="164"/>
      <c r="I24" s="164">
        <v>0</v>
      </c>
      <c r="J24" s="164"/>
      <c r="K24" s="164">
        <v>0</v>
      </c>
      <c r="L24" s="164"/>
      <c r="M24" s="164">
        <v>-152</v>
      </c>
      <c r="N24" s="164"/>
      <c r="O24" s="164">
        <v>-152</v>
      </c>
      <c r="P24" s="166"/>
    </row>
    <row r="25" spans="1:16" s="51" customFormat="1" ht="18" customHeight="1" thickBot="1">
      <c r="A25" s="51" t="s">
        <v>186</v>
      </c>
      <c r="E25" s="165"/>
      <c r="G25" s="167">
        <v>818025</v>
      </c>
      <c r="H25" s="164"/>
      <c r="I25" s="167">
        <v>624226</v>
      </c>
      <c r="J25" s="164"/>
      <c r="K25" s="167">
        <v>9834</v>
      </c>
      <c r="L25" s="164"/>
      <c r="M25" s="167">
        <v>-727752</v>
      </c>
      <c r="N25" s="164"/>
      <c r="O25" s="167">
        <v>724333</v>
      </c>
      <c r="P25" s="166"/>
    </row>
    <row r="26" spans="1:16" s="128" customFormat="1" ht="22.2" thickTop="1">
      <c r="E26" s="129"/>
      <c r="G26" s="130"/>
      <c r="H26" s="130"/>
      <c r="I26" s="130"/>
      <c r="J26" s="130"/>
      <c r="K26" s="130"/>
      <c r="L26" s="130"/>
      <c r="M26" s="130"/>
      <c r="N26" s="130"/>
      <c r="O26" s="130"/>
      <c r="P26" s="131"/>
    </row>
    <row r="27" spans="1:16" s="128" customFormat="1" ht="21.6">
      <c r="E27" s="129"/>
      <c r="G27" s="130"/>
      <c r="H27" s="130"/>
      <c r="I27" s="130"/>
      <c r="J27" s="130"/>
      <c r="K27" s="130"/>
      <c r="L27" s="130"/>
      <c r="M27" s="130"/>
      <c r="N27" s="130"/>
      <c r="O27" s="130"/>
      <c r="P27" s="131"/>
    </row>
    <row r="28" spans="1:16" s="128" customFormat="1" ht="21.6">
      <c r="E28" s="129"/>
      <c r="G28" s="130"/>
      <c r="H28" s="130"/>
      <c r="I28" s="130"/>
      <c r="J28" s="130"/>
      <c r="K28" s="130"/>
      <c r="L28" s="130"/>
      <c r="M28" s="130"/>
      <c r="N28" s="130"/>
      <c r="O28" s="130"/>
      <c r="P28" s="131"/>
    </row>
    <row r="29" spans="1:16" s="128" customFormat="1" ht="21.6">
      <c r="E29" s="129"/>
      <c r="G29" s="130"/>
      <c r="H29" s="130"/>
      <c r="I29" s="130"/>
      <c r="J29" s="130"/>
      <c r="K29" s="130"/>
      <c r="L29" s="130"/>
      <c r="M29" s="130"/>
      <c r="N29" s="130"/>
      <c r="O29" s="130"/>
      <c r="P29" s="131"/>
    </row>
    <row r="30" spans="1:16" s="128" customFormat="1" ht="21.6">
      <c r="E30" s="129"/>
      <c r="G30" s="130"/>
      <c r="H30" s="130"/>
      <c r="I30" s="130"/>
      <c r="J30" s="130"/>
      <c r="K30" s="130"/>
      <c r="L30" s="130"/>
      <c r="M30" s="130"/>
      <c r="N30" s="130"/>
      <c r="O30" s="130"/>
      <c r="P30" s="131"/>
    </row>
    <row r="31" spans="1:16" s="128" customFormat="1" ht="21.6">
      <c r="E31" s="129"/>
      <c r="G31" s="130"/>
      <c r="H31" s="130"/>
      <c r="I31" s="130"/>
      <c r="J31" s="130"/>
      <c r="K31" s="130"/>
      <c r="L31" s="130"/>
      <c r="M31" s="130"/>
      <c r="N31" s="130"/>
      <c r="O31" s="130"/>
      <c r="P31" s="131"/>
    </row>
    <row r="32" spans="1:16" s="128" customFormat="1" ht="21.6">
      <c r="E32" s="129"/>
      <c r="G32" s="130"/>
      <c r="H32" s="130"/>
      <c r="I32" s="130"/>
      <c r="J32" s="130"/>
      <c r="K32" s="130"/>
      <c r="L32" s="130"/>
      <c r="M32" s="130"/>
      <c r="N32" s="130"/>
      <c r="O32" s="130"/>
      <c r="P32" s="131"/>
    </row>
    <row r="33" spans="5:16" s="128" customFormat="1" ht="21.6">
      <c r="E33" s="129"/>
      <c r="G33" s="130"/>
      <c r="H33" s="130"/>
      <c r="I33" s="130"/>
      <c r="J33" s="130"/>
      <c r="K33" s="130"/>
      <c r="L33" s="130"/>
      <c r="M33" s="130"/>
      <c r="N33" s="130"/>
      <c r="O33" s="130"/>
      <c r="P33" s="131"/>
    </row>
    <row r="34" spans="5:16" s="128" customFormat="1" ht="21.6">
      <c r="E34" s="129"/>
      <c r="G34" s="130"/>
      <c r="H34" s="130"/>
      <c r="I34" s="130"/>
      <c r="J34" s="130"/>
      <c r="K34" s="130"/>
      <c r="L34" s="130"/>
      <c r="M34" s="130"/>
      <c r="N34" s="130"/>
      <c r="O34" s="130"/>
      <c r="P34" s="131"/>
    </row>
    <row r="35" spans="5:16" s="128" customFormat="1" ht="21.6">
      <c r="E35" s="129"/>
      <c r="G35" s="130"/>
      <c r="H35" s="130"/>
      <c r="I35" s="130"/>
      <c r="J35" s="130"/>
      <c r="K35" s="130"/>
      <c r="L35" s="130"/>
      <c r="M35" s="130"/>
      <c r="N35" s="130"/>
      <c r="O35" s="130"/>
      <c r="P35" s="131"/>
    </row>
    <row r="36" spans="5:16" s="128" customFormat="1" ht="21.6">
      <c r="E36" s="129"/>
      <c r="G36" s="130"/>
      <c r="H36" s="130"/>
      <c r="I36" s="130"/>
      <c r="J36" s="130"/>
      <c r="K36" s="130"/>
      <c r="L36" s="130"/>
      <c r="M36" s="130"/>
      <c r="N36" s="130"/>
      <c r="O36" s="130"/>
      <c r="P36" s="131"/>
    </row>
    <row r="37" spans="5:16" s="128" customFormat="1" ht="21.6">
      <c r="E37" s="129"/>
      <c r="G37" s="130"/>
      <c r="H37" s="130"/>
      <c r="I37" s="130"/>
      <c r="J37" s="130"/>
      <c r="K37" s="130"/>
      <c r="L37" s="130"/>
      <c r="M37" s="130"/>
      <c r="N37" s="130"/>
      <c r="O37" s="130"/>
      <c r="P37" s="131"/>
    </row>
    <row r="38" spans="5:16">
      <c r="G38" s="123"/>
      <c r="I38" s="123"/>
      <c r="K38" s="123"/>
      <c r="M38" s="123"/>
      <c r="O38" s="123"/>
    </row>
  </sheetData>
  <mergeCells count="8">
    <mergeCell ref="G9:O9"/>
    <mergeCell ref="K10:M10"/>
    <mergeCell ref="E13:F13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6"/>
  <sheetViews>
    <sheetView view="pageBreakPreview" topLeftCell="A78" zoomScaleNormal="120" zoomScaleSheetLayoutView="100" workbookViewId="0">
      <selection activeCell="D91" sqref="D91"/>
    </sheetView>
  </sheetViews>
  <sheetFormatPr defaultColWidth="9.125" defaultRowHeight="23.4" customHeight="1"/>
  <cols>
    <col min="1" max="1" width="1.375" style="135" customWidth="1"/>
    <col min="2" max="3" width="2" style="135" customWidth="1"/>
    <col min="4" max="4" width="1.375" style="135" customWidth="1"/>
    <col min="5" max="5" width="38.875" style="135" customWidth="1"/>
    <col min="6" max="6" width="0.875" style="135" customWidth="1"/>
    <col min="7" max="7" width="1.625" style="135" hidden="1" customWidth="1"/>
    <col min="8" max="8" width="10.625" style="135" customWidth="1"/>
    <col min="9" max="9" width="0.75" style="135" customWidth="1"/>
    <col min="10" max="10" width="10.75" style="135" customWidth="1"/>
    <col min="11" max="11" width="0.75" style="135" customWidth="1"/>
    <col min="12" max="12" width="10.75" style="153" customWidth="1"/>
    <col min="13" max="13" width="0.75" style="135" customWidth="1"/>
    <col min="14" max="14" width="10.875" style="135" customWidth="1"/>
    <col min="15" max="16384" width="9.125" style="135"/>
  </cols>
  <sheetData>
    <row r="1" spans="1:15" ht="23.4" customHeight="1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3"/>
      <c r="M1" s="132"/>
      <c r="N1" s="134" t="s">
        <v>52</v>
      </c>
    </row>
    <row r="2" spans="1:15" ht="23.4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7"/>
      <c r="M2" s="136"/>
      <c r="N2" s="134" t="s">
        <v>53</v>
      </c>
    </row>
    <row r="3" spans="1:15" ht="24.75" customHeight="1">
      <c r="A3" s="205">
        <v>12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5" ht="24.75" customHeight="1">
      <c r="A4" s="204" t="s">
        <v>61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5" ht="24.75" customHeight="1">
      <c r="A5" s="204" t="s">
        <v>21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5" ht="24.75" customHeight="1">
      <c r="A6" s="204" t="s">
        <v>184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</row>
    <row r="7" spans="1:15" s="138" customFormat="1" ht="20.25" customHeight="1">
      <c r="H7" s="202" t="s">
        <v>79</v>
      </c>
      <c r="I7" s="202"/>
      <c r="J7" s="202"/>
      <c r="K7" s="202"/>
      <c r="L7" s="202"/>
      <c r="M7" s="202"/>
      <c r="N7" s="202"/>
    </row>
    <row r="8" spans="1:15" s="138" customFormat="1" ht="20.25" customHeight="1">
      <c r="H8" s="203" t="s">
        <v>33</v>
      </c>
      <c r="I8" s="203"/>
      <c r="J8" s="203"/>
      <c r="L8" s="203" t="s">
        <v>34</v>
      </c>
      <c r="M8" s="203"/>
      <c r="N8" s="203"/>
    </row>
    <row r="9" spans="1:15" s="138" customFormat="1" ht="20.25" customHeight="1">
      <c r="F9" s="139"/>
      <c r="H9" s="140" t="s">
        <v>64</v>
      </c>
      <c r="I9" s="141"/>
      <c r="J9" s="140" t="s">
        <v>59</v>
      </c>
      <c r="K9" s="141"/>
      <c r="L9" s="140" t="s">
        <v>64</v>
      </c>
      <c r="M9" s="141"/>
      <c r="N9" s="140" t="s">
        <v>59</v>
      </c>
    </row>
    <row r="10" spans="1:15" s="138" customFormat="1" ht="20.25" customHeight="1">
      <c r="A10" s="138" t="s">
        <v>22</v>
      </c>
      <c r="F10" s="142"/>
      <c r="G10" s="142"/>
      <c r="H10" s="142"/>
      <c r="I10" s="142"/>
      <c r="J10" s="142"/>
      <c r="L10" s="142"/>
      <c r="N10" s="142"/>
    </row>
    <row r="11" spans="1:15" s="138" customFormat="1" ht="20.25" customHeight="1">
      <c r="B11" s="138" t="s">
        <v>81</v>
      </c>
      <c r="F11" s="142"/>
      <c r="G11" s="142"/>
      <c r="H11" s="54">
        <v>12200</v>
      </c>
      <c r="I11" s="143"/>
      <c r="J11" s="54">
        <v>4695</v>
      </c>
      <c r="K11" s="54"/>
      <c r="L11" s="54">
        <v>-152</v>
      </c>
      <c r="M11" s="54"/>
      <c r="N11" s="54">
        <v>-4068</v>
      </c>
    </row>
    <row r="12" spans="1:15" s="138" customFormat="1" ht="20.25" customHeight="1">
      <c r="B12" s="138" t="s">
        <v>91</v>
      </c>
      <c r="F12" s="142"/>
      <c r="G12" s="142"/>
      <c r="H12" s="54"/>
      <c r="I12" s="143"/>
      <c r="J12" s="54"/>
      <c r="K12" s="54"/>
      <c r="L12" s="54"/>
      <c r="M12" s="54"/>
      <c r="N12" s="54"/>
    </row>
    <row r="13" spans="1:15" s="138" customFormat="1" ht="20.25" customHeight="1">
      <c r="C13" s="138" t="s">
        <v>117</v>
      </c>
      <c r="F13" s="142"/>
      <c r="G13" s="142"/>
      <c r="H13" s="54">
        <v>8410</v>
      </c>
      <c r="I13" s="143"/>
      <c r="J13" s="54">
        <v>8903</v>
      </c>
      <c r="K13" s="54"/>
      <c r="L13" s="54">
        <v>692</v>
      </c>
      <c r="M13" s="54"/>
      <c r="N13" s="54">
        <v>1491</v>
      </c>
    </row>
    <row r="14" spans="1:15" s="138" customFormat="1" ht="20.25" customHeight="1">
      <c r="C14" s="138" t="s">
        <v>127</v>
      </c>
      <c r="F14" s="142"/>
      <c r="G14" s="142"/>
      <c r="H14" s="54"/>
      <c r="I14" s="143"/>
      <c r="J14" s="54"/>
      <c r="K14" s="54"/>
      <c r="L14" s="54"/>
      <c r="M14" s="54"/>
      <c r="N14" s="54"/>
    </row>
    <row r="15" spans="1:15" s="138" customFormat="1" ht="20.25" customHeight="1">
      <c r="D15" s="138" t="s">
        <v>128</v>
      </c>
      <c r="F15" s="142"/>
      <c r="G15" s="142"/>
      <c r="H15" s="54">
        <v>-6291</v>
      </c>
      <c r="I15" s="143"/>
      <c r="J15" s="54">
        <v>186</v>
      </c>
      <c r="K15" s="54"/>
      <c r="L15" s="54">
        <v>-4485</v>
      </c>
      <c r="M15" s="54"/>
      <c r="N15" s="54">
        <v>-3751</v>
      </c>
    </row>
    <row r="16" spans="1:15" s="138" customFormat="1" ht="20.25" customHeight="1">
      <c r="C16" s="138" t="s">
        <v>142</v>
      </c>
      <c r="F16" s="142"/>
      <c r="G16" s="142"/>
      <c r="H16" s="54">
        <v>-6708</v>
      </c>
      <c r="I16" s="143"/>
      <c r="J16" s="54">
        <v>0</v>
      </c>
      <c r="K16" s="54"/>
      <c r="L16" s="54">
        <v>-6320</v>
      </c>
      <c r="M16" s="54"/>
      <c r="N16" s="54">
        <v>0</v>
      </c>
      <c r="O16" s="143"/>
    </row>
    <row r="17" spans="2:14" s="138" customFormat="1" ht="20.25" customHeight="1">
      <c r="C17" s="138" t="s">
        <v>92</v>
      </c>
      <c r="F17" s="142"/>
      <c r="G17" s="142"/>
      <c r="H17" s="54">
        <v>4392</v>
      </c>
      <c r="I17" s="143"/>
      <c r="J17" s="54">
        <v>7369</v>
      </c>
      <c r="K17" s="54"/>
      <c r="L17" s="54">
        <v>1784</v>
      </c>
      <c r="M17" s="54"/>
      <c r="N17" s="54">
        <v>1179</v>
      </c>
    </row>
    <row r="18" spans="2:14" s="138" customFormat="1" ht="20.25" customHeight="1">
      <c r="C18" s="138" t="s">
        <v>93</v>
      </c>
      <c r="F18" s="142"/>
      <c r="G18" s="142"/>
      <c r="H18" s="54">
        <v>0</v>
      </c>
      <c r="I18" s="143"/>
      <c r="J18" s="54">
        <v>-5132</v>
      </c>
      <c r="K18" s="54"/>
      <c r="L18" s="54">
        <v>0</v>
      </c>
      <c r="M18" s="54"/>
      <c r="N18" s="54">
        <v>-100</v>
      </c>
    </row>
    <row r="19" spans="2:14" s="138" customFormat="1" ht="20.25" customHeight="1">
      <c r="C19" s="138" t="s">
        <v>118</v>
      </c>
      <c r="F19" s="142"/>
      <c r="G19" s="142"/>
      <c r="H19" s="54"/>
      <c r="I19" s="143"/>
      <c r="J19" s="54"/>
      <c r="K19" s="54"/>
      <c r="L19" s="54"/>
      <c r="M19" s="54"/>
      <c r="N19" s="54"/>
    </row>
    <row r="20" spans="2:14" s="138" customFormat="1" ht="20.25" customHeight="1">
      <c r="D20" s="138" t="s">
        <v>119</v>
      </c>
      <c r="F20" s="142"/>
      <c r="G20" s="142"/>
      <c r="H20" s="54">
        <v>8620</v>
      </c>
      <c r="I20" s="143"/>
      <c r="J20" s="54">
        <v>-6144</v>
      </c>
      <c r="K20" s="54"/>
      <c r="L20" s="54">
        <v>1046</v>
      </c>
      <c r="M20" s="54"/>
      <c r="N20" s="54">
        <v>-7878</v>
      </c>
    </row>
    <row r="21" spans="2:14" s="138" customFormat="1" ht="20.25" customHeight="1">
      <c r="C21" s="138" t="s">
        <v>120</v>
      </c>
      <c r="F21" s="142"/>
      <c r="G21" s="142"/>
      <c r="H21" s="54">
        <v>27873</v>
      </c>
      <c r="I21" s="143"/>
      <c r="J21" s="54">
        <v>33618</v>
      </c>
      <c r="K21" s="54"/>
      <c r="L21" s="54">
        <v>8038</v>
      </c>
      <c r="M21" s="54"/>
      <c r="N21" s="54">
        <v>8338</v>
      </c>
    </row>
    <row r="22" spans="2:14" s="138" customFormat="1" ht="20.25" customHeight="1">
      <c r="C22" s="138" t="s">
        <v>121</v>
      </c>
      <c r="F22" s="142"/>
      <c r="G22" s="142"/>
      <c r="H22" s="54">
        <v>305</v>
      </c>
      <c r="I22" s="144"/>
      <c r="J22" s="54">
        <v>352</v>
      </c>
      <c r="K22" s="54"/>
      <c r="L22" s="54">
        <v>296</v>
      </c>
      <c r="M22" s="54"/>
      <c r="N22" s="54">
        <v>352</v>
      </c>
    </row>
    <row r="23" spans="2:14" s="138" customFormat="1" ht="20.25" customHeight="1">
      <c r="C23" s="138" t="s">
        <v>94</v>
      </c>
      <c r="F23" s="142"/>
      <c r="G23" s="142"/>
      <c r="H23" s="54">
        <v>51</v>
      </c>
      <c r="I23" s="144"/>
      <c r="J23" s="54">
        <v>-110</v>
      </c>
      <c r="K23" s="144"/>
      <c r="L23" s="54">
        <v>51</v>
      </c>
      <c r="M23" s="144"/>
      <c r="N23" s="54">
        <v>-110</v>
      </c>
    </row>
    <row r="24" spans="2:14" s="138" customFormat="1" ht="20.25" customHeight="1">
      <c r="C24" s="138" t="s">
        <v>137</v>
      </c>
      <c r="F24" s="142"/>
      <c r="G24" s="142"/>
      <c r="H24" s="54">
        <v>-1335</v>
      </c>
      <c r="I24" s="144"/>
      <c r="J24" s="54">
        <v>0</v>
      </c>
      <c r="K24" s="144"/>
      <c r="L24" s="54">
        <v>-1335</v>
      </c>
      <c r="M24" s="144"/>
      <c r="N24" s="54">
        <v>0</v>
      </c>
    </row>
    <row r="25" spans="2:14" s="138" customFormat="1" ht="20.25" customHeight="1">
      <c r="C25" s="138" t="s">
        <v>107</v>
      </c>
      <c r="F25" s="142"/>
      <c r="G25" s="142"/>
      <c r="H25" s="54"/>
      <c r="I25" s="143"/>
      <c r="J25" s="54"/>
      <c r="K25" s="143"/>
      <c r="L25" s="54"/>
      <c r="M25" s="143"/>
      <c r="N25" s="54"/>
    </row>
    <row r="26" spans="2:14" s="138" customFormat="1" ht="20.25" customHeight="1">
      <c r="D26" s="138" t="s">
        <v>3</v>
      </c>
      <c r="F26" s="142"/>
      <c r="G26" s="142"/>
      <c r="H26" s="54">
        <v>63</v>
      </c>
      <c r="I26" s="143"/>
      <c r="J26" s="54">
        <v>0</v>
      </c>
      <c r="K26" s="143"/>
      <c r="L26" s="54">
        <v>0</v>
      </c>
      <c r="M26" s="143"/>
      <c r="N26" s="54">
        <v>0</v>
      </c>
    </row>
    <row r="27" spans="2:14" s="138" customFormat="1" ht="20.25" customHeight="1">
      <c r="C27" s="138" t="s">
        <v>122</v>
      </c>
      <c r="F27" s="142"/>
      <c r="G27" s="142"/>
      <c r="H27" s="54"/>
      <c r="I27" s="143"/>
      <c r="J27" s="54"/>
      <c r="K27" s="143"/>
      <c r="L27" s="54"/>
      <c r="M27" s="143"/>
      <c r="N27" s="54"/>
    </row>
    <row r="28" spans="2:14" s="138" customFormat="1" ht="20.25" customHeight="1">
      <c r="D28" s="138" t="s">
        <v>0</v>
      </c>
      <c r="F28" s="142"/>
      <c r="G28" s="142"/>
      <c r="H28" s="54">
        <v>1066</v>
      </c>
      <c r="I28" s="144"/>
      <c r="J28" s="54">
        <v>0</v>
      </c>
      <c r="K28" s="54"/>
      <c r="L28" s="54">
        <v>853</v>
      </c>
      <c r="M28" s="54"/>
      <c r="N28" s="54">
        <v>0</v>
      </c>
    </row>
    <row r="29" spans="2:14" s="138" customFormat="1" ht="20.25" customHeight="1">
      <c r="C29" s="138" t="s">
        <v>95</v>
      </c>
      <c r="F29" s="142"/>
      <c r="G29" s="142"/>
      <c r="H29" s="54">
        <v>-4817</v>
      </c>
      <c r="I29" s="144"/>
      <c r="J29" s="54">
        <f>-290+43</f>
        <v>-247</v>
      </c>
      <c r="K29" s="54"/>
      <c r="L29" s="54">
        <v>-10240</v>
      </c>
      <c r="M29" s="54"/>
      <c r="N29" s="54">
        <v>-8579</v>
      </c>
    </row>
    <row r="30" spans="2:14" s="138" customFormat="1" ht="20.25" customHeight="1">
      <c r="B30" s="138" t="s">
        <v>96</v>
      </c>
      <c r="F30" s="142"/>
      <c r="G30" s="142"/>
      <c r="H30" s="145">
        <f>SUM(H11:H29)</f>
        <v>43829</v>
      </c>
      <c r="I30" s="143"/>
      <c r="J30" s="145">
        <f>SUM(J11:J29)</f>
        <v>43490</v>
      </c>
      <c r="K30" s="143"/>
      <c r="L30" s="145">
        <f>SUM(L11:L29)</f>
        <v>-9772</v>
      </c>
      <c r="M30" s="143"/>
      <c r="N30" s="145">
        <f>SUM(N11:N29)</f>
        <v>-13126</v>
      </c>
    </row>
    <row r="31" spans="2:14" s="138" customFormat="1" ht="20.25" customHeight="1">
      <c r="C31" s="138" t="s">
        <v>97</v>
      </c>
      <c r="F31" s="142"/>
      <c r="G31" s="142"/>
      <c r="H31" s="54">
        <v>-190</v>
      </c>
      <c r="I31" s="143"/>
      <c r="J31" s="54">
        <v>-371</v>
      </c>
      <c r="K31" s="143"/>
      <c r="L31" s="54">
        <v>-180</v>
      </c>
      <c r="M31" s="143"/>
      <c r="N31" s="54">
        <v>-298</v>
      </c>
    </row>
    <row r="32" spans="2:14" s="138" customFormat="1" ht="20.25" customHeight="1">
      <c r="C32" s="138" t="s">
        <v>134</v>
      </c>
      <c r="F32" s="142"/>
      <c r="G32" s="142"/>
      <c r="H32" s="54"/>
      <c r="I32" s="143"/>
      <c r="J32" s="54"/>
      <c r="K32" s="143"/>
      <c r="L32" s="54"/>
      <c r="M32" s="143"/>
      <c r="N32" s="54"/>
    </row>
    <row r="33" spans="1:14" s="138" customFormat="1" ht="20.25" customHeight="1">
      <c r="D33" s="138" t="s">
        <v>135</v>
      </c>
      <c r="F33" s="142"/>
      <c r="G33" s="142"/>
      <c r="H33" s="54">
        <v>0</v>
      </c>
      <c r="I33" s="143"/>
      <c r="J33" s="54">
        <v>-767</v>
      </c>
      <c r="K33" s="143"/>
      <c r="L33" s="54">
        <v>0</v>
      </c>
      <c r="M33" s="143"/>
      <c r="N33" s="54">
        <v>-767</v>
      </c>
    </row>
    <row r="34" spans="1:14" s="138" customFormat="1" ht="20.25" customHeight="1">
      <c r="A34" s="146"/>
      <c r="D34" s="146" t="s">
        <v>98</v>
      </c>
      <c r="F34" s="142"/>
      <c r="G34" s="142"/>
      <c r="H34" s="147">
        <f>SUM(H30:H33)</f>
        <v>43639</v>
      </c>
      <c r="I34" s="143"/>
      <c r="J34" s="147">
        <f>SUM(J30:J33)</f>
        <v>42352</v>
      </c>
      <c r="K34" s="143"/>
      <c r="L34" s="147">
        <f>SUM(L30:L33)</f>
        <v>-9952</v>
      </c>
      <c r="M34" s="143"/>
      <c r="N34" s="147">
        <f>SUM(N30:N33)</f>
        <v>-14191</v>
      </c>
    </row>
    <row r="35" spans="1:14" s="138" customFormat="1" ht="19.2">
      <c r="F35" s="139"/>
      <c r="H35" s="54"/>
      <c r="I35" s="148"/>
      <c r="J35" s="54"/>
      <c r="K35" s="143"/>
      <c r="L35" s="54"/>
      <c r="M35" s="148"/>
      <c r="N35" s="54"/>
    </row>
    <row r="36" spans="1:14" ht="22.2" customHeight="1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3"/>
      <c r="M36" s="132"/>
      <c r="N36" s="134" t="s">
        <v>52</v>
      </c>
    </row>
    <row r="37" spans="1:14" ht="22.2" customHeight="1">
      <c r="A37" s="136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7"/>
      <c r="M37" s="136"/>
      <c r="N37" s="134" t="s">
        <v>53</v>
      </c>
    </row>
    <row r="38" spans="1:14" ht="24.75" customHeight="1">
      <c r="A38" s="205">
        <v>13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</row>
    <row r="39" spans="1:14" ht="24.75" customHeight="1">
      <c r="A39" s="204" t="s">
        <v>61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</row>
    <row r="40" spans="1:14" ht="24.75" customHeight="1">
      <c r="A40" s="204" t="s">
        <v>174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</row>
    <row r="41" spans="1:14" ht="24.75" customHeight="1">
      <c r="A41" s="204" t="s">
        <v>184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</row>
    <row r="42" spans="1:14" s="138" customFormat="1" ht="20.25" customHeight="1">
      <c r="H42" s="202" t="s">
        <v>79</v>
      </c>
      <c r="I42" s="202"/>
      <c r="J42" s="202"/>
      <c r="K42" s="202"/>
      <c r="L42" s="202"/>
      <c r="M42" s="202"/>
      <c r="N42" s="202"/>
    </row>
    <row r="43" spans="1:14" s="138" customFormat="1" ht="20.25" customHeight="1">
      <c r="H43" s="203" t="s">
        <v>33</v>
      </c>
      <c r="I43" s="203"/>
      <c r="J43" s="203"/>
      <c r="L43" s="203" t="s">
        <v>34</v>
      </c>
      <c r="M43" s="203"/>
      <c r="N43" s="203"/>
    </row>
    <row r="44" spans="1:14" s="138" customFormat="1" ht="20.25" customHeight="1">
      <c r="F44" s="139"/>
      <c r="H44" s="140" t="s">
        <v>64</v>
      </c>
      <c r="I44" s="141"/>
      <c r="J44" s="140" t="s">
        <v>59</v>
      </c>
      <c r="K44" s="141"/>
      <c r="L44" s="140" t="s">
        <v>64</v>
      </c>
      <c r="M44" s="141"/>
      <c r="N44" s="140" t="s">
        <v>59</v>
      </c>
    </row>
    <row r="45" spans="1:14" s="138" customFormat="1" ht="20.25" customHeight="1">
      <c r="A45" s="138" t="s">
        <v>26</v>
      </c>
      <c r="F45" s="139"/>
      <c r="H45" s="54"/>
      <c r="I45" s="148"/>
      <c r="J45" s="54"/>
      <c r="K45" s="143"/>
      <c r="L45" s="54"/>
      <c r="M45" s="148"/>
      <c r="N45" s="54"/>
    </row>
    <row r="46" spans="1:14" s="138" customFormat="1" ht="20.25" customHeight="1">
      <c r="B46" s="138" t="s">
        <v>139</v>
      </c>
      <c r="F46" s="139"/>
      <c r="H46" s="54">
        <v>-1847</v>
      </c>
      <c r="I46" s="148"/>
      <c r="J46" s="54">
        <v>0</v>
      </c>
      <c r="K46" s="143"/>
      <c r="L46" s="54">
        <v>0</v>
      </c>
      <c r="M46" s="148"/>
      <c r="N46" s="54">
        <v>0</v>
      </c>
    </row>
    <row r="47" spans="1:14" s="138" customFormat="1" ht="20.25" customHeight="1">
      <c r="B47" s="138" t="s">
        <v>99</v>
      </c>
      <c r="F47" s="139"/>
      <c r="H47" s="54">
        <v>0</v>
      </c>
      <c r="I47" s="148"/>
      <c r="J47" s="54">
        <v>0</v>
      </c>
      <c r="K47" s="143"/>
      <c r="L47" s="54">
        <v>0</v>
      </c>
      <c r="M47" s="148"/>
      <c r="N47" s="54">
        <v>80000</v>
      </c>
    </row>
    <row r="48" spans="1:14" s="138" customFormat="1" ht="20.25" customHeight="1">
      <c r="B48" s="138" t="s">
        <v>188</v>
      </c>
      <c r="F48" s="139"/>
      <c r="H48" s="54">
        <v>0</v>
      </c>
      <c r="I48" s="148"/>
      <c r="J48" s="54">
        <v>100</v>
      </c>
      <c r="K48" s="143"/>
      <c r="L48" s="54">
        <v>0</v>
      </c>
      <c r="M48" s="148"/>
      <c r="N48" s="54">
        <v>100</v>
      </c>
    </row>
    <row r="49" spans="1:14" s="138" customFormat="1" ht="20.25" customHeight="1">
      <c r="B49" s="138" t="s">
        <v>189</v>
      </c>
      <c r="F49" s="139"/>
      <c r="H49" s="54">
        <v>0</v>
      </c>
      <c r="I49" s="148"/>
      <c r="J49" s="54">
        <v>-23162</v>
      </c>
      <c r="K49" s="143"/>
      <c r="L49" s="54">
        <v>0</v>
      </c>
      <c r="M49" s="148"/>
      <c r="N49" s="54">
        <v>-23162</v>
      </c>
    </row>
    <row r="50" spans="1:14" s="138" customFormat="1" ht="20.25" customHeight="1">
      <c r="B50" s="138" t="s">
        <v>204</v>
      </c>
      <c r="F50" s="139"/>
      <c r="H50" s="54">
        <v>2732</v>
      </c>
      <c r="I50" s="148"/>
      <c r="J50" s="54">
        <v>0</v>
      </c>
      <c r="K50" s="143"/>
      <c r="L50" s="54">
        <v>2732</v>
      </c>
      <c r="M50" s="148"/>
      <c r="N50" s="54">
        <v>0</v>
      </c>
    </row>
    <row r="51" spans="1:14" s="138" customFormat="1" ht="20.25" customHeight="1">
      <c r="B51" s="138" t="s">
        <v>205</v>
      </c>
      <c r="F51" s="139"/>
      <c r="H51" s="54">
        <v>-9415</v>
      </c>
      <c r="I51" s="148"/>
      <c r="J51" s="54">
        <v>0</v>
      </c>
      <c r="K51" s="143"/>
      <c r="L51" s="54">
        <v>-9415</v>
      </c>
      <c r="M51" s="148"/>
      <c r="N51" s="54">
        <v>0</v>
      </c>
    </row>
    <row r="52" spans="1:14" s="138" customFormat="1" ht="20.25" customHeight="1">
      <c r="B52" s="138" t="s">
        <v>111</v>
      </c>
      <c r="F52" s="139"/>
      <c r="H52" s="54"/>
      <c r="I52" s="148"/>
      <c r="J52" s="54"/>
      <c r="K52" s="143"/>
      <c r="L52" s="54"/>
      <c r="M52" s="148"/>
      <c r="N52" s="54"/>
    </row>
    <row r="53" spans="1:14" s="138" customFormat="1" ht="20.25" customHeight="1">
      <c r="C53" s="138" t="s">
        <v>112</v>
      </c>
      <c r="F53" s="139"/>
      <c r="H53" s="54">
        <v>-37000</v>
      </c>
      <c r="I53" s="148"/>
      <c r="J53" s="54">
        <v>-75310</v>
      </c>
      <c r="K53" s="143"/>
      <c r="L53" s="54">
        <v>-37000</v>
      </c>
      <c r="M53" s="148"/>
      <c r="N53" s="54">
        <v>-111400</v>
      </c>
    </row>
    <row r="54" spans="1:14" s="138" customFormat="1" ht="20.25" customHeight="1">
      <c r="B54" s="138" t="s">
        <v>175</v>
      </c>
      <c r="F54" s="139"/>
      <c r="H54" s="54"/>
      <c r="I54" s="148"/>
      <c r="J54" s="54"/>
      <c r="K54" s="143"/>
      <c r="L54" s="54"/>
      <c r="M54" s="148"/>
      <c r="N54" s="54"/>
    </row>
    <row r="55" spans="1:14" s="138" customFormat="1" ht="20.25" customHeight="1">
      <c r="C55" s="138" t="s">
        <v>176</v>
      </c>
      <c r="F55" s="139"/>
      <c r="H55" s="54">
        <v>7000</v>
      </c>
      <c r="I55" s="148"/>
      <c r="J55" s="54">
        <v>56000</v>
      </c>
      <c r="K55" s="143"/>
      <c r="L55" s="54">
        <v>50000</v>
      </c>
      <c r="M55" s="148"/>
      <c r="N55" s="54">
        <v>75000</v>
      </c>
    </row>
    <row r="56" spans="1:14" s="138" customFormat="1" ht="20.25" customHeight="1">
      <c r="B56" s="138" t="s">
        <v>177</v>
      </c>
      <c r="F56" s="142"/>
      <c r="G56" s="142"/>
      <c r="H56" s="54">
        <v>336</v>
      </c>
      <c r="I56" s="54"/>
      <c r="J56" s="54">
        <v>0</v>
      </c>
      <c r="K56" s="143"/>
      <c r="L56" s="54">
        <v>0</v>
      </c>
      <c r="M56" s="54"/>
      <c r="N56" s="54">
        <v>0</v>
      </c>
    </row>
    <row r="57" spans="1:14" s="138" customFormat="1" ht="20.25" customHeight="1">
      <c r="B57" s="138" t="s">
        <v>100</v>
      </c>
      <c r="F57" s="142"/>
      <c r="G57" s="142"/>
      <c r="H57" s="54">
        <v>-72</v>
      </c>
      <c r="I57" s="54"/>
      <c r="J57" s="54">
        <v>-6890</v>
      </c>
      <c r="K57" s="143"/>
      <c r="L57" s="54">
        <v>-48</v>
      </c>
      <c r="M57" s="54"/>
      <c r="N57" s="54">
        <v>-156</v>
      </c>
    </row>
    <row r="58" spans="1:14" s="138" customFormat="1" ht="20.25" customHeight="1">
      <c r="B58" s="138" t="s">
        <v>190</v>
      </c>
      <c r="F58" s="142"/>
      <c r="G58" s="142"/>
      <c r="H58" s="54">
        <v>-19</v>
      </c>
      <c r="I58" s="54"/>
      <c r="J58" s="54">
        <v>0</v>
      </c>
      <c r="K58" s="143"/>
      <c r="L58" s="54">
        <v>-19</v>
      </c>
      <c r="M58" s="54"/>
      <c r="N58" s="54">
        <v>0</v>
      </c>
    </row>
    <row r="59" spans="1:14" s="138" customFormat="1" ht="20.25" customHeight="1">
      <c r="B59" s="138" t="s">
        <v>138</v>
      </c>
      <c r="F59" s="142"/>
      <c r="G59" s="142"/>
      <c r="H59" s="54">
        <v>232</v>
      </c>
      <c r="I59" s="54"/>
      <c r="J59" s="54">
        <v>0</v>
      </c>
      <c r="K59" s="143"/>
      <c r="L59" s="54">
        <v>232</v>
      </c>
      <c r="M59" s="54"/>
      <c r="N59" s="54">
        <v>0</v>
      </c>
    </row>
    <row r="60" spans="1:14" s="138" customFormat="1" ht="20.25" customHeight="1">
      <c r="B60" s="138" t="s">
        <v>101</v>
      </c>
      <c r="F60" s="142"/>
      <c r="G60" s="142"/>
      <c r="H60" s="63">
        <v>1278</v>
      </c>
      <c r="I60" s="54"/>
      <c r="J60" s="63">
        <v>380</v>
      </c>
      <c r="K60" s="143"/>
      <c r="L60" s="63">
        <v>5352</v>
      </c>
      <c r="M60" s="54"/>
      <c r="N60" s="63">
        <v>11555</v>
      </c>
    </row>
    <row r="61" spans="1:14" s="138" customFormat="1" ht="20.25" customHeight="1">
      <c r="C61" s="138" t="s">
        <v>60</v>
      </c>
      <c r="F61" s="142"/>
      <c r="G61" s="142"/>
      <c r="H61" s="63">
        <f>SUM(H46:H60)</f>
        <v>-36775</v>
      </c>
      <c r="I61" s="54"/>
      <c r="J61" s="63">
        <f>SUM(J46:J60)</f>
        <v>-48882</v>
      </c>
      <c r="K61" s="143"/>
      <c r="L61" s="63">
        <f>SUM(L46:L60)</f>
        <v>11834</v>
      </c>
      <c r="M61" s="54"/>
      <c r="N61" s="63">
        <f>SUM(N46:N60)</f>
        <v>31937</v>
      </c>
    </row>
    <row r="62" spans="1:14" s="138" customFormat="1" ht="20.25" customHeight="1">
      <c r="F62" s="142"/>
      <c r="G62" s="142"/>
      <c r="H62" s="54"/>
      <c r="I62" s="54"/>
      <c r="J62" s="54"/>
      <c r="K62" s="143"/>
      <c r="L62" s="54"/>
      <c r="M62" s="54"/>
      <c r="N62" s="54"/>
    </row>
    <row r="63" spans="1:14" s="138" customFormat="1" ht="20.25" customHeight="1">
      <c r="A63" s="138" t="s">
        <v>23</v>
      </c>
      <c r="F63" s="142"/>
      <c r="G63" s="142"/>
      <c r="H63" s="54"/>
      <c r="I63" s="54"/>
      <c r="J63" s="54"/>
      <c r="K63" s="143"/>
      <c r="L63" s="54"/>
      <c r="M63" s="54"/>
      <c r="N63" s="54"/>
    </row>
    <row r="64" spans="1:14" s="138" customFormat="1" ht="20.25" customHeight="1">
      <c r="B64" s="138" t="s">
        <v>140</v>
      </c>
      <c r="F64" s="142"/>
      <c r="G64" s="142"/>
      <c r="H64" s="54">
        <v>30000</v>
      </c>
      <c r="I64" s="54"/>
      <c r="J64" s="54">
        <v>40000</v>
      </c>
      <c r="K64" s="143"/>
      <c r="L64" s="54">
        <v>0</v>
      </c>
      <c r="M64" s="54"/>
      <c r="N64" s="54">
        <v>40000</v>
      </c>
    </row>
    <row r="65" spans="1:14" s="138" customFormat="1" ht="20.25" customHeight="1">
      <c r="B65" s="138" t="s">
        <v>102</v>
      </c>
      <c r="F65" s="142"/>
      <c r="G65" s="142"/>
      <c r="H65" s="54">
        <v>-26860</v>
      </c>
      <c r="I65" s="54"/>
      <c r="J65" s="54">
        <v>-61339</v>
      </c>
      <c r="K65" s="143"/>
      <c r="L65" s="54">
        <v>0</v>
      </c>
      <c r="M65" s="54"/>
      <c r="N65" s="54">
        <v>-58000</v>
      </c>
    </row>
    <row r="66" spans="1:14" s="138" customFormat="1" ht="20.25" customHeight="1">
      <c r="B66" s="138" t="s">
        <v>129</v>
      </c>
      <c r="F66" s="142"/>
      <c r="G66" s="142"/>
      <c r="H66" s="54">
        <v>-554</v>
      </c>
      <c r="I66" s="54"/>
      <c r="J66" s="54">
        <v>-617</v>
      </c>
      <c r="K66" s="143"/>
      <c r="L66" s="54">
        <v>-114</v>
      </c>
      <c r="M66" s="54"/>
      <c r="N66" s="54">
        <v>-617</v>
      </c>
    </row>
    <row r="67" spans="1:14" s="138" customFormat="1" ht="20.25" customHeight="1">
      <c r="B67" s="138" t="s">
        <v>108</v>
      </c>
      <c r="F67" s="142"/>
      <c r="G67" s="142"/>
      <c r="H67" s="63">
        <v>-8197</v>
      </c>
      <c r="I67" s="54"/>
      <c r="J67" s="63">
        <v>-8912</v>
      </c>
      <c r="K67" s="54"/>
      <c r="L67" s="63">
        <v>-15</v>
      </c>
      <c r="M67" s="143"/>
      <c r="N67" s="63">
        <v>-1490</v>
      </c>
    </row>
    <row r="68" spans="1:14" s="138" customFormat="1" ht="20.25" customHeight="1">
      <c r="C68" s="138" t="s">
        <v>43</v>
      </c>
      <c r="G68" s="142"/>
      <c r="H68" s="63">
        <f>SUM(H64:H67)</f>
        <v>-5611</v>
      </c>
      <c r="I68" s="54"/>
      <c r="J68" s="63">
        <f>SUM(J64:J67)</f>
        <v>-30868</v>
      </c>
      <c r="K68" s="143"/>
      <c r="L68" s="63">
        <f>SUM(L64:L67)</f>
        <v>-129</v>
      </c>
      <c r="M68" s="54"/>
      <c r="N68" s="63">
        <f>SUM(N64:N67)</f>
        <v>-20107</v>
      </c>
    </row>
    <row r="69" spans="1:14" s="138" customFormat="1" ht="20.25" customHeight="1">
      <c r="F69" s="142"/>
      <c r="G69" s="142"/>
      <c r="H69" s="54"/>
      <c r="I69" s="54"/>
      <c r="J69" s="54"/>
      <c r="K69" s="143"/>
      <c r="L69" s="54"/>
      <c r="M69" s="54"/>
      <c r="N69" s="54"/>
    </row>
    <row r="70" spans="1:14" s="138" customFormat="1" ht="20.25" customHeight="1">
      <c r="F70" s="142"/>
      <c r="G70" s="142"/>
      <c r="H70" s="54"/>
      <c r="I70" s="54"/>
      <c r="J70" s="54"/>
      <c r="K70" s="143"/>
      <c r="L70" s="54"/>
      <c r="M70" s="54"/>
      <c r="N70" s="54"/>
    </row>
    <row r="71" spans="1:14" ht="22.2" customHeight="1">
      <c r="A71" s="132"/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3"/>
      <c r="M71" s="132"/>
      <c r="N71" s="134" t="s">
        <v>52</v>
      </c>
    </row>
    <row r="72" spans="1:14" ht="22.2" customHeight="1">
      <c r="A72" s="180"/>
      <c r="B72" s="180"/>
      <c r="C72" s="180"/>
      <c r="D72" s="180"/>
      <c r="E72" s="180"/>
      <c r="F72" s="180"/>
      <c r="G72" s="180"/>
      <c r="H72" s="180"/>
      <c r="I72" s="180"/>
      <c r="J72" s="180"/>
      <c r="K72" s="180"/>
      <c r="L72" s="137"/>
      <c r="M72" s="180"/>
      <c r="N72" s="134" t="s">
        <v>53</v>
      </c>
    </row>
    <row r="73" spans="1:14" ht="24" customHeight="1">
      <c r="A73" s="205" t="s">
        <v>201</v>
      </c>
      <c r="B73" s="205"/>
      <c r="C73" s="205"/>
      <c r="D73" s="205"/>
      <c r="E73" s="205"/>
      <c r="F73" s="205"/>
      <c r="G73" s="205"/>
      <c r="H73" s="205"/>
      <c r="I73" s="205"/>
      <c r="J73" s="205"/>
      <c r="K73" s="205"/>
      <c r="L73" s="205"/>
      <c r="M73" s="205"/>
      <c r="N73" s="205"/>
    </row>
    <row r="74" spans="1:14" ht="24" customHeight="1">
      <c r="A74" s="204" t="s">
        <v>61</v>
      </c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</row>
    <row r="75" spans="1:14" ht="24" customHeight="1">
      <c r="A75" s="204" t="s">
        <v>174</v>
      </c>
      <c r="B75" s="204"/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</row>
    <row r="76" spans="1:14" ht="24" customHeight="1">
      <c r="A76" s="204" t="s">
        <v>184</v>
      </c>
      <c r="B76" s="204"/>
      <c r="C76" s="204"/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</row>
    <row r="77" spans="1:14" s="138" customFormat="1" ht="20.25" customHeight="1">
      <c r="H77" s="202" t="s">
        <v>79</v>
      </c>
      <c r="I77" s="202"/>
      <c r="J77" s="202"/>
      <c r="K77" s="202"/>
      <c r="L77" s="202"/>
      <c r="M77" s="202"/>
      <c r="N77" s="202"/>
    </row>
    <row r="78" spans="1:14" s="138" customFormat="1" ht="20.25" customHeight="1">
      <c r="H78" s="203" t="s">
        <v>33</v>
      </c>
      <c r="I78" s="203"/>
      <c r="J78" s="203"/>
      <c r="L78" s="203" t="s">
        <v>34</v>
      </c>
      <c r="M78" s="203"/>
      <c r="N78" s="203"/>
    </row>
    <row r="79" spans="1:14" s="138" customFormat="1" ht="20.25" customHeight="1">
      <c r="F79" s="139"/>
      <c r="H79" s="140" t="s">
        <v>64</v>
      </c>
      <c r="I79" s="141"/>
      <c r="J79" s="140" t="s">
        <v>59</v>
      </c>
      <c r="K79" s="141"/>
      <c r="L79" s="140" t="s">
        <v>64</v>
      </c>
      <c r="M79" s="141"/>
      <c r="N79" s="140" t="s">
        <v>59</v>
      </c>
    </row>
    <row r="80" spans="1:14" s="138" customFormat="1" ht="20.25" customHeight="1">
      <c r="A80" s="138" t="s">
        <v>27</v>
      </c>
      <c r="C80" s="149"/>
      <c r="D80" s="149"/>
      <c r="E80" s="149"/>
      <c r="F80" s="149"/>
      <c r="G80" s="142"/>
      <c r="H80" s="52">
        <f>+H68+H61+H34</f>
        <v>1253</v>
      </c>
      <c r="I80" s="54"/>
      <c r="J80" s="52">
        <f>+J68+J61+J34</f>
        <v>-37398</v>
      </c>
      <c r="K80" s="143"/>
      <c r="L80" s="52">
        <f>+L68+L61+L34</f>
        <v>1753</v>
      </c>
      <c r="M80" s="151"/>
      <c r="N80" s="52">
        <f>+N68+N61+N34</f>
        <v>-2361</v>
      </c>
    </row>
    <row r="81" spans="1:14" s="138" customFormat="1" ht="20.25" customHeight="1">
      <c r="A81" s="138" t="s">
        <v>50</v>
      </c>
      <c r="H81" s="63">
        <v>9299</v>
      </c>
      <c r="I81" s="143"/>
      <c r="J81" s="63">
        <v>53556</v>
      </c>
      <c r="K81" s="143"/>
      <c r="L81" s="63">
        <v>3608</v>
      </c>
      <c r="M81" s="151"/>
      <c r="N81" s="63">
        <v>9003</v>
      </c>
    </row>
    <row r="82" spans="1:14" s="138" customFormat="1" ht="20.25" customHeight="1" thickBot="1">
      <c r="A82" s="138" t="s">
        <v>51</v>
      </c>
      <c r="H82" s="152">
        <f>+H80+H81</f>
        <v>10552</v>
      </c>
      <c r="I82" s="52"/>
      <c r="J82" s="152">
        <f>+J80+J81</f>
        <v>16158</v>
      </c>
      <c r="K82" s="52"/>
      <c r="L82" s="152">
        <f>+L80+L81</f>
        <v>5361</v>
      </c>
      <c r="M82" s="151"/>
      <c r="N82" s="152">
        <f>+N80+N81</f>
        <v>6642</v>
      </c>
    </row>
    <row r="83" spans="1:14" s="138" customFormat="1" ht="20.25" customHeight="1" thickTop="1">
      <c r="H83" s="52"/>
      <c r="I83" s="52"/>
      <c r="J83" s="52"/>
      <c r="K83" s="52"/>
      <c r="L83" s="52"/>
      <c r="M83" s="151"/>
      <c r="N83" s="52"/>
    </row>
    <row r="84" spans="1:14" s="138" customFormat="1" ht="19.2">
      <c r="A84" s="138" t="s">
        <v>197</v>
      </c>
      <c r="C84" s="149"/>
      <c r="D84" s="149"/>
      <c r="E84" s="149"/>
      <c r="F84" s="149"/>
      <c r="G84" s="142"/>
      <c r="H84" s="150"/>
      <c r="I84" s="58"/>
      <c r="J84" s="150"/>
      <c r="L84" s="150"/>
      <c r="M84" s="58"/>
      <c r="N84" s="150"/>
    </row>
    <row r="85" spans="1:14" s="138" customFormat="1" ht="19.2">
      <c r="B85" s="138" t="s">
        <v>198</v>
      </c>
      <c r="C85" s="149"/>
      <c r="D85" s="149"/>
      <c r="E85" s="149"/>
      <c r="F85" s="149"/>
      <c r="G85" s="142"/>
      <c r="H85" s="150"/>
      <c r="I85" s="58"/>
      <c r="J85" s="150"/>
      <c r="L85" s="150"/>
      <c r="M85" s="58"/>
      <c r="N85" s="150"/>
    </row>
    <row r="86" spans="1:14" s="138" customFormat="1" ht="19.2">
      <c r="C86" s="149" t="s">
        <v>184</v>
      </c>
      <c r="D86" s="149"/>
      <c r="E86" s="149"/>
      <c r="F86" s="149"/>
      <c r="G86" s="142"/>
      <c r="H86" s="150"/>
      <c r="I86" s="58"/>
      <c r="J86" s="150"/>
      <c r="L86" s="150"/>
      <c r="M86" s="58"/>
      <c r="N86" s="150"/>
    </row>
    <row r="87" spans="1:14" s="138" customFormat="1" ht="19.2">
      <c r="C87" s="182" t="s">
        <v>208</v>
      </c>
      <c r="D87" s="179" t="s">
        <v>211</v>
      </c>
      <c r="E87" s="149"/>
      <c r="F87" s="149"/>
      <c r="G87" s="142"/>
      <c r="H87" s="150"/>
      <c r="I87" s="58"/>
      <c r="J87" s="150"/>
      <c r="L87" s="150"/>
      <c r="M87" s="58"/>
      <c r="N87" s="150"/>
    </row>
    <row r="88" spans="1:14" s="138" customFormat="1" ht="19.2">
      <c r="C88" s="149"/>
      <c r="D88" s="149" t="s">
        <v>212</v>
      </c>
      <c r="E88" s="149"/>
      <c r="F88" s="149"/>
      <c r="G88" s="142"/>
      <c r="H88" s="150"/>
      <c r="I88" s="58"/>
      <c r="J88" s="150"/>
      <c r="L88" s="150"/>
      <c r="M88" s="58"/>
      <c r="N88" s="150"/>
    </row>
    <row r="89" spans="1:14" s="138" customFormat="1" ht="19.2">
      <c r="C89" s="149"/>
      <c r="D89" s="149" t="s">
        <v>213</v>
      </c>
      <c r="E89" s="149"/>
      <c r="F89" s="149"/>
      <c r="G89" s="142"/>
      <c r="H89" s="150"/>
      <c r="I89" s="58"/>
      <c r="J89" s="150"/>
      <c r="L89" s="150"/>
      <c r="M89" s="58"/>
      <c r="N89" s="150"/>
    </row>
    <row r="90" spans="1:14" s="138" customFormat="1" ht="19.2">
      <c r="C90" s="149"/>
      <c r="D90" s="149" t="s">
        <v>215</v>
      </c>
      <c r="E90" s="149"/>
      <c r="F90" s="149"/>
      <c r="G90" s="142"/>
      <c r="H90" s="150"/>
      <c r="I90" s="58"/>
      <c r="J90" s="150"/>
      <c r="L90" s="150"/>
      <c r="M90" s="58"/>
      <c r="N90" s="150"/>
    </row>
    <row r="91" spans="1:14" s="138" customFormat="1" ht="19.2">
      <c r="C91" s="149"/>
      <c r="D91" s="149" t="s">
        <v>214</v>
      </c>
      <c r="E91" s="149"/>
      <c r="F91" s="149"/>
      <c r="G91" s="142"/>
      <c r="H91" s="150"/>
      <c r="I91" s="58"/>
      <c r="J91" s="150"/>
      <c r="L91" s="150"/>
      <c r="M91" s="58"/>
      <c r="N91" s="150"/>
    </row>
    <row r="92" spans="1:14" s="138" customFormat="1" ht="19.2">
      <c r="C92" s="182" t="s">
        <v>209</v>
      </c>
      <c r="D92" s="179" t="s">
        <v>210</v>
      </c>
      <c r="E92" s="149"/>
      <c r="F92" s="149"/>
      <c r="G92" s="142"/>
      <c r="H92" s="150"/>
      <c r="I92" s="58"/>
      <c r="J92" s="150"/>
      <c r="L92" s="150"/>
      <c r="M92" s="58"/>
      <c r="N92" s="150"/>
    </row>
    <row r="93" spans="1:14" s="138" customFormat="1" ht="19.2">
      <c r="C93" s="149"/>
      <c r="D93" s="149" t="s">
        <v>206</v>
      </c>
      <c r="E93" s="149"/>
      <c r="F93" s="149"/>
      <c r="G93" s="142"/>
      <c r="H93" s="150"/>
      <c r="I93" s="58"/>
      <c r="J93" s="150"/>
      <c r="L93" s="150"/>
      <c r="M93" s="58"/>
      <c r="N93" s="150"/>
    </row>
    <row r="94" spans="1:14" s="138" customFormat="1" ht="19.2">
      <c r="C94" s="149"/>
      <c r="D94" s="149" t="s">
        <v>202</v>
      </c>
      <c r="E94" s="149"/>
      <c r="F94" s="149"/>
      <c r="G94" s="142"/>
      <c r="H94" s="150"/>
      <c r="I94" s="58"/>
      <c r="J94" s="150"/>
      <c r="L94" s="150"/>
      <c r="M94" s="58"/>
      <c r="N94" s="150"/>
    </row>
    <row r="95" spans="1:14" s="138" customFormat="1" ht="19.2">
      <c r="C95" s="149"/>
      <c r="D95" s="149"/>
      <c r="E95" s="149"/>
      <c r="F95" s="149"/>
      <c r="G95" s="142"/>
      <c r="H95" s="150"/>
      <c r="I95" s="58"/>
      <c r="J95" s="150"/>
      <c r="L95" s="150"/>
      <c r="M95" s="58"/>
      <c r="N95" s="150"/>
    </row>
    <row r="96" spans="1:14" s="138" customFormat="1" ht="19.2">
      <c r="C96" s="182"/>
      <c r="D96" s="149"/>
      <c r="E96" s="149"/>
      <c r="F96" s="149"/>
      <c r="G96" s="142"/>
      <c r="H96" s="150"/>
      <c r="I96" s="58"/>
      <c r="J96" s="150"/>
      <c r="L96" s="150"/>
      <c r="M96" s="58"/>
      <c r="N96" s="150"/>
    </row>
  </sheetData>
  <mergeCells count="21">
    <mergeCell ref="H8:J8"/>
    <mergeCell ref="A73:N73"/>
    <mergeCell ref="A3:N3"/>
    <mergeCell ref="A38:N38"/>
    <mergeCell ref="A39:N39"/>
    <mergeCell ref="A4:N4"/>
    <mergeCell ref="A6:N6"/>
    <mergeCell ref="H7:N7"/>
    <mergeCell ref="A5:N5"/>
    <mergeCell ref="L8:N8"/>
    <mergeCell ref="H42:N42"/>
    <mergeCell ref="H43:J43"/>
    <mergeCell ref="L43:N43"/>
    <mergeCell ref="H77:N77"/>
    <mergeCell ref="H78:J78"/>
    <mergeCell ref="L78:N78"/>
    <mergeCell ref="A40:N40"/>
    <mergeCell ref="A41:N41"/>
    <mergeCell ref="A74:N74"/>
    <mergeCell ref="A75:N75"/>
    <mergeCell ref="A76:N76"/>
  </mergeCells>
  <phoneticPr fontId="8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5" max="13" man="1"/>
    <brk id="7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9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'งบกำไรขาดทุนเบ็ดเสร็จ 3'!Print_Area</vt:lpstr>
      <vt:lpstr>'งบกำไรขาดทุนเบ็ดเสร็จ 9'!Print_Area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2020-11-11T12:51:18Z</cp:lastPrinted>
  <dcterms:created xsi:type="dcterms:W3CDTF">2003-10-16T04:11:37Z</dcterms:created>
  <dcterms:modified xsi:type="dcterms:W3CDTF">2020-11-11T14:58:47Z</dcterms:modified>
</cp:coreProperties>
</file>