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0\Qtr3'20\"/>
    </mc:Choice>
  </mc:AlternateContent>
  <xr:revisionPtr revIDLastSave="0" documentId="13_ncr:1_{C01E5EF8-0EC6-4429-9569-E5F66B565963}" xr6:coauthVersionLast="36" xr6:coauthVersionMax="36" xr10:uidLastSave="{00000000-0000-0000-0000-000000000000}"/>
  <bookViews>
    <workbookView xWindow="0" yWindow="0" windowWidth="19200" windowHeight="6930" activeTab="4" xr2:uid="{2BFF330E-CDA2-4B3A-B312-77D157586214}"/>
  </bookViews>
  <sheets>
    <sheet name="BS" sheetId="1" r:id="rId1"/>
    <sheet name="PL" sheetId="2" r:id="rId2"/>
    <sheet name="CE-Conso" sheetId="3" r:id="rId3"/>
    <sheet name="CE-Separate" sheetId="4" r:id="rId4"/>
    <sheet name="CF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5__123Graph_BChart_1" hidden="1">[8]BRIXCUV!$R$24:$W$24</definedName>
    <definedName name="__6__123Graph_CChart_1" hidden="1">[8]BRIXCUV!$R$25:$W$25</definedName>
    <definedName name="__FAX2" hidden="1">[5]BRIXCUV!$R$23:$W$23</definedName>
    <definedName name="__IntlFixup" hidden="1">TRUE</definedName>
    <definedName name="__Key2" hidden="1">#REF!</definedName>
    <definedName name="_004" hidden="1">#REF!</definedName>
    <definedName name="_1__123Graph_AChart_1" hidden="1">[9]BRIXCUV!$R$23:$W$23</definedName>
    <definedName name="_11__123Graph_AChart_1" hidden="1">[10]BRIXCUV!$R$23:$W$23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[11]BRIXCUV!$R$23:$W$23</definedName>
    <definedName name="_18__123Graph_ACHART_5" hidden="1">#REF!</definedName>
    <definedName name="_2__123Graph_BChart_1" hidden="1">[9]BRIXCUV!$R$24:$W$24</definedName>
    <definedName name="_22__123Graph_BChart_1" hidden="1">[10]BRIXCUV!$R$24:$W$24</definedName>
    <definedName name="_25__123Graph_BCHART_5" hidden="1">#REF!</definedName>
    <definedName name="_2555" hidden="1">#REF!</definedName>
    <definedName name="_26__123Graph_BChart_1" hidden="1">[5]BRIXCUV!$R$24:$W$24</definedName>
    <definedName name="_27__123Graph_BChart_1" hidden="1">[11]BRIXCUV!$R$24:$W$24</definedName>
    <definedName name="_3__123Graph_AChart_1" hidden="1">[5]BRIXCUV!$R$23:$W$23</definedName>
    <definedName name="_3__123Graph_CChart_1" hidden="1">[9]BRIXCUV!$R$25:$W$25</definedName>
    <definedName name="_31__123Graph_XCHART_5" hidden="1">#REF!</definedName>
    <definedName name="_33__123Graph_CChart_1" hidden="1">[10]BRIXCUV!$R$25:$W$25</definedName>
    <definedName name="_38__123Graph_CChart_1" hidden="1">[11]BRIXCUV!$R$25:$W$25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a12" hidden="1">{#N/A,#N/A,FALSE,"Sheet1"}</definedName>
    <definedName name="_a21" hidden="1">{#N/A,#N/A,FALSE,"Sheet1"}</definedName>
    <definedName name="_ali2" hidden="1">{"'Feb 99'!$A$1:$G$30"}</definedName>
    <definedName name="_asa12" hidden="1">{"'Feb 99'!$A$1:$G$30"}</definedName>
    <definedName name="_Dist_Bin" hidden="1">#REF!</definedName>
    <definedName name="_Dist_Values" hidden="1">#REF!</definedName>
    <definedName name="_E3" hidden="1">{#N/A,#N/A,FALSE,"Sheet1"}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hidden="1">{#VALUE!,#N/A,FALSE,0}</definedName>
    <definedName name="_FAX2" hidden="1">[11]BRIXCUV!$R$23:$W$23</definedName>
    <definedName name="_feb02" hidden="1">#REF!</definedName>
    <definedName name="_Fill" hidden="1">#REF!</definedName>
    <definedName name="_xlnm._FilterDatabase" hidden="1">#REF!</definedName>
    <definedName name="_H8" hidden="1">{#N/A,#N/A,FALSE,"Sheet1"}</definedName>
    <definedName name="_KA1" hidden="1">{#N/A,#N/A,FALSE,"Sheet1"}</definedName>
    <definedName name="_KA6" hidden="1">{#N/A,#N/A,FALSE,"Sheet1"}</definedName>
    <definedName name="_Key1" hidden="1">[12]คีย์ข้อมูลรายละเอียดต่างๆ!#REF!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WK1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hidden="1">#REF!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hidden="1">{#N/A,#N/A,FALSE,"Sheet1"}</definedName>
    <definedName name="_O4" hidden="1">{#N/A,#N/A,FALSE,"Sheet1"}</definedName>
    <definedName name="_Order1" hidden="1">255</definedName>
    <definedName name="_Order2" hidden="1">255</definedName>
    <definedName name="_osm2" hidden="1">#REF!</definedName>
    <definedName name="_ots1" hidden="1">{#VALUE!,#N/A,FALSE,0}</definedName>
    <definedName name="_sec1" hidden="1">{"cashflow",#N/A,FALSE,"cash flow"}</definedName>
    <definedName name="_Sort" hidden="1">#REF!</definedName>
    <definedName name="_T2" hidden="1">{#N/A,#N/A,FALSE,"Sheet1"}</definedName>
    <definedName name="_Table2_Out" hidden="1">#REF!</definedName>
    <definedName name="_tbt10" hidden="1">{#N/A,#N/A,FALSE,"Sheet1"}</definedName>
    <definedName name="_tbt4" hidden="1">{#N/A,#N/A,FALSE,"Sheet1"}</definedName>
    <definedName name="_U1" hidden="1">{#N/A,#N/A,FALSE,"Sheet1"}</definedName>
    <definedName name="_U5" hidden="1">#REF!</definedName>
    <definedName name="_ua1" hidden="1">{"'Feb 99'!$A$1:$G$30"}</definedName>
    <definedName name="_uA2" hidden="1">{"'Feb 99'!$A$1:$G$30"}</definedName>
    <definedName name="_UB1" hidden="1">{"'Feb 99'!$A$1:$G$30"}</definedName>
    <definedName name="_UB2" hidden="1">{"'Feb 99'!$A$1:$G$30"}</definedName>
    <definedName name="_WE2" hidden="1">{"'Feb 99'!$A$1:$G$30"}</definedName>
    <definedName name="A2A" hidden="1">{#N/A,#N/A,FALSE,"Sheet1"}</definedName>
    <definedName name="A2B" hidden="1">{#N/A,#N/A,FALSE,"Sheet1"}</definedName>
    <definedName name="A2l4" hidden="1">{"'Feb 99'!$A$1:$G$30"}</definedName>
    <definedName name="A2PRJE" hidden="1">{#N/A,#N/A,FALSE,"Sheet1"}</definedName>
    <definedName name="A3_AL" hidden="1">{"'Feb 99'!$A$1:$G$30"}</definedName>
    <definedName name="A3A" hidden="1">{#N/A,#N/A,FALSE,"Sheet1"}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aaaaaaaaaaaaaaaaaaaaaa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B" hidden="1">{#N/A,#N/A,FALSE,"Sheet1"}</definedName>
    <definedName name="abc" hidden="1">{"cashflow",#N/A,FALSE,"cash flow"}</definedName>
    <definedName name="AccessDatabase" hidden="1">"C:\My Documents\AMILD DUTY DRAWBACK.mdb"</definedName>
    <definedName name="ACON" hidden="1">{#N/A,#N/A,TRUE,"일정"}</definedName>
    <definedName name="ADA" hidden="1">{"'Feb 99'!$A$1:$G$30"}</definedName>
    <definedName name="adjustment" hidden="1">{#N/A,#N/A,FALSE,"Sheet1"}</definedName>
    <definedName name="Aey" hidden="1">'[13]Detail-Sep'!#REF!</definedName>
    <definedName name="ahm" hidden="1">{"'Feb 99'!$A$1:$G$30"}</definedName>
    <definedName name="ALh" hidden="1">{"'Feb 99'!$A$1:$G$30"}</definedName>
    <definedName name="ALI" hidden="1">{"'Feb 99'!$A$1:$G$30"}</definedName>
    <definedName name="alu" hidden="1">{"'Feb 99'!$A$1:$G$30"}</definedName>
    <definedName name="Ang" hidden="1">{"'Feb 99'!$A$1:$G$30"}</definedName>
    <definedName name="anythign" hidden="1">{#N/A,#N/A,FALSE,"Sheet1"}</definedName>
    <definedName name="apa" hidden="1">{#N/A,#N/A,FALSE,"Sheet1"}</definedName>
    <definedName name="aqaq" hidden="1">{"cashflow",#N/A,FALSE,"cash flow"}</definedName>
    <definedName name="araw98" hidden="1">{#N/A,#N/A,FALSE,"FG2540"}</definedName>
    <definedName name="araw982" hidden="1">{#N/A,#N/A,FALSE,"FG2540"}</definedName>
    <definedName name="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sasasasasasa" hidden="1">{"'Feb 99'!$A$1:$G$30"}</definedName>
    <definedName name="asdadsad" hidden="1">{#N/A,#N/A,FALSE,"Sheet1"}</definedName>
    <definedName name="ass" hidden="1">{#N/A,#N/A,FALSE,"Sheet1"}</definedName>
    <definedName name="assasas" hidden="1">{"'Feb 99'!$A$1:$G$30"}</definedName>
    <definedName name="assfgg" hidden="1">#REF!</definedName>
    <definedName name="au" hidden="1">{"'Feb 99'!$A$1:$G$30"}</definedName>
    <definedName name="aususa" hidden="1">{#N/A,#N/A,FALSE,"Sheet1"}</definedName>
    <definedName name="aweeee" hidden="1">{#N/A,#N/A,FALSE,"Sheet1"}</definedName>
    <definedName name="axaax" hidden="1">{"cashflow",#N/A,FALSE,"cash flow"}</definedName>
    <definedName name="axaxax" hidden="1">{"conso",#N/A,FALSE,"cash flow"}</definedName>
    <definedName name="AYY" hidden="1">{"'Feb 99'!$A$1:$G$30"}</definedName>
    <definedName name="B2A" hidden="1">{#N/A,#N/A,FALSE,"Sheet1"}</definedName>
    <definedName name="bbbbb" hidden="1">{"conso",#N/A,FALSE,"cash flow"}</definedName>
    <definedName name="bbbbbbbbbbbbbbbb" hidden="1">{#N/A,#N/A,FALSE,"Sheet1"}</definedName>
    <definedName name="BDIP" hidden="1">{#VALUE!,#N/A,FALSE,0}</definedName>
    <definedName name="bfddbd" hidden="1">{#N/A,#N/A,FALSE,"Sheet1"}</definedName>
    <definedName name="bfdsb" hidden="1">{#N/A,#N/A,FALSE,"Sheet1"}</definedName>
    <definedName name="bfdsfd" hidden="1">{#VALUE!,#N/A,FALSE,0}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nbj" hidden="1">#REF!</definedName>
    <definedName name="bosan" hidden="1">{#N/A,#N/A,FALSE,"Sheet1"}</definedName>
    <definedName name="bsdv" hidden="1">{#N/A,#N/A,FALSE,"Sheet1"}</definedName>
    <definedName name="bu" hidden="1">{#N/A,#N/A,FALSE,"Sheet1"}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" hidden="1">{#N/A,#N/A,FALSE,"Sheet1"}</definedName>
    <definedName name="ccccccccccccc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hidden="1">{#N/A,#N/A,FALSE,"Sheet1"}</definedName>
    <definedName name="citta" hidden="1">{"'Feb 99'!$A$1:$G$30"}</definedName>
    <definedName name="coconut" hidden="1">{#N/A,#N/A,FALSE,"Aging Summary";#N/A,#N/A,FALSE,"Ratio Analysis";#N/A,#N/A,FALSE,"Test 120 Day Accts";#N/A,#N/A,FALSE,"Tickmarks"}</definedName>
    <definedName name="cos" hidden="1">{"'Feb 99'!$A$1:$G$30"}</definedName>
    <definedName name="cosw" hidden="1">{"'Feb 99'!$A$1:$G$30"}</definedName>
    <definedName name="CVCV" hidden="1">{#N/A,#N/A,FALSE,"Sheet1"}</definedName>
    <definedName name="cvdsvcdv" hidden="1">{#VALUE!,#N/A,FALSE,0}</definedName>
    <definedName name="d" hidden="1">{"conso",#N/A,FALSE,"cash flow"}</definedName>
    <definedName name="dadadsa" hidden="1">{"'Feb 99'!$A$1:$G$30"}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dddddd" hidden="1">{#N/A,#N/A,FALSE,"Sheet1"}</definedName>
    <definedName name="ddddddddd" hidden="1">{"'Feb 99'!$A$1:$G$30"}</definedName>
    <definedName name="dddddddddddddd" hidden="1">{#N/A,#N/A,FALSE,"Sheet1"}</definedName>
    <definedName name="dddfdf" hidden="1">{#N/A,#N/A,FALSE,"Sheet1"}</definedName>
    <definedName name="dffdsv" hidden="1">{#VALUE!,#N/A,FALSE,0}</definedName>
    <definedName name="dfgdf" hidden="1">{"conso",#N/A,FALSE,"cash flow"}</definedName>
    <definedName name="dgfg" hidden="1">{#N/A,#N/A,FALSE,"Sheet1"}</definedName>
    <definedName name="djhg" hidden="1">{#N/A,#N/A,FALSE,"Sheet1"}</definedName>
    <definedName name="dqfFAA" hidden="1">#REF!</definedName>
    <definedName name="dsf" hidden="1">{"'Feb 99'!$A$1:$G$30"}</definedName>
    <definedName name="dsfdsf" hidden="1">{#N/A,#N/A,FALSE,"Sheet1"}</definedName>
    <definedName name="dwwww" hidden="1">{#N/A,#N/A,FALSE,"Sheet1"}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hidden="1">{#N/A,#N/A,FALSE,"Sheet1"}</definedName>
    <definedName name="ean" hidden="1">{"'Feb 99'!$A$1:$G$30"}</definedName>
    <definedName name="eeee" hidden="1">{#N/A,#N/A,FALSE,"Sheet1"}</definedName>
    <definedName name="eeeeeeeeee" hidden="1">{#N/A,#N/A,FALSE,"Sheet1"}</definedName>
    <definedName name="eeeeeeeeeeeeeee" hidden="1">{#N/A,#N/A,FALSE,"Sheet1"}</definedName>
    <definedName name="eeeeeeeeeeeeeeeeee" hidden="1">{#N/A,#N/A,FALSE,"Sheet1"}</definedName>
    <definedName name="eeeeeeeeeeeeeeeeeeee" hidden="1">{#N/A,#N/A,FALSE,"Sheet1"}</definedName>
    <definedName name="EEF" hidden="1">{"'Feb 99'!$A$1:$G$30"}</definedName>
    <definedName name="eefe" hidden="1">{#N/A,#N/A,FALSE,"Sheet1"}</definedName>
    <definedName name="eefrh" hidden="1">{"cashflow",#N/A,FALSE,"cash flow"}</definedName>
    <definedName name="eqq" hidden="1">{"cashflow",#N/A,FALSE,"cash flow"}</definedName>
    <definedName name="ererr" hidden="1">{#N/A,#N/A,FALSE,"Sheet1"}</definedName>
    <definedName name="EV__LASTREFTIME__" hidden="1">39567.659837963</definedName>
    <definedName name="ew" hidden="1">{#N/A,#N/A,FALSE,"Sheet1"}</definedName>
    <definedName name="ewew" hidden="1">{"cashflow",#N/A,FALSE,"cash flow"}</definedName>
    <definedName name="eymy" hidden="1">{"'Feb 99'!$A$1:$G$30"}</definedName>
    <definedName name="Faiz" hidden="1">{#N/A,#N/A,FALSE,"Sheet1"}</definedName>
    <definedName name="FDC" hidden="1">{"'2000 Product Group Hierarchy'!$A$1:$F$184"}</definedName>
    <definedName name="few" hidden="1">{#N/A,#N/A,FALSE,"Sheet1"}</definedName>
    <definedName name="fff" hidden="1">{"cashflow",#N/A,FALSE,"cash flow"}</definedName>
    <definedName name="ffffffff" hidden="1">{#N/A,#N/A,FALSE,"Sheet1"}</definedName>
    <definedName name="fffffffffff" hidden="1">{#N/A,#N/A,FALSE,"Sheet1"}</definedName>
    <definedName name="ffffffffffff" hidden="1">{#N/A,#N/A,FALSE,"Sheet1"}</definedName>
    <definedName name="ffffffffffffff" hidden="1">{#N/A,#N/A,FALSE,"Sheet1"}</definedName>
    <definedName name="ffffffffffffffff" hidden="1">{#N/A,#N/A,FALSE,"Sheet1"}</definedName>
    <definedName name="fffffffffffffffff" hidden="1">{#N/A,#N/A,FALSE,"Sheet1"}</definedName>
    <definedName name="fg" hidden="1">{#N/A,#N/A,FALSE,"Sheet1"}</definedName>
    <definedName name="fgh" hidden="1">#REF!</definedName>
    <definedName name="fgnfn" hidden="1">#REF!</definedName>
    <definedName name="fgsg" hidden="1">#REF!</definedName>
    <definedName name="first" hidden="1">{#N/A,#N/A,FALSE,"FG2540"}</definedName>
    <definedName name="gaee" hidden="1">{#N/A,#N/A,FALSE,"Sheet1"}</definedName>
    <definedName name="galsas" hidden="1">{"'Feb 99'!$A$1:$G$30"}</definedName>
    <definedName name="gdfdf" hidden="1">{#N/A,#N/A,FALSE,"Sheet1"}</definedName>
    <definedName name="geer" hidden="1">{#N/A,#N/A,FALSE,"Sheet1"}</definedName>
    <definedName name="gf" hidden="1">#REF!</definedName>
    <definedName name="ggfkt" hidden="1">#REF!</definedName>
    <definedName name="gggg" hidden="1">{#N/A,#N/A,FALSE,"Sheet1"}</definedName>
    <definedName name="gggggggggg" hidden="1">{#N/A,#N/A,FALSE,"Sheet1"}</definedName>
    <definedName name="gggggggggggggggggggggg" hidden="1">{#N/A,#N/A,FALSE,"Sheet1"}</definedName>
    <definedName name="ggt" hidden="1">#REF!</definedName>
    <definedName name="h" hidden="1">{"'Feb 99'!$A$1:$G$30"}</definedName>
    <definedName name="hahahaha" hidden="1">{#N/A,#N/A,FALSE,"Sheet1"}</definedName>
    <definedName name="heare" hidden="1">{#N/A,#N/A,FALSE,"Sheet1"}</definedName>
    <definedName name="hg" hidden="1">{#N/A,#N/A,FALSE,"Sheet1"}</definedName>
    <definedName name="hh" hidden="1">{"conso",#N/A,FALSE,"cash flow"}</definedName>
    <definedName name="hhhhhh" hidden="1">{#N/A,#N/A,FALSE,"Sheet1"}</definedName>
    <definedName name="hhhhhhhhhhhhhhhhhhhhhhhh" hidden="1">{#N/A,#N/A,FALSE,"Sheet1"}</definedName>
    <definedName name="hhj" hidden="1">[14]BRIXCUV!$R$12:$W$12</definedName>
    <definedName name="hitech" hidden="1">#REF!</definedName>
    <definedName name="hitech123" hidden="1">#REF!</definedName>
    <definedName name="HJ" hidden="1">#REF!</definedName>
    <definedName name="hrrt" hidden="1">{#N/A,#N/A,FALSE,"Sheet1"}</definedName>
    <definedName name="hsd" hidden="1">{"'Feb 99'!$A$1:$G$30"}</definedName>
    <definedName name="HSHHADA" hidden="1">{#N/A,#N/A,FALSE,"Sheet1"}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hidden="1">{"'NPL @ 30 June 00'!$B$22"}</definedName>
    <definedName name="HTMLCount" hidden="1">5</definedName>
    <definedName name="HTMLCtrl2" hidden="1">{"'NPL @ 30 June 00'!$B$22"}</definedName>
    <definedName name="HUHUHUH" hidden="1">{#N/A,#N/A,FALSE,"Sheet1"}</definedName>
    <definedName name="ienc" hidden="1">{"'Feb 99'!$A$1:$G$30"}</definedName>
    <definedName name="iii" hidden="1">{#N/A,#N/A,FALSE,"Sheet1"}</definedName>
    <definedName name="iiiiiiiiiiiiii" hidden="1">{#N/A,#N/A,FALSE,"Sheet1"}</definedName>
    <definedName name="Insurance" hidden="1">{#N/A,#N/A,FALSE,"Sheet1"}</definedName>
    <definedName name="isisifa" hidden="1">#REF!</definedName>
    <definedName name="ity" hidden="1">{#N/A,#N/A,FALSE,"Sheet1"}</definedName>
    <definedName name="iu" hidden="1">{"'NPL @ 30 June 00'!$B$22"}</definedName>
    <definedName name="jack" hidden="1">{"'Feb 99'!$A$1:$G$30"}</definedName>
    <definedName name="jakjhajrlhya" hidden="1">{#N/A,#N/A,FALSE,"Sheet1"}</definedName>
    <definedName name="Jas" hidden="1">{"'Feb 99'!$A$1:$G$30"}</definedName>
    <definedName name="Jchaeyt" hidden="1">#REF!</definedName>
    <definedName name="jgfn" hidden="1">{#VALUE!,#N/A,FALSE,0}</definedName>
    <definedName name="jghkd" hidden="1">#REF!</definedName>
    <definedName name="jhj" hidden="1">{"'Feb 99'!$A$1:$G$30"}</definedName>
    <definedName name="jhk" hidden="1">#REF!</definedName>
    <definedName name="jjj" hidden="1">{"cashflow",#N/A,FALSE,"cash flow"}</definedName>
    <definedName name="jjjjjjjjjjjjjj" hidden="1">{#N/A,#N/A,FALSE,"Sheet1"}</definedName>
    <definedName name="jjjjjjjjjjjjjjjj" hidden="1">{#N/A,#N/A,FALSE,"Sheet1"}</definedName>
    <definedName name="jjjjjjjjjjjjjjjjjjjjjjj" hidden="1">{#N/A,#N/A,FALSE,"Sheet1"}</definedName>
    <definedName name="jjjjjjjjjjjjjjjjjjjjjjjjj" hidden="1">{#N/A,#N/A,FALSE,"Sheet1"}</definedName>
    <definedName name="jjjjjjjjjjjjjjjjjjjjjjjjjj" hidden="1">{#N/A,#N/A,FALSE,"Sheet1"}</definedName>
    <definedName name="jjkjk" hidden="1">[15]BRIXCUV!$R$23:$W$23</definedName>
    <definedName name="jjkkj" hidden="1">{#VALUE!,#N/A,FALSE,0}</definedName>
    <definedName name="jkjhjkyu" hidden="1">#REF!</definedName>
    <definedName name="JngjRENgre" hidden="1">{#N/A,#N/A,FALSE,"Sheet1"}</definedName>
    <definedName name="jnjjj" hidden="1">{#VALUE!,#N/A,FALSE,0}</definedName>
    <definedName name="john" hidden="1">#REF!</definedName>
    <definedName name="jrtr" hidden="1">{#N/A,#N/A,FALSE,"Sheet1"}</definedName>
    <definedName name="jshdjkfv" hidden="1">{#N/A,#N/A,FALSE,"FG2540"}</definedName>
    <definedName name="jttrt" hidden="1">{#N/A,#N/A,FALSE,"Sheet1"}</definedName>
    <definedName name="K2a" hidden="1">{#N/A,#N/A,FALSE,"Sheet1"}</definedName>
    <definedName name="K7a" hidden="1">255</definedName>
    <definedName name="KAi" hidden="1">{#N/A,#N/A,FALSE,"Sheet1"}</definedName>
    <definedName name="kam" hidden="1">{"'Feb 99'!$A$1:$G$30"}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B" hidden="1">{#N/A,#N/A,FALSE,"Sheet1"}</definedName>
    <definedName name="ke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hor" hidden="1">{"'Feb 99'!$A$1:$G$30"}</definedName>
    <definedName name="ki" hidden="1">{#N/A,#N/A,FALSE,"Sheet1"}</definedName>
    <definedName name="kim" hidden="1">#REF!</definedName>
    <definedName name="kjj" hidden="1">#REF!</definedName>
    <definedName name="kjjhj" hidden="1">{"cashflow",#N/A,FALSE,"cash flow"}</definedName>
    <definedName name="kjlkj" hidden="1">{#N/A,#N/A,FALSE,"Sheet1"}</definedName>
    <definedName name="KK" hidden="1">{#N/A,#N/A,FALSE,"Sheet1"}</definedName>
    <definedName name="KKA" hidden="1">{#N/A,#N/A,FALSE,"Sheet1"}</definedName>
    <definedName name="kkk" hidden="1">#REF!</definedName>
    <definedName name="kkkkkkkkkkkkkkkkkkkkkkkkkk" hidden="1">{#N/A,#N/A,FALSE,"Sheet1"}</definedName>
    <definedName name="kkzc" hidden="1">{#N/A,#N/A,FALSE,"Sheet1"}</definedName>
    <definedName name="KPPP" hidden="1">{#N/A,#N/A,FALSE,"Sheet1"}</definedName>
    <definedName name="Kys" hidden="1">{#N/A,#N/A,FALSE,"FG2540"}</definedName>
    <definedName name="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a" hidden="1">#REF!</definedName>
    <definedName name="LESLIE" hidden="1">{#N/A,#N/A,FALSE,"Sheet1"}</definedName>
    <definedName name="LESLIE2" hidden="1">{#N/A,#N/A,FALSE,"Sheet1"}</definedName>
    <definedName name="lidhalsfdhe.f" hidden="1">{"'Feb 99'!$A$1:$G$30"}</definedName>
    <definedName name="ljlhlhl" hidden="1">{#N/A,#N/A,FALSE,"Sheet1"}</definedName>
    <definedName name="lkj" hidden="1">#REF!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lllllll" hidden="1">{#N/A,#N/A,FALSE,"Sheet1"}</definedName>
    <definedName name="llllllllllllllllllllllllll" hidden="1">{#N/A,#N/A,FALSE,"Sheet1"}</definedName>
    <definedName name="lllllllllllllllllllllllllllllllllll" hidden="1">{#N/A,#N/A,FALSE,"Sheet1"}</definedName>
    <definedName name="lnbg" hidden="1">{"'Feb 99'!$A$1:$G$30"}</definedName>
    <definedName name="LOC" hidden="1">#REF!</definedName>
    <definedName name="LOKE" hidden="1">{#N/A,#N/A,FALSE,"Sheet1"}</definedName>
    <definedName name="LWK" hidden="1">{"'NPL @ 30 June 00'!$B$22"}</definedName>
    <definedName name="m" hidden="1">#REF!</definedName>
    <definedName name="M2M" hidden="1">{#N/A,#N/A,FALSE,"Sheet1"}</definedName>
    <definedName name="MASTER" hidden="1">{#N/A,#N/A,TRUE,"일정"}</definedName>
    <definedName name="min" hidden="1">{"'Feb 99'!$A$1:$G$30"}</definedName>
    <definedName name="mmmmmm" hidden="1">{#N/A,#N/A,FALSE,"Sheet1"}</definedName>
    <definedName name="mmmmmmmm" hidden="1">{#N/A,#N/A,FALSE,"Sheet1"}</definedName>
    <definedName name="mmmmmmmmm" hidden="1">{#N/A,#N/A,FALSE,"Sheet1"}</definedName>
    <definedName name="mmmmmmmmmmmmm" hidden="1">{#N/A,#N/A,FALSE,"Sheet1"}</definedName>
    <definedName name="mmmmmmmmmmmmmmmmmm" hidden="1">{#N/A,#N/A,FALSE,"Sheet1"}</definedName>
    <definedName name="mmmmmmmmmmmmmmmmmmmmmmm" hidden="1">{#N/A,#N/A,FALSE,"Sheet1"}</definedName>
    <definedName name="moderntrade" hidden="1">#REF!</definedName>
    <definedName name="MT" hidden="1">#REF!</definedName>
    <definedName name="my" hidden="1">{#N/A,#N/A,FALSE,"Sheet1"}</definedName>
    <definedName name="ngf" hidden="1">{"'Feb 99'!$A$1:$G$30"}</definedName>
    <definedName name="ni" hidden="1">{"conso",#N/A,FALSE,"cash flow"}</definedName>
    <definedName name="nii" hidden="1">#REF!</definedName>
    <definedName name="Niva" hidden="1">{"'Feb 99'!$A$1:$G$30"}</definedName>
    <definedName name="njjl" hidden="1">#REF!</definedName>
    <definedName name="nnnnn" hidden="1">{#N/A,#N/A,FALSE,"Sheet1"}</definedName>
    <definedName name="nnnnnnn" hidden="1">{#N/A,#N/A,FALSE,"Sheet1"}</definedName>
    <definedName name="nnnnnnnnnnnn" hidden="1">{#N/A,#N/A,FALSE,"Sheet1"}</definedName>
    <definedName name="nnnnnnnnnnnnnnnnnnnnn" hidden="1">{#N/A,#N/A,FALSE,"Sheet1"}</definedName>
    <definedName name="nnnnnnnnnnnnnnnnnnnnnn" hidden="1">{#N/A,#N/A,FALSE,"Sheet1"}</definedName>
    <definedName name="noel" hidden="1">{#N/A,#N/A,FALSE,"Sheet1"}</definedName>
    <definedName name="nok" hidden="1">#REF!</definedName>
    <definedName name="nrttt" hidden="1">{#N/A,#N/A,FALSE,"Sheet1"}</definedName>
    <definedName name="nrtttttt" hidden="1">{#N/A,#N/A,FALSE,"Sheet1"}</definedName>
    <definedName name="nu" hidden="1">{"cashflow",#N/A,FALSE,"cash flow"}</definedName>
    <definedName name="nuu" hidden="1">{"cashflow",#N/A,FALSE,"cash flow"}</definedName>
    <definedName name="OCTAP" hidden="1">#REF!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o" hidden="1">{#N/A,#N/A,FALSE,"Sheet1"}</definedName>
    <definedName name="oooooo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hidden="1">{#VALUE!,#N/A,FALSE,0}</definedName>
    <definedName name="ots" hidden="1">{#VALUE!,#N/A,FALSE,0}</definedName>
    <definedName name="pak" hidden="1">#REF!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hone" hidden="1">#REF!</definedName>
    <definedName name="PL" hidden="1">{"cashflow",#N/A,FALSE,"cash flow"}</definedName>
    <definedName name="pmip04" hidden="1">{#VALUE!,#N/A,FALSE,0}</definedName>
    <definedName name="PMIPJV" hidden="1">{#VALUE!,#N/A,FALSE,0}</definedName>
    <definedName name="po" hidden="1">#REF!</definedName>
    <definedName name="PPPP" hidden="1">{#N/A,#N/A,TRUE,"일정"}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hidden="1">{#N/A,#N/A,FALSE,"Sheet1"}</definedName>
    <definedName name="ppppppppppppppppppppppppppppppppppppppppppppppppppppppp" hidden="1">{#N/A,#N/A,FALSE,"Sheet1"}</definedName>
    <definedName name="_xlnm.Print_Area" localSheetId="0">BS!$A$1:$N$108</definedName>
    <definedName name="project" hidden="1">#REF!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" hidden="1">{#N/A,#N/A,TRUE,"일정"}</definedName>
    <definedName name="QQQQ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qq" hidden="1">{"cashflow",#N/A,FALSE,"cash flow"}</definedName>
    <definedName name="qqqqqq" hidden="1">{"cashflow",#N/A,FALSE,"cash flow"}</definedName>
    <definedName name="qqqqqqqqqqqqqqqqqqq" hidden="1">{#N/A,#N/A,FALSE,"Sheet1"}</definedName>
    <definedName name="QW" hidden="1">{"cashflow",#N/A,FALSE,"cash flow"}</definedName>
    <definedName name="qwe" hidden="1">#REF!</definedName>
    <definedName name="qwqwq" hidden="1">{"cashflow",#N/A,FALSE,"cash flow"}</definedName>
    <definedName name="qww" hidden="1">{"'Feb 99'!$A$1:$G$30"}</definedName>
    <definedName name="recon" hidden="1">{#N/A,#N/A,FALSE,"Aging Summary";#N/A,#N/A,FALSE,"Ratio Analysis";#N/A,#N/A,FALSE,"Test 120 Day Accts";#N/A,#N/A,FALSE,"Tickmarks"}</definedName>
    <definedName name="regreg" hidden="1">{#N/A,#N/A,FALSE,"Sheet1"}</definedName>
    <definedName name="rer" hidden="1">{"cashflow",#N/A,FALSE,"cash flow"}</definedName>
    <definedName name="rere" hidden="1">{"conso",#N/A,FALSE,"cash flow"}</definedName>
    <definedName name="rgvvfv" hidden="1">{#N/A,#N/A,FALSE,"Sheet1"}</definedName>
    <definedName name="rina" hidden="1">{"'Feb 99'!$A$1:$G$30"}</definedName>
    <definedName name="riza" hidden="1">{#N/A,#N/A,FALSE,"Sheet1"}</definedName>
    <definedName name="rrr" hidden="1">{#N/A,#N/A,FALSE,"Sheet1"}</definedName>
    <definedName name="rrrr" hidden="1">{#N/A,#N/A,FALSE,"Sheet1"}</definedName>
    <definedName name="rrrrrrrrrr" hidden="1">{#N/A,#N/A,FALSE,"Sheet1"}</definedName>
    <definedName name="rrrrrrrrrrrrr" hidden="1">{#N/A,#N/A,FALSE,"Sheet1"}</definedName>
    <definedName name="rrrrrrrrrrrrrrrrrrrrrrrrrrr" hidden="1">{#N/A,#N/A,FALSE,"Sheet1"}</definedName>
    <definedName name="ry" hidden="1">{#N/A,#N/A,FALSE,"Sheet1"}</definedName>
    <definedName name="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" hidden="1">#REF!</definedName>
    <definedName name="sad" hidden="1">{#N/A,#N/A,FALSE,"Sheet1"}</definedName>
    <definedName name="sadasd" hidden="1">{#N/A,#N/A,FALSE,"Sheet1"}</definedName>
    <definedName name="sadsa" hidden="1">{#N/A,#N/A,FALSE,"Sheet1"}</definedName>
    <definedName name="sakda" hidden="1">{"cashflow",#N/A,FALSE,"cash flow"}</definedName>
    <definedName name="sakda.p" hidden="1">{"conso",#N/A,FALSE,"cash flow"}</definedName>
    <definedName name="Sales" hidden="1">{"'Feb 99'!$A$1:$G$30"}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hidden="1">{#N/A,#N/A,FALSE,"Sheet1"}</definedName>
    <definedName name="sb" hidden="1">{#N/A,#N/A,FALSE,"Sheet1"}</definedName>
    <definedName name="sdAWSD" hidden="1">{"'Feb 99'!$A$1:$G$30"}</definedName>
    <definedName name="sdddsfd" hidden="1">{"'Feb 99'!$A$1:$G$30"}</definedName>
    <definedName name="sdfsdfdsfdgdfgdfsdfdgd" hidden="1">{"cashflow",#N/A,FALSE,"cash flow"}</definedName>
    <definedName name="sdvvv" hidden="1">{#N/A,#N/A,FALSE,"Sheet1"}</definedName>
    <definedName name="seacc" hidden="1">{"cashflow",#N/A,FALSE,"cash flow"}</definedName>
    <definedName name="ser" hidden="1">{#N/A,#N/A,FALSE,"Sheet1"}</definedName>
    <definedName name="sha" hidden="1">{#VALUE!,#N/A,FALSE,0}</definedName>
    <definedName name="sheet" hidden="1">#REF!</definedName>
    <definedName name="shitttt" hidden="1">255</definedName>
    <definedName name="sidh" hidden="1">{#VALUE!,#N/A,FALSE,0}</definedName>
    <definedName name="siisi" hidden="1">#REF!</definedName>
    <definedName name="sjk" hidden="1">0</definedName>
    <definedName name="ss" hidden="1">{"cashflow",#N/A,FALSE,"cash flow"}</definedName>
    <definedName name="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{"conso",#N/A,FALSE,"cash flow"}</definedName>
    <definedName name="sssssss" hidden="1">{#N/A,#N/A,FALSE,"Sheet1"}</definedName>
    <definedName name="ssssssss" hidden="1">{"'Feb 99'!$A$1:$G$30"}</definedName>
    <definedName name="staff1" hidden="1">{#N/A,#N/A,FALSE,"Sheet1"}</definedName>
    <definedName name="staff3" hidden="1">{#N/A,#N/A,FALSE,"Sheet1"}</definedName>
    <definedName name="staff4" hidden="1">{#N/A,#N/A,FALSE,"Sheet1"}</definedName>
    <definedName name="staff5" hidden="1">{#N/A,#N/A,FALSE,"Sheet1"}</definedName>
    <definedName name="staff6" hidden="1">{#N/A,#N/A,FALSE,"Sheet1"}</definedName>
    <definedName name="staff7" hidden="1">{#N/A,#N/A,FALSE,"Sheet1"}</definedName>
    <definedName name="staff8" hidden="1">{#N/A,#N/A,FALSE,"Sheet1"}</definedName>
    <definedName name="staff9" hidden="1">{#N/A,#N/A,FALSE,"Sheet1"}</definedName>
    <definedName name="STATUS" hidden="1">[16]BRIXCUV!$R$23:$W$23</definedName>
    <definedName name="stu" hidden="1">[16]BRIXCUV!$R$23:$W$23</definedName>
    <definedName name="subcon" hidden="1">{#N/A,#N/A,FALSE,"Sheet1"}</definedName>
    <definedName name="suzee" hidden="1">{#N/A,#N/A,FALSE,"Sheet1"}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bt" hidden="1">{#N/A,#N/A,FALSE,"Sheet1"}</definedName>
    <definedName name="terence" hidden="1">{"'Feb 99'!$A$1:$G$30"}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ry" hidden="1">#REF!</definedName>
    <definedName name="tttt" hidden="1">{#N/A,#N/A,FALSE,"Sheet1"}</definedName>
    <definedName name="ttttttt" hidden="1">{#N/A,#N/A,FALSE,"Sheet1"}</definedName>
    <definedName name="ttttttttt" hidden="1">{#N/A,#N/A,FALSE,"Sheet1"}</definedName>
    <definedName name="tty" hidden="1">{#N/A,#N/A,FALSE,"Sheet1"}</definedName>
    <definedName name="ttys" hidden="1">#REF!</definedName>
    <definedName name="twtwe" hidden="1">{#N/A,#N/A,FALSE,"Sheet1"}</definedName>
    <definedName name="tyi" hidden="1">{#N/A,#N/A,FALSE,"Sheet1"}</definedName>
    <definedName name="tyuty" hidden="1">#REF!</definedName>
    <definedName name="U.31" hidden="1">{#N/A,#N/A,FALSE,"Sheet1"}</definedName>
    <definedName name="U.3131" hidden="1">{#N/A,#N/A,FALSE,"Sheet1"}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hidden="1">{"'Feb 99'!$A$1:$G$30"}</definedName>
    <definedName name="uhuh" hidden="1">{"'Feb 99'!$A$1:$G$30"}</definedName>
    <definedName name="un" hidden="1">#REF!</definedName>
    <definedName name="uo" hidden="1">{#VALUE!,#N/A,FALSE,0}</definedName>
    <definedName name="utty" hidden="1">{#N/A,#N/A,FALSE,"Sheet1"}</definedName>
    <definedName name="uu" hidden="1">{#N/A,#N/A,FALSE,"Sheet1"}</definedName>
    <definedName name="UUS" hidden="1">{"'Feb 99'!$A$1:$G$30"}</definedName>
    <definedName name="uuuuu" hidden="1">#REF!</definedName>
    <definedName name="uuuuuu" hidden="1">{#N/A,#N/A,FALSE,"Sheet1"}</definedName>
    <definedName name="uuuuuuuuuuu" hidden="1">{#N/A,#N/A,FALSE,"Sheet1"}</definedName>
    <definedName name="uuuuuuuuuuuu" hidden="1">{#N/A,#N/A,FALSE,"Sheet1"}</definedName>
    <definedName name="uuuuuuuuuuuuuuuuuuuuuuuu" hidden="1">{#N/A,#N/A,FALSE,"Sheet1"}</definedName>
    <definedName name="vdsv" hidden="1">{#VALUE!,#N/A,FALSE,0}</definedName>
    <definedName name="vdsvgnfn" hidden="1">{#VALUE!,#N/A,FALSE,0}</definedName>
    <definedName name="vf" hidden="1">{#N/A,#N/A,FALSE,"Sheet1"}</definedName>
    <definedName name="VRp" hidden="1">{"'Feb 99'!$A$1:$G$30"}</definedName>
    <definedName name="VS" hidden="1">{#N/A,#N/A,FALSE,"Sheet1"}</definedName>
    <definedName name="vvv" hidden="1">{"cashflow",#N/A,FALSE,"cash flow"}</definedName>
    <definedName name="vvvv" hidden="1">#REF!</definedName>
    <definedName name="vvvvvvvvv" hidden="1">{#N/A,#N/A,FALSE,"Sheet1"}</definedName>
    <definedName name="vvvvvvvvvvvvv" hidden="1">{#N/A,#N/A,FALSE,"Sheet1"}</definedName>
    <definedName name="vvvvvvvvvvvvvvvvvv" hidden="1">{#N/A,#N/A,FALSE,"Sheet1"}</definedName>
    <definedName name="w" hidden="1">#REF!</definedName>
    <definedName name="watcvcv" hidden="1">{#N/A,#N/A,FALSE,"Sheet1"}</definedName>
    <definedName name="watd" hidden="1">{#N/A,#N/A,FALSE,"Sheet1"}</definedName>
    <definedName name="WATER" hidden="1">[10]BRIXCUV!$R$25:$W$25</definedName>
    <definedName name="watf" hidden="1">{#N/A,#N/A,FALSE,"Sheet1"}</definedName>
    <definedName name="WATWR1" hidden="1">[10]BRIXCUV!$R$24:$W$24</definedName>
    <definedName name="WE" hidden="1">{#N/A,#N/A,FALSE,"Sheet1"}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hidden="1">{"'Feb 99'!$A$1:$G$30"}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oan" hidden="1">{#N/A,#N/A,FALSE,"Sheet1"}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hidden="1">{"cashflow",#N/A,FALSE,"cash flow"}</definedName>
    <definedName name="wrn.Aging._.and._.Trend._.Analysis." hidden="1">{#N/A,#N/A,FALSE,"Aging Summary";#N/A,#N/A,FALSE,"Ratio Analysis";#N/A,#N/A,FALSE,"Test 120 Day Accts";#N/A,#N/A,FALSE,"Tickmarks"}</definedName>
    <definedName name="wrn.Cashflow." hidden="1">{"cashflow",#N/A,FALSE,"cash flow"}</definedName>
    <definedName name="wrn.conso." hidden="1">{"conso",#N/A,FALSE,"cash flow"}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{#N/A,#N/A,FALSE,"Sheet1"}</definedName>
    <definedName name="wrn.Production._.Finished._.Goods._.Stock._.Valuation." hidden="1">{#N/A,#N/A,FALSE,"FG2540"}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hidden="1">{#N/A,#N/A,FALSE,"fg";#N/A,#N/A,FALSE,"material";#N/A,#N/A,FALSE,"packaging";#N/A,#N/A,FALSE,"consumable"}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w" hidden="1">#REF!</definedName>
    <definedName name="wwqq" hidden="1">{"cashflow",#N/A,FALSE,"cash flow"}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ww" hidden="1">{#N/A,#N/A,FALSE,"Sheet1"}</definedName>
    <definedName name="wwwwwwwwww" hidden="1">{#N/A,#N/A,FALSE,"Sheet1"}</definedName>
    <definedName name="wwwwwwwwwwwwwww" hidden="1">{#N/A,#N/A,FALSE,"Sheet1"}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y" hidden="1">{#N/A,#N/A,FALSE,"Sheet1"}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xxxxxxxxxxxxxxxxxxx" hidden="1">{#N/A,#N/A,FALSE,"Sheet1"}</definedName>
    <definedName name="yfy" hidden="1">{"'NPL @ 30 June 00'!$B$22"}</definedName>
    <definedName name="yi" hidden="1">{#N/A,#N/A,FALSE,"Sheet1"}</definedName>
    <definedName name="ytnmt" hidden="1">[11]BRIXCUV!$R$23:$W$23</definedName>
    <definedName name="yukiyu" hidden="1">#REF!</definedName>
    <definedName name="yy" hidden="1">{#N/A,#N/A,FALSE,"Sheet1"}</definedName>
    <definedName name="yyyyy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zzzzzzzzzzzzzzzzz" hidden="1">{#N/A,#N/A,FALSE,"Sheet1"}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hidden="1">{#N/A,#N/A,TRUE,"일정"}</definedName>
    <definedName name="ㄷㄷㄷ" hidden="1">{#N/A,#N/A,TRUE,"일정"}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hidden="1">{#N/A,#N/A,TRUE,"일정"}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hidden="1">{#N/A,#N/A,TRUE,"일정"}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13" i="4" l="1"/>
  <c r="Q13" i="4"/>
  <c r="Q13" i="3"/>
  <c r="M13" i="3"/>
  <c r="N120" i="2" l="1"/>
  <c r="L120" i="2"/>
  <c r="J120" i="2"/>
  <c r="H120" i="2"/>
  <c r="N113" i="2"/>
  <c r="N121" i="2" s="1"/>
  <c r="L113" i="2"/>
  <c r="L121" i="2" s="1"/>
  <c r="J113" i="2"/>
  <c r="J121" i="2" s="1"/>
  <c r="H113" i="2"/>
  <c r="H121" i="2" s="1"/>
  <c r="N54" i="2"/>
  <c r="L54" i="2"/>
  <c r="J54" i="2"/>
  <c r="H54" i="2"/>
  <c r="N47" i="2"/>
  <c r="N55" i="2" s="1"/>
  <c r="J47" i="2"/>
  <c r="H47" i="2"/>
  <c r="H55" i="2" l="1"/>
  <c r="J55" i="2"/>
  <c r="S27" i="3"/>
  <c r="S25" i="3"/>
  <c r="S24" i="3"/>
  <c r="S22" i="3"/>
  <c r="S20" i="3"/>
  <c r="S17" i="3"/>
  <c r="S15" i="3"/>
  <c r="S14" i="3"/>
  <c r="S16" i="3" s="1"/>
  <c r="Q16" i="3"/>
  <c r="O16" i="3"/>
  <c r="O18" i="3" s="1"/>
  <c r="M16" i="3"/>
  <c r="K16" i="3"/>
  <c r="I16" i="3"/>
  <c r="G16" i="3"/>
  <c r="E16" i="3"/>
  <c r="N22" i="2"/>
  <c r="L45" i="2" l="1"/>
  <c r="L47" i="2" s="1"/>
  <c r="L55" i="2" s="1"/>
  <c r="H36" i="1"/>
  <c r="H37" i="1" s="1"/>
  <c r="H21" i="1"/>
  <c r="N87" i="2" l="1"/>
  <c r="K13" i="3"/>
  <c r="Q18" i="3"/>
  <c r="S13" i="3" l="1"/>
  <c r="S18" i="3" s="1"/>
  <c r="M18" i="3"/>
  <c r="L78" i="5"/>
  <c r="H78" i="5"/>
  <c r="H86" i="2" l="1"/>
  <c r="H97" i="1"/>
  <c r="H99" i="1" s="1"/>
  <c r="H75" i="1" l="1"/>
  <c r="H76" i="1" s="1"/>
  <c r="H62" i="1"/>
  <c r="H64" i="1" s="1"/>
  <c r="J16" i="2"/>
  <c r="J22" i="2"/>
  <c r="J81" i="2"/>
  <c r="J87" i="2"/>
  <c r="N76" i="5"/>
  <c r="J76" i="5"/>
  <c r="N63" i="5"/>
  <c r="J63" i="5"/>
  <c r="A49" i="5"/>
  <c r="M27" i="5"/>
  <c r="K27" i="5"/>
  <c r="I27" i="5"/>
  <c r="Q27" i="4"/>
  <c r="S27" i="4" s="1"/>
  <c r="I26" i="4"/>
  <c r="I28" i="4" s="1"/>
  <c r="G26" i="4"/>
  <c r="G28" i="4" s="1"/>
  <c r="E26" i="4"/>
  <c r="E28" i="4" s="1"/>
  <c r="Q25" i="4"/>
  <c r="S25" i="4" s="1"/>
  <c r="M26" i="4"/>
  <c r="Q24" i="4"/>
  <c r="O23" i="4"/>
  <c r="M23" i="4"/>
  <c r="I23" i="4"/>
  <c r="G23" i="4"/>
  <c r="E23" i="4"/>
  <c r="Q22" i="4"/>
  <c r="K23" i="4"/>
  <c r="Q20" i="4"/>
  <c r="S20" i="4" s="1"/>
  <c r="S17" i="4"/>
  <c r="O16" i="4"/>
  <c r="O18" i="4" s="1"/>
  <c r="M16" i="4"/>
  <c r="Q16" i="4" s="1"/>
  <c r="Q18" i="4" s="1"/>
  <c r="K16" i="4"/>
  <c r="K18" i="4" s="1"/>
  <c r="I16" i="4"/>
  <c r="I18" i="4" s="1"/>
  <c r="G16" i="4"/>
  <c r="G18" i="4" s="1"/>
  <c r="E16" i="4"/>
  <c r="E18" i="4" s="1"/>
  <c r="S15" i="4"/>
  <c r="Q15" i="4"/>
  <c r="S14" i="4"/>
  <c r="Q14" i="4"/>
  <c r="V28" i="3"/>
  <c r="U27" i="3"/>
  <c r="Q26" i="3"/>
  <c r="I26" i="3"/>
  <c r="G26" i="3"/>
  <c r="E26" i="3"/>
  <c r="U25" i="3"/>
  <c r="M26" i="3"/>
  <c r="O26" i="3"/>
  <c r="O28" i="3" s="1"/>
  <c r="S23" i="3"/>
  <c r="Q23" i="3"/>
  <c r="Q28" i="3" s="1"/>
  <c r="O23" i="3"/>
  <c r="M23" i="3"/>
  <c r="K23" i="3"/>
  <c r="I23" i="3"/>
  <c r="G23" i="3"/>
  <c r="E23" i="3"/>
  <c r="U22" i="3"/>
  <c r="U23" i="3" s="1"/>
  <c r="K17" i="3"/>
  <c r="U14" i="3"/>
  <c r="I13" i="3"/>
  <c r="I18" i="3" s="1"/>
  <c r="G13" i="3"/>
  <c r="G18" i="3" s="1"/>
  <c r="E13" i="3"/>
  <c r="E18" i="3" s="1"/>
  <c r="A4" i="4"/>
  <c r="A104" i="2"/>
  <c r="L87" i="2"/>
  <c r="H87" i="2"/>
  <c r="N81" i="2"/>
  <c r="A38" i="2"/>
  <c r="L22" i="2"/>
  <c r="N16" i="2"/>
  <c r="L16" i="2"/>
  <c r="L99" i="1"/>
  <c r="J99" i="1"/>
  <c r="L85" i="1"/>
  <c r="H85" i="1"/>
  <c r="A82" i="1"/>
  <c r="N76" i="1"/>
  <c r="L76" i="1"/>
  <c r="J76" i="1"/>
  <c r="L64" i="1"/>
  <c r="J64" i="1"/>
  <c r="L45" i="1"/>
  <c r="H45" i="1"/>
  <c r="A42" i="1"/>
  <c r="N36" i="1"/>
  <c r="L36" i="1"/>
  <c r="J36" i="1"/>
  <c r="N21" i="1"/>
  <c r="L21" i="1"/>
  <c r="H77" i="1" l="1"/>
  <c r="H100" i="1" s="1"/>
  <c r="E28" i="3"/>
  <c r="G28" i="3"/>
  <c r="I28" i="3"/>
  <c r="U17" i="3"/>
  <c r="K18" i="3"/>
  <c r="Q23" i="4"/>
  <c r="S23" i="4" s="1"/>
  <c r="S18" i="4"/>
  <c r="J23" i="2"/>
  <c r="J88" i="2"/>
  <c r="J77" i="1"/>
  <c r="S26" i="3"/>
  <c r="S28" i="3" s="1"/>
  <c r="S30" i="3" s="1"/>
  <c r="M28" i="3"/>
  <c r="N99" i="1"/>
  <c r="G30" i="3"/>
  <c r="I30" i="4"/>
  <c r="L23" i="2"/>
  <c r="H81" i="2"/>
  <c r="L81" i="2"/>
  <c r="I30" i="3"/>
  <c r="E30" i="3"/>
  <c r="G30" i="4"/>
  <c r="E30" i="4"/>
  <c r="L77" i="1"/>
  <c r="N37" i="1"/>
  <c r="L37" i="1"/>
  <c r="J21" i="1"/>
  <c r="M28" i="4"/>
  <c r="N64" i="1"/>
  <c r="N23" i="2"/>
  <c r="N88" i="2"/>
  <c r="S16" i="4"/>
  <c r="O26" i="4"/>
  <c r="O28" i="4" s="1"/>
  <c r="U15" i="3"/>
  <c r="U16" i="3" s="1"/>
  <c r="M18" i="4"/>
  <c r="S22" i="4"/>
  <c r="U13" i="3"/>
  <c r="U18" i="3" l="1"/>
  <c r="N96" i="2"/>
  <c r="H88" i="2"/>
  <c r="L88" i="2"/>
  <c r="J96" i="2"/>
  <c r="J9" i="5" s="1"/>
  <c r="J27" i="5" s="1"/>
  <c r="N30" i="2"/>
  <c r="L30" i="2"/>
  <c r="J30" i="2"/>
  <c r="J100" i="1"/>
  <c r="N77" i="1"/>
  <c r="N100" i="1" s="1"/>
  <c r="L100" i="1"/>
  <c r="H101" i="1"/>
  <c r="J37" i="1"/>
  <c r="N9" i="5"/>
  <c r="N27" i="5" s="1"/>
  <c r="Q26" i="4"/>
  <c r="Q28" i="4" s="1"/>
  <c r="Q30" i="4" s="1"/>
  <c r="J41" i="5" l="1"/>
  <c r="N41" i="5"/>
  <c r="N98" i="2"/>
  <c r="N128" i="2" s="1"/>
  <c r="J98" i="2"/>
  <c r="J128" i="2" s="1"/>
  <c r="H96" i="2"/>
  <c r="L96" i="2"/>
  <c r="L32" i="2"/>
  <c r="J32" i="2"/>
  <c r="J62" i="2" s="1"/>
  <c r="N32" i="2"/>
  <c r="N62" i="2" s="1"/>
  <c r="L101" i="1"/>
  <c r="N101" i="1"/>
  <c r="J101" i="1"/>
  <c r="N43" i="5" l="1"/>
  <c r="J43" i="5"/>
  <c r="N123" i="2"/>
  <c r="H9" i="5"/>
  <c r="H98" i="2"/>
  <c r="H128" i="2" s="1"/>
  <c r="L98" i="2"/>
  <c r="L128" i="2" s="1"/>
  <c r="L9" i="5"/>
  <c r="L27" i="5" s="1"/>
  <c r="J123" i="2"/>
  <c r="J57" i="2"/>
  <c r="N57" i="2"/>
  <c r="L62" i="2"/>
  <c r="L57" i="2"/>
  <c r="J77" i="5" l="1"/>
  <c r="N77" i="5"/>
  <c r="K24" i="3"/>
  <c r="H123" i="2"/>
  <c r="K24" i="4"/>
  <c r="L123" i="2"/>
  <c r="N79" i="5" l="1"/>
  <c r="J79" i="5"/>
  <c r="S24" i="4"/>
  <c r="K26" i="4"/>
  <c r="U24" i="3"/>
  <c r="U26" i="3" s="1"/>
  <c r="U28" i="3" s="1"/>
  <c r="U30" i="3" s="1"/>
  <c r="K26" i="3"/>
  <c r="K28" i="3" s="1"/>
  <c r="K30" i="3" s="1"/>
  <c r="S26" i="4" l="1"/>
  <c r="S28" i="4" s="1"/>
  <c r="S30" i="4" s="1"/>
  <c r="K28" i="4"/>
  <c r="K30" i="4" s="1"/>
  <c r="H16" i="2" l="1"/>
  <c r="L63" i="5" l="1"/>
  <c r="L76" i="5"/>
  <c r="L41" i="5" l="1"/>
  <c r="H22" i="2"/>
  <c r="L43" i="5" l="1"/>
  <c r="H23" i="2"/>
  <c r="H30" i="2" s="1"/>
  <c r="H63" i="5"/>
  <c r="H27" i="5"/>
  <c r="L77" i="5" l="1"/>
  <c r="H32" i="2"/>
  <c r="H76" i="5"/>
  <c r="H41" i="5"/>
  <c r="L79" i="5" l="1"/>
  <c r="H43" i="5"/>
  <c r="H77" i="5" s="1"/>
  <c r="H57" i="2"/>
  <c r="H62" i="2"/>
  <c r="H79" i="5" l="1"/>
  <c r="L80" i="5"/>
  <c r="H80" i="5" l="1"/>
</calcChain>
</file>

<file path=xl/sharedStrings.xml><?xml version="1.0" encoding="utf-8"?>
<sst xmlns="http://schemas.openxmlformats.org/spreadsheetml/2006/main" count="439" uniqueCount="241">
  <si>
    <t>บริษัท น้ำตาลครบุรี จำกัด (มหาชน) และบริษัทย่อย</t>
  </si>
  <si>
    <t>งบแสดงฐานะการเงิน</t>
  </si>
  <si>
    <t>ณ วันที่ 30 กันยายน 2563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</si>
  <si>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</si>
  <si>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</si>
  <si>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</si>
  <si>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</si>
  <si>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30 กันยายน 2563</t>
  </si>
  <si>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</si>
  <si>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</si>
  <si>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</si>
  <si>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</si>
  <si>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</si>
  <si>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ลูกหนี้ชาวไร่ส่งเสริมปลูกอ้อย - ส่วนที่จะได้รับชำระ</t>
  </si>
  <si>
    <t>เงินให้กู้ยืมระยะสั้นแก่กิจการที่เกี่ยวข้องกัน</t>
  </si>
  <si>
    <t>สินค้าคงเหลือ</t>
  </si>
  <si>
    <t>ลูกหนี้สำนักงานกองทุนอ้อยและน้ำตาลทราย</t>
  </si>
  <si>
    <t xml:space="preserve">   ที่จะได้รับชำระภายในหนึ่งปี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</si>
  <si>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</si>
  <si>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</si>
  <si>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</si>
  <si>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</si>
  <si>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เงินลงทุนในการร่วมค้า  </t>
  </si>
  <si>
    <t>เงินลงทุนในบริษัทย่อย</t>
  </si>
  <si>
    <t xml:space="preserve">ลูกหนี้ชาวไร่ส่งเสริมปลูกอ้อย - ส่วนที่จะได้รับ </t>
  </si>
  <si>
    <t xml:space="preserve">ลูกหนี้สำนักงานกองทุนอ้อยและน้ำตาลทราย - </t>
  </si>
  <si>
    <t xml:space="preserve">   สุทธิจากส่วนที่จะได้รับชำระภายในหนึ่งปี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</si>
  <si>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</si>
  <si>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</si>
  <si>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</si>
  <si>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เงินจ่ายล่วงหน้าค่าสินทรัพย์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</si>
  <si>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</si>
  <si>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</si>
  <si>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</si>
  <si>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</si>
  <si>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</si>
  <si>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</si>
  <si>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</si>
  <si>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</si>
  <si>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</si>
  <si>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</si>
  <si>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</si>
  <si>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เงินทดรองรับจากโครงการช่วยเหลือจากสำนักงาน</t>
  </si>
  <si>
    <t xml:space="preserve">   กองทุนอ้อยและน้ำตาลทราย</t>
  </si>
  <si>
    <t>เงินกู้ยืมระยะยาวจากธนาคารที่ถึงกำหนดชำระภายในหนึ่งปี</t>
  </si>
  <si>
    <t>หนี้สินตามสัญญาเช่าทางการเงินที่ถึงกำหนดชำระภายในหนึ่งปี</t>
  </si>
  <si>
    <t>ภาษีเงินได้ค้างจ่าย</t>
  </si>
  <si>
    <t>เจ้าหนี้สำนักงานกองทุนอ้อยและน้ำตาลทราย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</si>
  <si>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</si>
  <si>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</si>
  <si>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</si>
  <si>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- สุทธิจากส่วนที่ถึงกำหนด</t>
  </si>
  <si>
    <t xml:space="preserve">   ชำระภายในหนึ่งปี</t>
  </si>
  <si>
    <t>สำรองผลประโยชน์ระยะยาวของพนักงาน</t>
  </si>
  <si>
    <t>หนี้สินอนุพันธ์ทางการเงินไม่หมุนเวียน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</si>
  <si>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</si>
  <si>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</si>
  <si>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</si>
  <si>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</si>
  <si>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</si>
  <si>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1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</si>
  <si>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</si>
  <si>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</si>
  <si>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</si>
  <si>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</si>
  <si>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</si>
  <si>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</si>
  <si>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</si>
  <si>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</si>
  <si>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</si>
  <si>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งบกำไรขาดทุนเบ็ดเสร็จ</t>
  </si>
  <si>
    <t>สำหรับงวดสามเดือนสิ้นสุดวันที่ 30 กันยายน 2563</t>
  </si>
  <si>
    <t>(หน่วย: พันบาท)</t>
  </si>
  <si>
    <t>2562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</si>
  <si>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</si>
  <si>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</si>
  <si>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</si>
  <si>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</si>
  <si>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</si>
  <si>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ดอกเบี้ยรับ</t>
  </si>
  <si>
    <t>กำไรจากอัตราแลกเปลี่ยน</t>
  </si>
  <si>
    <t>เงินปันผลรับ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</si>
  <si>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</si>
  <si>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</si>
  <si>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</si>
  <si>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</si>
  <si>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</si>
  <si>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</si>
  <si>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</si>
  <si>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ส่วนแบ่งกำไร (ขาดทุน) จากเงินลงทุนในการร่วมค้า</t>
  </si>
  <si>
    <t>รายได้ทางการเงิน</t>
  </si>
  <si>
    <t>ต้นทุนทางการเงิน</t>
  </si>
  <si>
    <t>ขาดทุนสำหรับงวด</t>
  </si>
  <si>
    <t>(ยังไม่ได้ตรวจสอบ แต่สอบทานแล้ว)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</si>
  <si>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</si>
  <si>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</si>
  <si>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</si>
  <si>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</si>
  <si>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</si>
  <si>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</si>
  <si>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สำหรับงวดเก้าเดือนสิ้นสุดวันที่ 30 กันยายน 2563</t>
  </si>
  <si>
    <t>กำไร (ขาดทุน) สำหรับงวด</t>
  </si>
  <si>
    <t>งบแสดงการเปลี่ยนแปลงส่วนของผู้ถือหุ้น</t>
  </si>
  <si>
    <t>กำไรขาดทุนเบ็ดเสร็จอื่น</t>
  </si>
  <si>
    <t>ส่วนเกินทุนจาก</t>
  </si>
  <si>
    <t>รวม</t>
  </si>
  <si>
    <t>ทุนเรือนหุ้นที่ออก</t>
  </si>
  <si>
    <t>ส่วนเกิน</t>
  </si>
  <si>
    <t>จัดสรรแล้ว -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</si>
  <si>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</si>
  <si>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</si>
  <si>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</si>
  <si>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</si>
  <si>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</si>
  <si>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การควบคุมเดียวกัน</t>
  </si>
  <si>
    <t>ของส่วนของผู้ถือหุ้น</t>
  </si>
  <si>
    <t>ยอดคงเหลือ ณ วันที่ 1 มกราคม 2562</t>
  </si>
  <si>
    <t>ยอดคงเหลือ ณ วันที่ 30 กันยายน 2562</t>
  </si>
  <si>
    <t>ยอดคงเหลือ ณ วันที่ 1 มกราคม 2563 - หลังการปรับปรุง</t>
  </si>
  <si>
    <t xml:space="preserve">งบแสดงการเปลี่ยนแปลงส่วนของผู้ถือหุ้น (ต่อ) </t>
  </si>
  <si>
    <t>ส่วนเกินมูลค่า</t>
  </si>
  <si>
    <t>หุ้นสามัญ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</si>
  <si>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</si>
  <si>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</si>
  <si>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รายการปรับกระทบยอดกำไรก่อนภาษีเป็นเงินสดรับ (จ่าย) </t>
  </si>
  <si>
    <t>จากกิจกรรมดำเนินงาน</t>
  </si>
  <si>
    <t>ค่าเสื่อมราคาและค่าตัดจำหน่าย</t>
  </si>
  <si>
    <t>ขาดทุน (กำไร) จากการจำหน่ายอุปกรณ์</t>
  </si>
  <si>
    <t>ตัดจำหน่ายหนี้สูญ</t>
  </si>
  <si>
    <t>การปรับลดสินค้าคงเหลือเป็นมูลค่าสุทธิที่จะได้รับ</t>
  </si>
  <si>
    <t>เงินชดเชยรับจากราคาอ้อยขั้นสุดท้าย</t>
  </si>
  <si>
    <t>ค่าใช้จ่ายผลประโยชน์ระยะยาวของพนักงาน</t>
  </si>
  <si>
    <t>ขาดทุน (กำไร) จากอัตราแลกเปลี่ยนที่ยังไม่เกิดขึ้นจริง</t>
  </si>
  <si>
    <t>รายได้เงินปันผล</t>
  </si>
  <si>
    <t>ค่าใช้จ่ายดอกเบี้ย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</si>
  <si>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</si>
  <si>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</si>
  <si>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</si>
  <si>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</si>
  <si>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ลูกหนี้ชาวไร่ส่งเสริมปลูกอ้อย</t>
  </si>
  <si>
    <t>หนี้สินดำเนินงานเพิ่มขึ้น (ลดลง)</t>
  </si>
  <si>
    <t xml:space="preserve">หนี้สินหมุนเวียนอื่น </t>
  </si>
  <si>
    <t>จ่ายเงินสำรองผลประโยชน์ระยะยาวของพนักงาน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</si>
  <si>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</si>
  <si>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</si>
  <si>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</si>
  <si>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</si>
  <si>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เงินลงทุนในบริษัทร่วมเพิ่มขึ้น</t>
  </si>
  <si>
    <t>เงินสดจ่ายซื้อที่ดิน 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</si>
  <si>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</si>
  <si>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</si>
  <si>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</si>
  <si>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เงินสดรับจากเงินปันผล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</si>
  <si>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</si>
  <si>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</si>
  <si>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</si>
  <si>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เงินกู้ยืมระยะสั้นจากสำนักงานกองทุนอ้อยและน้ำตาลทรายเพิ่มขึ้น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</si>
  <si>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</si>
  <si>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</si>
  <si>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จ่ายดอกเบี้ย</t>
  </si>
  <si>
    <t>จ่ายเงินปันผล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</si>
  <si>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</si>
  <si>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</si>
  <si>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</si>
  <si>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</si>
  <si>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โอนดอกเบี้ยจ่ายไปเป็นสินทรัพย์ระหว่างก่อสร้าง</t>
  </si>
  <si>
    <t>โอนสินทรัพย์ระหว่างติดตั้งไปเป็นสินทรัพย์ไม่มีตัวตน</t>
  </si>
  <si>
    <t xml:space="preserve">   ของเครื่องมือทางการเงิน</t>
  </si>
  <si>
    <t>ที่ถึงกำหนดชำระภายในหนึ่งปี</t>
  </si>
  <si>
    <t>การกลับรายการขาดทุนจากการด้อยค่า (ขาดทุนจากการด้อยค่า)</t>
  </si>
  <si>
    <t xml:space="preserve">   สินทรัพย์ทางการเงิน</t>
  </si>
  <si>
    <t>ค่าเผื่อผลขาดทุนด้านเครดิตที่คาดว่าจะเกิดขึ้น (โอนกลับ)</t>
  </si>
  <si>
    <t>เงินลงทุนในบริษัทย่อยเพิ่มขึ้น</t>
  </si>
  <si>
    <t>เงินรับคืนภาษีมูลค่าเพิ่ม</t>
  </si>
  <si>
    <t>ชำระคืนหนี้สินตามสัญญาเช่า</t>
  </si>
  <si>
    <t>สินทรัพย์สิทธิการใช้เพิ่มขึ้น</t>
  </si>
  <si>
    <t>หนี้สินอนุพันธ์ทางการเงินหมุนเวียน</t>
  </si>
  <si>
    <t>2563</t>
  </si>
  <si>
    <t>ขาดทุนที่ยังไม่เกิดขึ้นจากการเปลี่ยนแปลงมูลค่าของสัญญาอนุพันธ์ทางการเงิน</t>
  </si>
  <si>
    <t>เงินทดรองรับจากโครงการช่วยเหลือจากสำนักงานกองทุนอ้อยและน้ำตาลทราย</t>
  </si>
  <si>
    <t>หนี้สินตามสัญญาเช่า - สุทธิจากส่วนที่ถึงกำหนด</t>
  </si>
  <si>
    <t>หนี้สินตามสัญญาเช่าการเงิน - สุทธิจากส่วนที่ถึงกำหนด</t>
  </si>
  <si>
    <t>ขาดทุนจากกิจกรรมดำเนินงาน</t>
  </si>
  <si>
    <t>ส่วนแบ่งขาดทุนจากเงินลงทุนในการร่วมค้า</t>
  </si>
  <si>
    <t>ขาดทุนจากการด้อยค่าสินทรัพย์ทางการเงิน</t>
  </si>
  <si>
    <t>ขาดทุนจากการเปลี่ยนแปลงมูลค่ายุติธรรม</t>
  </si>
  <si>
    <t>ขาดทุนต่อหุ้น</t>
  </si>
  <si>
    <t>ขาดทุนต่อหุ้นขั้นพื้นฐาน</t>
  </si>
  <si>
    <t>กำไร (ขาดทุน) ต่อหุ้น</t>
  </si>
  <si>
    <t>กำไร (ขาดทุน) ต่อหุ้นขั้นพื้นฐาน</t>
  </si>
  <si>
    <t>หนี้สินตามสัญญาเช่าที่ถึงกำหนดชำระภายในหนึ่งปี</t>
  </si>
  <si>
    <t>20, 23</t>
  </si>
  <si>
    <t>ขาดทุนก่อนภาษีเงินได้</t>
  </si>
  <si>
    <t>กำไร (ขาดทุน) ก่อนภาษีเงินได้</t>
  </si>
  <si>
    <t>รายได้ (ค่าใช้จ่าย) ภาษีเงินได้</t>
  </si>
  <si>
    <t>13, 27</t>
  </si>
  <si>
    <t>หนี้สินตามสัญญาโอนผลประโยชน์จากการประกอบกิจการไฟฟ้า</t>
  </si>
  <si>
    <t xml:space="preserve">   - สุทธิจากส่วนที่ถึงกำหนดชำระภายในหนึ่งปี</t>
  </si>
  <si>
    <t>รายได้จากโครงการช่วยเหลือและแก้ปัญหาความเดือดร้อน</t>
  </si>
  <si>
    <t>ผลกำไร (ขาดทุน) จากการป้องกันความเสี่ยงกระแสเงินสด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</si>
  <si>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</si>
  <si>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</si>
  <si>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</si>
  <si>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จากการป้องกัน</t>
  </si>
  <si>
    <t>ความเสี่ยง</t>
  </si>
  <si>
    <t>กระแสเงินสด</t>
  </si>
  <si>
    <t>เงินปันผลจ่าย (หมายเหตุ 24)</t>
  </si>
  <si>
    <t>ผลสะสมจากการเปลี่ยนแปลงนโยบายการบัญชีเกี่ยวกับ</t>
  </si>
  <si>
    <t xml:space="preserve">   การนำมาตรฐานทางการเงินใหม่มาถือปฏิบัติ (หมายเหตุ 3)</t>
  </si>
  <si>
    <t>ยอดคงเหลือ ณ วันที่ 30 กันยายน 2563</t>
  </si>
  <si>
    <t>กำไร (ขาดทุน) ก่อนภาษี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</si>
  <si>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</si>
  <si>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</si>
  <si>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เงินกู้ยืมระยะสั้นจากกิจการที่เกี่ยวข้องกันเพิ่มขึ้น (ลดลง)</t>
  </si>
  <si>
    <t>ชำระคืนหนี้สินตามสัญญาโอนผลประโยชน์จากการประกอบกิจการไฟฟ้า</t>
  </si>
  <si>
    <t>เงินสดสุทธิจาก (ใช้ไปใน) กิจกรรมจัดหาเงิน</t>
  </si>
  <si>
    <t>เงินลงทุนระยะยาวในตราสารทุนอื่น</t>
  </si>
  <si>
    <t>ขาดทุนจากเงินลงทุนระยะยาวในตราสารทุนอื่นที่กำหนดให้</t>
  </si>
  <si>
    <t xml:space="preserve">   วัดมูลค่ายุติธรรมผ่านกำไรขาดทุนเบ็ดเสร็จอื่น</t>
  </si>
  <si>
    <t>กำไร (ขาดทุน)</t>
  </si>
  <si>
    <t>ขาดทุนจากการวัด</t>
  </si>
  <si>
    <t>มูลค่ายุติธรรม</t>
  </si>
  <si>
    <t>เงินลงทุนระยะยาว</t>
  </si>
  <si>
    <t>ในตราสารทุนอื่น</t>
  </si>
  <si>
    <t>เงินลงทุนระยะยาวในตราสารทุนอื่นเพิ่มขึ้น</t>
  </si>
  <si>
    <t>เงินสดรับจากหนี้สินตามสัญญาโอนผลประโยชน์จากการประกอบกิจการไฟฟ้า</t>
  </si>
  <si>
    <t>ตราสารทุนอื่น</t>
  </si>
  <si>
    <t>เงินลงทุนระยะยาวใน</t>
  </si>
  <si>
    <t>ส่วนแบ่งขาดทุน (กำไร) จากเงินลงทุนในการร่วมค้า</t>
  </si>
  <si>
    <t>(ยังไม่ได้ตรวจสอบ</t>
  </si>
  <si>
    <t>แต่สอบทานแล้ว)</t>
  </si>
  <si>
    <t>(ตรวจสอบแล้ว)</t>
  </si>
  <si>
    <t xml:space="preserve">   ภายในหนึ่งปี</t>
  </si>
  <si>
    <t xml:space="preserve">   ชำระเกินหนึ่งปี</t>
  </si>
  <si>
    <t>กำไรจากการจำหน่ายทรัพย์สินให้แก่บริษัทย่อย</t>
  </si>
  <si>
    <t>ค่าใช้จ่ายในการขายและจัดจำหน่าย</t>
  </si>
  <si>
    <t>ยอดคงเหลือ ณ วันที่ 1 มกราคม 2563 - ตามที่รายงานไว้เดิม</t>
  </si>
  <si>
    <t>โอนกลับค่าเผื่อการด้อยค่าเครื่องจักร</t>
  </si>
  <si>
    <t>เงินสดและรายการเทียบเท่าเงินสดเพิ่มขึ้นสุทธิ</t>
  </si>
  <si>
    <t>จ่ายค่าธรรมเนียมทางการเงิน</t>
  </si>
  <si>
    <t>เจ้าหนี้ค่าซื้อสินทรัพย์ที่ยังไม่ได้จ่ายชำระเพิ่มขึ้น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</si>
</sst>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sz val="10"/>
      <name val="ApFont"/>
    </font>
    <font>
      <sz val="14.5"/>
      <color rgb="FFFF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sz val="14.5"/>
      <color theme="5" tint="-0.249977111117893"/>
      <name val="Angsana New"/>
      <family val="1"/>
    </font>
    <font>
      <sz val="14.5"/>
      <color rgb="FF0033CC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4.5"/>
      <color theme="1"/>
      <name val="Angsana New"/>
      <family val="1"/>
    </font>
    <font>
      <sz val="14.5"/>
      <color theme="1"/>
      <name val="Angsana New"/>
      <family val="1"/>
    </font>
    <font>
      <u/>
      <sz val="14.5"/>
      <color theme="1"/>
      <name val="Angsana New"/>
      <family val="1"/>
    </font>
    <font>
      <i/>
      <sz val="14.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0" fontId="19" fillId="0" borderId="0"/>
  </cellStyleXfs>
  <cellXfs count="250">
    <xf numFmtId="0" fontId="0" fillId="0" borderId="0" xfId="0"/>
    <xf numFmtId="0" fontId="3" fillId="0" borderId="0" xfId="2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164" fontId="3" fillId="0" borderId="0" xfId="2" applyNumberFormat="1" applyFont="1" applyFill="1" applyAlignment="1">
      <alignment horizontal="left" vertical="center"/>
    </xf>
    <xf numFmtId="0" fontId="4" fillId="0" borderId="0" xfId="2" applyNumberFormat="1" applyFont="1" applyFill="1" applyAlignment="1">
      <alignment vertical="center"/>
    </xf>
    <xf numFmtId="0" fontId="5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 vertical="center"/>
    </xf>
    <xf numFmtId="37" fontId="4" fillId="0" borderId="0" xfId="2" applyNumberFormat="1" applyFont="1" applyFill="1" applyBorder="1" applyAlignment="1">
      <alignment horizontal="centerContinuous" vertical="center"/>
    </xf>
    <xf numFmtId="0" fontId="4" fillId="0" borderId="2" xfId="2" quotePrefix="1" applyNumberFormat="1" applyFont="1" applyFill="1" applyBorder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0" fontId="5" fillId="0" borderId="0" xfId="2" applyNumberFormat="1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left" vertical="center"/>
    </xf>
    <xf numFmtId="164" fontId="4" fillId="0" borderId="0" xfId="3" applyNumberFormat="1" applyFont="1" applyFill="1" applyBorder="1" applyAlignment="1" applyProtection="1">
      <alignment vertical="center"/>
    </xf>
    <xf numFmtId="164" fontId="4" fillId="0" borderId="0" xfId="2" applyNumberFormat="1" applyFont="1" applyFill="1" applyBorder="1" applyAlignment="1">
      <alignment horizontal="right" vertical="center"/>
    </xf>
    <xf numFmtId="37" fontId="4" fillId="0" borderId="0" xfId="4" applyNumberFormat="1" applyFont="1" applyFill="1" applyAlignment="1">
      <alignment vertical="center"/>
    </xf>
    <xf numFmtId="37" fontId="6" fillId="0" borderId="0" xfId="4" applyNumberFormat="1" applyFont="1" applyFill="1" applyAlignment="1">
      <alignment horizontal="center" vertical="center"/>
    </xf>
    <xf numFmtId="37" fontId="4" fillId="0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horizontal="center" vertical="center"/>
    </xf>
    <xf numFmtId="41" fontId="4" fillId="0" borderId="0" xfId="4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horizontal="right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top"/>
    </xf>
    <xf numFmtId="164" fontId="4" fillId="0" borderId="0" xfId="5" applyNumberFormat="1" applyFont="1" applyFill="1" applyBorder="1" applyAlignment="1" applyProtection="1">
      <alignment vertical="center"/>
    </xf>
    <xf numFmtId="0" fontId="4" fillId="0" borderId="0" xfId="0" quotePrefix="1" applyFont="1" applyFill="1" applyAlignment="1">
      <alignment horizontal="left" vertical="top"/>
    </xf>
    <xf numFmtId="164" fontId="4" fillId="0" borderId="3" xfId="2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vertical="center"/>
    </xf>
    <xf numFmtId="37" fontId="4" fillId="0" borderId="0" xfId="2" applyNumberFormat="1" applyFont="1" applyFill="1" applyAlignment="1">
      <alignment horizontal="center" vertical="center"/>
    </xf>
    <xf numFmtId="164" fontId="4" fillId="0" borderId="0" xfId="4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>
      <alignment vertical="center"/>
    </xf>
    <xf numFmtId="0" fontId="4" fillId="0" borderId="0" xfId="2" quotePrefix="1" applyFont="1" applyFill="1" applyAlignment="1">
      <alignment vertical="center"/>
    </xf>
    <xf numFmtId="37" fontId="4" fillId="0" borderId="0" xfId="4" quotePrefix="1" applyNumberFormat="1" applyFont="1" applyFill="1" applyAlignment="1">
      <alignment vertical="center"/>
    </xf>
    <xf numFmtId="37" fontId="4" fillId="0" borderId="0" xfId="4" applyNumberFormat="1" applyFont="1" applyFill="1" applyAlignment="1">
      <alignment horizontal="center" vertical="center"/>
    </xf>
    <xf numFmtId="37" fontId="3" fillId="0" borderId="0" xfId="4" applyNumberFormat="1" applyFont="1" applyFill="1" applyAlignment="1">
      <alignment vertical="center"/>
    </xf>
    <xf numFmtId="37" fontId="4" fillId="0" borderId="0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164" fontId="4" fillId="0" borderId="2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>
      <alignment vertical="center"/>
    </xf>
    <xf numFmtId="0" fontId="4" fillId="0" borderId="0" xfId="2" applyFont="1" applyFill="1" applyAlignment="1">
      <alignment horizontal="right" vertical="center"/>
    </xf>
    <xf numFmtId="164" fontId="4" fillId="0" borderId="3" xfId="3" applyNumberFormat="1" applyFont="1" applyFill="1" applyBorder="1" applyAlignment="1" applyProtection="1">
      <alignment vertical="center"/>
    </xf>
    <xf numFmtId="37" fontId="6" fillId="0" borderId="0" xfId="4" applyNumberFormat="1" applyFont="1" applyFill="1" applyBorder="1" applyAlignment="1">
      <alignment horizontal="center" vertical="center"/>
    </xf>
    <xf numFmtId="164" fontId="4" fillId="0" borderId="1" xfId="3" applyNumberFormat="1" applyFont="1" applyFill="1" applyBorder="1" applyAlignment="1" applyProtection="1">
      <alignment vertical="center"/>
    </xf>
    <xf numFmtId="41" fontId="4" fillId="0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5" fontId="4" fillId="0" borderId="0" xfId="1" applyFont="1" applyFill="1" applyAlignment="1">
      <alignment vertical="center"/>
    </xf>
    <xf numFmtId="0" fontId="4" fillId="0" borderId="4" xfId="2" applyFont="1" applyFill="1" applyBorder="1" applyAlignment="1">
      <alignment vertical="center"/>
    </xf>
    <xf numFmtId="164" fontId="8" fillId="0" borderId="0" xfId="2" applyNumberFormat="1" applyFont="1" applyFill="1" applyAlignment="1">
      <alignment horizontal="right" vertical="center"/>
    </xf>
    <xf numFmtId="164" fontId="8" fillId="0" borderId="0" xfId="2" applyNumberFormat="1" applyFont="1" applyFill="1" applyAlignment="1">
      <alignment vertical="center"/>
    </xf>
    <xf numFmtId="37" fontId="4" fillId="0" borderId="0" xfId="2" applyNumberFormat="1" applyFont="1" applyFill="1" applyAlignment="1">
      <alignment horizontal="centerContinuous" vertical="center"/>
    </xf>
    <xf numFmtId="0" fontId="4" fillId="0" borderId="0" xfId="2" applyNumberFormat="1" applyFont="1" applyFill="1" applyBorder="1" applyAlignment="1">
      <alignment vertical="center"/>
    </xf>
    <xf numFmtId="0" fontId="5" fillId="0" borderId="0" xfId="2" quotePrefix="1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4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right" vertical="center"/>
    </xf>
    <xf numFmtId="37" fontId="9" fillId="0" borderId="0" xfId="2" applyNumberFormat="1" applyFont="1" applyFill="1" applyAlignment="1">
      <alignment vertical="center"/>
    </xf>
    <xf numFmtId="37" fontId="9" fillId="0" borderId="0" xfId="2" applyNumberFormat="1" applyFont="1" applyFill="1" applyAlignment="1">
      <alignment horizontal="right" vertical="center"/>
    </xf>
    <xf numFmtId="37" fontId="10" fillId="0" borderId="0" xfId="2" applyNumberFormat="1" applyFont="1" applyFill="1" applyAlignment="1">
      <alignment vertical="center"/>
    </xf>
    <xf numFmtId="0" fontId="9" fillId="0" borderId="0" xfId="2" applyFont="1" applyFill="1"/>
    <xf numFmtId="37" fontId="11" fillId="0" borderId="0" xfId="2" applyNumberFormat="1" applyFont="1" applyFill="1" applyAlignment="1">
      <alignment horizontal="centerContinuous" vertical="center"/>
    </xf>
    <xf numFmtId="37" fontId="11" fillId="0" borderId="0" xfId="2" applyNumberFormat="1" applyFont="1" applyFill="1" applyBorder="1" applyAlignment="1">
      <alignment horizontal="centerContinuous" vertical="center"/>
    </xf>
    <xf numFmtId="0" fontId="11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Alignment="1">
      <alignment vertical="center"/>
    </xf>
    <xf numFmtId="37" fontId="9" fillId="0" borderId="0" xfId="2" applyNumberFormat="1" applyFont="1" applyFill="1" applyAlignment="1">
      <alignment horizontal="center" vertical="center"/>
    </xf>
    <xf numFmtId="164" fontId="9" fillId="0" borderId="0" xfId="2" applyNumberFormat="1" applyFont="1" applyFill="1" applyBorder="1" applyAlignment="1">
      <alignment horizontal="right" vertical="center"/>
    </xf>
    <xf numFmtId="37" fontId="9" fillId="0" borderId="0" xfId="2" applyNumberFormat="1" applyFont="1" applyFill="1" applyBorder="1" applyAlignment="1">
      <alignment horizontal="center" vertical="center"/>
    </xf>
    <xf numFmtId="37" fontId="9" fillId="0" borderId="5" xfId="2" applyNumberFormat="1" applyFont="1" applyFill="1" applyBorder="1" applyAlignment="1">
      <alignment vertical="center"/>
    </xf>
    <xf numFmtId="37" fontId="9" fillId="0" borderId="0" xfId="2" applyNumberFormat="1" applyFont="1" applyFill="1" applyAlignment="1">
      <alignment horizontal="left" vertical="center"/>
    </xf>
    <xf numFmtId="164" fontId="9" fillId="0" borderId="0" xfId="2" applyNumberFormat="1" applyFont="1" applyFill="1" applyBorder="1" applyAlignment="1">
      <alignment vertical="center"/>
    </xf>
    <xf numFmtId="164" fontId="9" fillId="0" borderId="0" xfId="2" applyNumberFormat="1" applyFont="1" applyFill="1" applyAlignment="1">
      <alignment horizontal="center" vertical="center"/>
    </xf>
    <xf numFmtId="164" fontId="9" fillId="0" borderId="5" xfId="2" applyNumberFormat="1" applyFont="1" applyFill="1" applyBorder="1" applyAlignment="1">
      <alignment horizontal="right" vertical="center"/>
    </xf>
    <xf numFmtId="41" fontId="9" fillId="0" borderId="0" xfId="2" applyNumberFormat="1" applyFont="1" applyFill="1" applyBorder="1" applyAlignment="1">
      <alignment horizontal="right" vertical="center"/>
    </xf>
    <xf numFmtId="41" fontId="9" fillId="0" borderId="0" xfId="2" applyNumberFormat="1" applyFont="1" applyFill="1" applyAlignment="1">
      <alignment horizontal="right" vertical="center"/>
    </xf>
    <xf numFmtId="41" fontId="9" fillId="0" borderId="1" xfId="2" applyNumberFormat="1" applyFont="1" applyFill="1" applyBorder="1" applyAlignment="1">
      <alignment horizontal="right" vertical="center"/>
    </xf>
    <xf numFmtId="164" fontId="9" fillId="0" borderId="0" xfId="2" applyNumberFormat="1" applyFont="1" applyFill="1" applyAlignment="1">
      <alignment horizontal="right" vertical="center"/>
    </xf>
    <xf numFmtId="164" fontId="9" fillId="0" borderId="3" xfId="2" applyNumberFormat="1" applyFont="1" applyFill="1" applyBorder="1" applyAlignment="1">
      <alignment vertical="center"/>
    </xf>
    <xf numFmtId="37" fontId="12" fillId="0" borderId="0" xfId="2" applyNumberFormat="1" applyFont="1" applyFill="1" applyAlignment="1">
      <alignment vertical="center"/>
    </xf>
    <xf numFmtId="164" fontId="9" fillId="0" borderId="0" xfId="2" applyNumberFormat="1" applyFont="1" applyFill="1" applyAlignment="1">
      <alignment vertical="center"/>
    </xf>
    <xf numFmtId="164" fontId="12" fillId="0" borderId="0" xfId="2" applyNumberFormat="1" applyFont="1" applyFill="1" applyAlignment="1">
      <alignment vertical="center"/>
    </xf>
    <xf numFmtId="37" fontId="13" fillId="0" borderId="0" xfId="2" applyNumberFormat="1" applyFont="1" applyFill="1" applyAlignment="1">
      <alignment vertical="center"/>
    </xf>
    <xf numFmtId="37" fontId="13" fillId="0" borderId="0" xfId="2" applyNumberFormat="1" applyFont="1" applyFill="1" applyAlignment="1">
      <alignment horizontal="center" vertical="center"/>
    </xf>
    <xf numFmtId="37" fontId="13" fillId="0" borderId="0" xfId="2" applyNumberFormat="1" applyFont="1" applyFill="1" applyAlignment="1">
      <alignment horizontal="right" vertical="center"/>
    </xf>
    <xf numFmtId="37" fontId="13" fillId="0" borderId="0" xfId="2" applyNumberFormat="1" applyFont="1" applyFill="1" applyBorder="1" applyAlignment="1">
      <alignment vertical="center"/>
    </xf>
    <xf numFmtId="0" fontId="13" fillId="0" borderId="0" xfId="2" applyFont="1" applyFill="1" applyAlignment="1">
      <alignment vertical="center"/>
    </xf>
    <xf numFmtId="37" fontId="15" fillId="0" borderId="0" xfId="2" applyNumberFormat="1" applyFont="1" applyFill="1" applyAlignment="1">
      <alignment horizontal="centerContinuous" vertical="center"/>
    </xf>
    <xf numFmtId="37" fontId="15" fillId="0" borderId="0" xfId="2" applyNumberFormat="1" applyFont="1" applyFill="1" applyBorder="1" applyAlignment="1">
      <alignment horizontal="centerContinuous" vertical="center"/>
    </xf>
    <xf numFmtId="37" fontId="15" fillId="0" borderId="0" xfId="2" applyNumberFormat="1" applyFont="1" applyFill="1" applyBorder="1" applyAlignment="1">
      <alignment horizontal="center" vertical="center"/>
    </xf>
    <xf numFmtId="0" fontId="15" fillId="0" borderId="0" xfId="2" applyNumberFormat="1" applyFont="1" applyFill="1" applyAlignment="1">
      <alignment horizontal="center" vertical="center"/>
    </xf>
    <xf numFmtId="37" fontId="15" fillId="0" borderId="0" xfId="2" applyNumberFormat="1" applyFont="1" applyFill="1" applyAlignment="1">
      <alignment vertical="center"/>
    </xf>
    <xf numFmtId="37" fontId="13" fillId="0" borderId="0" xfId="2" applyNumberFormat="1" applyFont="1" applyFill="1" applyBorder="1" applyAlignment="1">
      <alignment horizontal="center" vertical="center"/>
    </xf>
    <xf numFmtId="37" fontId="13" fillId="0" borderId="5" xfId="2" applyNumberFormat="1" applyFont="1" applyFill="1" applyBorder="1" applyAlignment="1">
      <alignment vertical="center"/>
    </xf>
    <xf numFmtId="37" fontId="13" fillId="0" borderId="0" xfId="2" applyNumberFormat="1" applyFont="1" applyFill="1" applyBorder="1" applyAlignment="1">
      <alignment vertical="center" wrapText="1"/>
    </xf>
    <xf numFmtId="0" fontId="13" fillId="0" borderId="0" xfId="2" applyNumberFormat="1" applyFont="1" applyFill="1" applyAlignment="1">
      <alignment horizontal="center" vertical="center"/>
    </xf>
    <xf numFmtId="38" fontId="13" fillId="0" borderId="0" xfId="4" applyNumberFormat="1" applyFont="1" applyFill="1" applyAlignment="1">
      <alignment horizontal="center"/>
    </xf>
    <xf numFmtId="38" fontId="13" fillId="0" borderId="0" xfId="4" applyNumberFormat="1" applyFont="1" applyFill="1" applyBorder="1" applyAlignment="1">
      <alignment horizontal="center"/>
    </xf>
    <xf numFmtId="37" fontId="14" fillId="0" borderId="0" xfId="2" applyNumberFormat="1" applyFont="1" applyFill="1" applyAlignment="1">
      <alignment vertical="center"/>
    </xf>
    <xf numFmtId="41" fontId="13" fillId="0" borderId="0" xfId="2" applyNumberFormat="1" applyFont="1" applyFill="1" applyAlignment="1">
      <alignment horizontal="right" vertical="center"/>
    </xf>
    <xf numFmtId="41" fontId="13" fillId="0" borderId="0" xfId="2" applyNumberFormat="1" applyFont="1" applyFill="1" applyAlignment="1">
      <alignment vertical="center"/>
    </xf>
    <xf numFmtId="164" fontId="13" fillId="0" borderId="0" xfId="2" applyNumberFormat="1" applyFont="1" applyFill="1" applyAlignment="1">
      <alignment vertical="center"/>
    </xf>
    <xf numFmtId="37" fontId="13" fillId="0" borderId="0" xfId="2" applyNumberFormat="1" applyFont="1" applyFill="1" applyAlignment="1">
      <alignment horizontal="left" vertical="center"/>
    </xf>
    <xf numFmtId="41" fontId="13" fillId="0" borderId="0" xfId="2" applyNumberFormat="1" applyFont="1" applyFill="1" applyBorder="1" applyAlignment="1">
      <alignment horizontal="right" vertical="center"/>
    </xf>
    <xf numFmtId="41" fontId="13" fillId="0" borderId="1" xfId="2" applyNumberFormat="1" applyFont="1" applyFill="1" applyBorder="1" applyAlignment="1">
      <alignment horizontal="right" vertical="center"/>
    </xf>
    <xf numFmtId="41" fontId="13" fillId="0" borderId="0" xfId="2" applyNumberFormat="1" applyFont="1" applyFill="1" applyBorder="1" applyAlignment="1">
      <alignment vertical="center"/>
    </xf>
    <xf numFmtId="164" fontId="13" fillId="0" borderId="0" xfId="2" applyNumberFormat="1" applyFont="1" applyFill="1" applyBorder="1" applyAlignment="1">
      <alignment vertical="center"/>
    </xf>
    <xf numFmtId="41" fontId="13" fillId="0" borderId="6" xfId="2" applyNumberFormat="1" applyFont="1" applyFill="1" applyBorder="1" applyAlignment="1">
      <alignment vertical="center"/>
    </xf>
    <xf numFmtId="37" fontId="16" fillId="0" borderId="0" xfId="2" applyNumberFormat="1" applyFont="1" applyFill="1" applyAlignment="1">
      <alignment vertical="center"/>
    </xf>
    <xf numFmtId="164" fontId="13" fillId="0" borderId="0" xfId="2" applyNumberFormat="1" applyFont="1" applyFill="1" applyAlignment="1">
      <alignment horizontal="center" vertical="center"/>
    </xf>
    <xf numFmtId="164" fontId="16" fillId="0" borderId="0" xfId="2" applyNumberFormat="1" applyFont="1" applyFill="1" applyAlignment="1">
      <alignment vertical="center"/>
    </xf>
    <xf numFmtId="37" fontId="3" fillId="0" borderId="0" xfId="2" applyNumberFormat="1" applyFont="1" applyFill="1" applyAlignment="1">
      <alignment horizontal="left" vertical="center"/>
    </xf>
    <xf numFmtId="37" fontId="6" fillId="0" borderId="0" xfId="2" applyNumberFormat="1" applyFont="1" applyFill="1" applyAlignment="1">
      <alignment horizontal="center" vertical="center"/>
    </xf>
    <xf numFmtId="39" fontId="4" fillId="0" borderId="0" xfId="2" applyNumberFormat="1" applyFont="1" applyFill="1" applyAlignment="1">
      <alignment horizontal="center" vertical="center"/>
    </xf>
    <xf numFmtId="37" fontId="6" fillId="0" borderId="0" xfId="2" applyNumberFormat="1" applyFont="1" applyFill="1" applyAlignment="1">
      <alignment horizontal="centerContinuous" vertical="center"/>
    </xf>
    <xf numFmtId="37" fontId="3" fillId="0" borderId="0" xfId="2" applyNumberFormat="1" applyFont="1" applyFill="1" applyAlignment="1">
      <alignment vertical="center"/>
    </xf>
    <xf numFmtId="40" fontId="4" fillId="0" borderId="0" xfId="2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2" applyFont="1" applyFill="1" applyBorder="1" applyAlignment="1">
      <alignment vertical="center"/>
    </xf>
    <xf numFmtId="0" fontId="17" fillId="0" borderId="0" xfId="2" applyFont="1" applyFill="1" applyAlignment="1">
      <alignment vertical="center"/>
    </xf>
    <xf numFmtId="0" fontId="4" fillId="0" borderId="0" xfId="3" applyFont="1" applyFill="1" applyBorder="1" applyAlignment="1">
      <alignment vertical="center"/>
    </xf>
    <xf numFmtId="0" fontId="18" fillId="0" borderId="0" xfId="2" applyFont="1" applyFill="1" applyBorder="1" applyAlignment="1">
      <alignment horizontal="right" vertical="center"/>
    </xf>
    <xf numFmtId="0" fontId="18" fillId="0" borderId="0" xfId="2" applyFont="1" applyFill="1" applyBorder="1" applyAlignment="1">
      <alignment vertical="center"/>
    </xf>
    <xf numFmtId="0" fontId="18" fillId="0" borderId="0" xfId="2" applyFont="1" applyFill="1" applyAlignment="1">
      <alignment vertical="center"/>
    </xf>
    <xf numFmtId="41" fontId="18" fillId="0" borderId="0" xfId="2" applyNumberFormat="1" applyFont="1" applyFill="1" applyBorder="1" applyAlignment="1">
      <alignment vertical="center"/>
    </xf>
    <xf numFmtId="165" fontId="18" fillId="0" borderId="0" xfId="2" applyNumberFormat="1" applyFont="1" applyFill="1" applyBorder="1" applyAlignment="1">
      <alignment horizontal="right" vertical="center"/>
    </xf>
    <xf numFmtId="0" fontId="4" fillId="0" borderId="0" xfId="3" applyFont="1" applyFill="1" applyAlignment="1">
      <alignment horizontal="center" vertical="center"/>
    </xf>
    <xf numFmtId="41" fontId="18" fillId="0" borderId="0" xfId="2" applyNumberFormat="1" applyFont="1" applyFill="1" applyBorder="1" applyAlignment="1">
      <alignment horizontal="right" vertical="center"/>
    </xf>
    <xf numFmtId="0" fontId="18" fillId="0" borderId="0" xfId="3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0" fontId="20" fillId="0" borderId="0" xfId="2" applyFont="1" applyFill="1" applyAlignment="1">
      <alignment vertical="center"/>
    </xf>
    <xf numFmtId="0" fontId="21" fillId="0" borderId="0" xfId="2" applyNumberFormat="1" applyFont="1" applyFill="1" applyAlignment="1">
      <alignment vertical="center"/>
    </xf>
    <xf numFmtId="0" fontId="22" fillId="0" borderId="0" xfId="2" applyNumberFormat="1" applyFont="1" applyFill="1" applyAlignment="1">
      <alignment horizontal="center" vertical="center"/>
    </xf>
    <xf numFmtId="0" fontId="22" fillId="0" borderId="0" xfId="2" quotePrefix="1" applyNumberFormat="1" applyFont="1" applyFill="1" applyAlignment="1">
      <alignment horizontal="center" vertical="center"/>
    </xf>
    <xf numFmtId="0" fontId="21" fillId="0" borderId="0" xfId="2" quotePrefix="1" applyNumberFormat="1" applyFont="1" applyFill="1" applyAlignment="1">
      <alignment horizontal="center" vertical="center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center" vertical="center"/>
    </xf>
    <xf numFmtId="164" fontId="21" fillId="0" borderId="0" xfId="2" applyNumberFormat="1" applyFont="1" applyFill="1" applyAlignment="1">
      <alignment vertical="center"/>
    </xf>
    <xf numFmtId="164" fontId="21" fillId="0" borderId="0" xfId="2" applyNumberFormat="1" applyFont="1" applyFill="1" applyAlignment="1">
      <alignment horizontal="right" vertical="center"/>
    </xf>
    <xf numFmtId="0" fontId="23" fillId="0" borderId="0" xfId="2" applyFont="1" applyFill="1" applyAlignment="1">
      <alignment horizontal="center" vertical="center"/>
    </xf>
    <xf numFmtId="164" fontId="21" fillId="0" borderId="0" xfId="2" applyNumberFormat="1" applyFont="1" applyFill="1" applyBorder="1" applyAlignment="1">
      <alignment vertical="center"/>
    </xf>
    <xf numFmtId="41" fontId="21" fillId="0" borderId="0" xfId="2" applyNumberFormat="1" applyFont="1" applyFill="1" applyAlignment="1">
      <alignment vertical="center"/>
    </xf>
    <xf numFmtId="164" fontId="21" fillId="0" borderId="1" xfId="2" applyNumberFormat="1" applyFont="1" applyFill="1" applyBorder="1" applyAlignment="1">
      <alignment horizontal="right" vertical="center"/>
    </xf>
    <xf numFmtId="164" fontId="21" fillId="0" borderId="0" xfId="2" applyNumberFormat="1" applyFont="1" applyFill="1" applyBorder="1" applyAlignment="1">
      <alignment horizontal="right" vertical="center"/>
    </xf>
    <xf numFmtId="41" fontId="21" fillId="0" borderId="0" xfId="2" applyNumberFormat="1" applyFont="1" applyFill="1" applyBorder="1" applyAlignment="1">
      <alignment horizontal="right" vertical="center"/>
    </xf>
    <xf numFmtId="0" fontId="20" fillId="0" borderId="0" xfId="2" applyFont="1" applyFill="1" applyAlignment="1">
      <alignment horizontal="left" vertical="center"/>
    </xf>
    <xf numFmtId="164" fontId="21" fillId="0" borderId="2" xfId="2" applyNumberFormat="1" applyFont="1" applyFill="1" applyBorder="1" applyAlignment="1">
      <alignment horizontal="right" vertical="center"/>
    </xf>
    <xf numFmtId="164" fontId="21" fillId="0" borderId="5" xfId="0" applyNumberFormat="1" applyFont="1" applyFill="1" applyBorder="1" applyAlignment="1">
      <alignment horizontal="right" vertical="center"/>
    </xf>
    <xf numFmtId="164" fontId="21" fillId="0" borderId="0" xfId="0" applyNumberFormat="1" applyFont="1" applyFill="1" applyBorder="1" applyAlignment="1">
      <alignment horizontal="right" vertical="center"/>
    </xf>
    <xf numFmtId="164" fontId="21" fillId="0" borderId="6" xfId="2" applyNumberFormat="1" applyFont="1" applyFill="1" applyBorder="1" applyAlignment="1">
      <alignment horizontal="right" vertical="center"/>
    </xf>
    <xf numFmtId="0" fontId="21" fillId="0" borderId="0" xfId="2" applyFont="1" applyFill="1" applyAlignment="1">
      <alignment horizontal="left" vertical="center"/>
    </xf>
    <xf numFmtId="0" fontId="21" fillId="0" borderId="0" xfId="2" applyFont="1" applyFill="1" applyBorder="1" applyAlignment="1">
      <alignment vertical="center"/>
    </xf>
    <xf numFmtId="37" fontId="21" fillId="0" borderId="0" xfId="2" applyNumberFormat="1" applyFont="1" applyFill="1" applyAlignment="1">
      <alignment vertical="center"/>
    </xf>
    <xf numFmtId="37" fontId="21" fillId="0" borderId="0" xfId="2" applyNumberFormat="1" applyFont="1" applyFill="1" applyAlignment="1">
      <alignment horizontal="right" vertical="center"/>
    </xf>
    <xf numFmtId="37" fontId="21" fillId="0" borderId="0" xfId="2" applyNumberFormat="1" applyFont="1" applyFill="1" applyAlignment="1">
      <alignment horizontal="centerContinuous" vertical="center"/>
    </xf>
    <xf numFmtId="0" fontId="23" fillId="0" borderId="0" xfId="2" applyFont="1" applyFill="1" applyAlignment="1">
      <alignment horizontal="left" vertical="center"/>
    </xf>
    <xf numFmtId="0" fontId="21" fillId="0" borderId="0" xfId="2" quotePrefix="1" applyFont="1" applyFill="1" applyAlignment="1">
      <alignment vertical="center"/>
    </xf>
    <xf numFmtId="164" fontId="21" fillId="0" borderId="6" xfId="2" applyNumberFormat="1" applyFont="1" applyFill="1" applyBorder="1" applyAlignment="1">
      <alignment vertical="center"/>
    </xf>
    <xf numFmtId="164" fontId="21" fillId="0" borderId="3" xfId="2" applyNumberFormat="1" applyFont="1" applyFill="1" applyBorder="1" applyAlignment="1">
      <alignment vertical="center"/>
    </xf>
    <xf numFmtId="43" fontId="21" fillId="0" borderId="0" xfId="2" applyNumberFormat="1" applyFont="1" applyFill="1" applyAlignment="1">
      <alignment vertical="center"/>
    </xf>
    <xf numFmtId="0" fontId="21" fillId="0" borderId="1" xfId="2" applyNumberFormat="1" applyFont="1" applyFill="1" applyBorder="1" applyAlignment="1">
      <alignment horizontal="center" vertical="center"/>
    </xf>
    <xf numFmtId="0" fontId="9" fillId="0" borderId="0" xfId="6" applyFont="1" applyFill="1" applyAlignment="1">
      <alignment horizontal="center" vertical="center"/>
    </xf>
    <xf numFmtId="0" fontId="9" fillId="0" borderId="0" xfId="2" applyNumberFormat="1" applyFont="1" applyFill="1" applyAlignment="1">
      <alignment horizontal="center" vertical="center"/>
    </xf>
    <xf numFmtId="164" fontId="9" fillId="0" borderId="1" xfId="2" applyNumberFormat="1" applyFont="1" applyFill="1" applyBorder="1" applyAlignment="1">
      <alignment horizontal="right" vertical="center"/>
    </xf>
    <xf numFmtId="166" fontId="9" fillId="0" borderId="0" xfId="2" applyNumberFormat="1" applyFont="1" applyFill="1" applyAlignment="1">
      <alignment vertical="center"/>
    </xf>
    <xf numFmtId="37" fontId="23" fillId="0" borderId="0" xfId="2" applyNumberFormat="1" applyFont="1" applyFill="1" applyAlignment="1">
      <alignment horizontal="centerContinuous" vertical="center"/>
    </xf>
    <xf numFmtId="0" fontId="21" fillId="0" borderId="0" xfId="2" applyFont="1" applyFill="1" applyAlignment="1">
      <alignment horizontal="right" vertical="center"/>
    </xf>
    <xf numFmtId="41" fontId="21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41" fontId="21" fillId="0" borderId="0" xfId="0" applyNumberFormat="1" applyFont="1" applyFill="1" applyAlignment="1">
      <alignment vertical="center"/>
    </xf>
    <xf numFmtId="41" fontId="21" fillId="0" borderId="0" xfId="0" applyNumberFormat="1" applyFont="1" applyFill="1" applyBorder="1" applyAlignment="1">
      <alignment horizontal="right" vertical="center"/>
    </xf>
    <xf numFmtId="164" fontId="21" fillId="0" borderId="0" xfId="4" applyNumberFormat="1" applyFont="1" applyFill="1" applyBorder="1" applyAlignment="1">
      <alignment horizontal="right" vertical="center"/>
    </xf>
    <xf numFmtId="0" fontId="21" fillId="0" borderId="0" xfId="2" applyFont="1" applyFill="1" applyBorder="1" applyAlignment="1">
      <alignment horizontal="right" vertical="center"/>
    </xf>
    <xf numFmtId="41" fontId="21" fillId="0" borderId="1" xfId="0" applyNumberFormat="1" applyFont="1" applyFill="1" applyBorder="1" applyAlignment="1">
      <alignment horizontal="right" vertical="center"/>
    </xf>
    <xf numFmtId="37" fontId="20" fillId="0" borderId="0" xfId="2" applyNumberFormat="1" applyFont="1" applyFill="1" applyAlignment="1">
      <alignment vertical="center"/>
    </xf>
    <xf numFmtId="37" fontId="21" fillId="0" borderId="0" xfId="2" applyNumberFormat="1" applyFont="1" applyFill="1" applyAlignment="1">
      <alignment horizontal="left" vertical="center"/>
    </xf>
    <xf numFmtId="37" fontId="21" fillId="0" borderId="0" xfId="2" applyNumberFormat="1" applyFont="1" applyFill="1" applyAlignment="1"/>
    <xf numFmtId="41" fontId="21" fillId="0" borderId="2" xfId="0" applyNumberFormat="1" applyFont="1" applyFill="1" applyBorder="1" applyAlignment="1">
      <alignment horizontal="right" vertical="center"/>
    </xf>
    <xf numFmtId="37" fontId="20" fillId="0" borderId="0" xfId="2" applyNumberFormat="1" applyFont="1" applyFill="1" applyAlignment="1">
      <alignment horizontal="left" vertical="center"/>
    </xf>
    <xf numFmtId="37" fontId="23" fillId="0" borderId="0" xfId="2" applyNumberFormat="1" applyFont="1" applyFill="1" applyAlignment="1">
      <alignment horizontal="center" vertical="center"/>
    </xf>
    <xf numFmtId="37" fontId="21" fillId="0" borderId="0" xfId="2" applyNumberFormat="1" applyFont="1" applyFill="1" applyAlignment="1">
      <alignment horizontal="center" vertical="center"/>
    </xf>
    <xf numFmtId="0" fontId="22" fillId="0" borderId="0" xfId="2" applyNumberFormat="1" applyFont="1" applyFill="1" applyBorder="1" applyAlignment="1">
      <alignment horizontal="center" vertical="center"/>
    </xf>
    <xf numFmtId="0" fontId="21" fillId="0" borderId="0" xfId="3" applyFont="1" applyFill="1" applyAlignment="1">
      <alignment horizontal="center" vertical="center"/>
    </xf>
    <xf numFmtId="41" fontId="21" fillId="0" borderId="6" xfId="0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vertical="center"/>
    </xf>
    <xf numFmtId="0" fontId="4" fillId="0" borderId="1" xfId="2" applyNumberFormat="1" applyFont="1" applyFill="1" applyBorder="1" applyAlignment="1">
      <alignment horizontal="center" vertical="center"/>
    </xf>
    <xf numFmtId="0" fontId="6" fillId="0" borderId="0" xfId="2" applyNumberFormat="1" applyFont="1" applyFill="1" applyAlignment="1">
      <alignment horizontal="center" vertical="center"/>
    </xf>
    <xf numFmtId="0" fontId="6" fillId="0" borderId="0" xfId="4" applyNumberFormat="1" applyFont="1" applyFill="1" applyBorder="1" applyAlignment="1">
      <alignment horizontal="center" vertical="center"/>
    </xf>
    <xf numFmtId="0" fontId="6" fillId="0" borderId="0" xfId="4" applyNumberFormat="1" applyFont="1" applyFill="1" applyAlignment="1">
      <alignment horizontal="center" vertical="center"/>
    </xf>
    <xf numFmtId="41" fontId="9" fillId="0" borderId="7" xfId="2" applyNumberFormat="1" applyFont="1" applyFill="1" applyBorder="1" applyAlignment="1">
      <alignment horizontal="right" vertical="center"/>
    </xf>
    <xf numFmtId="41" fontId="9" fillId="0" borderId="8" xfId="2" applyNumberFormat="1" applyFont="1" applyFill="1" applyBorder="1" applyAlignment="1">
      <alignment horizontal="right" vertical="center"/>
    </xf>
    <xf numFmtId="164" fontId="9" fillId="0" borderId="7" xfId="2" applyNumberFormat="1" applyFont="1" applyFill="1" applyBorder="1" applyAlignment="1">
      <alignment horizontal="right" vertical="center"/>
    </xf>
    <xf numFmtId="164" fontId="9" fillId="0" borderId="8" xfId="2" applyNumberFormat="1" applyFont="1" applyFill="1" applyBorder="1" applyAlignment="1">
      <alignment vertical="center"/>
    </xf>
    <xf numFmtId="164" fontId="9" fillId="0" borderId="7" xfId="2" applyNumberFormat="1" applyFont="1" applyFill="1" applyBorder="1" applyAlignment="1">
      <alignment vertical="center"/>
    </xf>
    <xf numFmtId="41" fontId="13" fillId="0" borderId="3" xfId="2" applyNumberFormat="1" applyFont="1" applyFill="1" applyBorder="1" applyAlignment="1">
      <alignment vertical="center"/>
    </xf>
    <xf numFmtId="41" fontId="13" fillId="0" borderId="7" xfId="2" applyNumberFormat="1" applyFont="1" applyFill="1" applyBorder="1" applyAlignment="1">
      <alignment horizontal="right" vertical="center"/>
    </xf>
    <xf numFmtId="41" fontId="13" fillId="0" borderId="8" xfId="2" applyNumberFormat="1" applyFont="1" applyFill="1" applyBorder="1" applyAlignment="1">
      <alignment horizontal="right" vertical="center"/>
    </xf>
    <xf numFmtId="43" fontId="4" fillId="0" borderId="0" xfId="2" applyNumberFormat="1" applyFont="1" applyFill="1" applyAlignment="1">
      <alignment vertical="center"/>
    </xf>
    <xf numFmtId="37" fontId="4" fillId="0" borderId="0" xfId="2" applyNumberFormat="1" applyFont="1" applyFill="1" applyAlignment="1">
      <alignment horizontal="left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center" vertical="center"/>
    </xf>
    <xf numFmtId="41" fontId="21" fillId="0" borderId="0" xfId="2" applyNumberFormat="1" applyFont="1" applyFill="1" applyBorder="1" applyAlignment="1">
      <alignment vertical="center"/>
    </xf>
    <xf numFmtId="0" fontId="20" fillId="0" borderId="0" xfId="2" applyFont="1" applyFill="1" applyBorder="1" applyAlignment="1">
      <alignment vertical="center"/>
    </xf>
    <xf numFmtId="0" fontId="20" fillId="0" borderId="0" xfId="2" applyFont="1" applyFill="1" applyBorder="1" applyAlignment="1">
      <alignment horizontal="left" vertical="center"/>
    </xf>
    <xf numFmtId="0" fontId="21" fillId="0" borderId="0" xfId="2" applyFont="1" applyFill="1" applyBorder="1" applyAlignment="1">
      <alignment horizontal="center" vertical="center"/>
    </xf>
    <xf numFmtId="43" fontId="21" fillId="0" borderId="0" xfId="2" applyNumberFormat="1" applyFont="1" applyFill="1" applyBorder="1" applyAlignment="1">
      <alignment vertical="center"/>
    </xf>
    <xf numFmtId="43" fontId="21" fillId="0" borderId="3" xfId="2" applyNumberFormat="1" applyFont="1" applyFill="1" applyBorder="1" applyAlignment="1">
      <alignment vertical="center"/>
    </xf>
    <xf numFmtId="37" fontId="21" fillId="0" borderId="0" xfId="2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 applyProtection="1">
      <alignment vertical="center"/>
    </xf>
    <xf numFmtId="41" fontId="4" fillId="0" borderId="0" xfId="2" applyNumberFormat="1" applyFont="1" applyFill="1" applyAlignment="1">
      <alignment vertical="center"/>
    </xf>
    <xf numFmtId="41" fontId="4" fillId="0" borderId="0" xfId="4" applyNumberFormat="1" applyFont="1" applyFill="1" applyAlignment="1">
      <alignment horizontal="right" vertical="center"/>
    </xf>
    <xf numFmtId="41" fontId="4" fillId="0" borderId="0" xfId="2" applyNumberFormat="1" applyFont="1" applyFill="1" applyAlignment="1">
      <alignment horizontal="center" vertical="center"/>
    </xf>
    <xf numFmtId="41" fontId="21" fillId="0" borderId="1" xfId="2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left" vertical="top"/>
    </xf>
    <xf numFmtId="41" fontId="9" fillId="0" borderId="0" xfId="2" applyNumberFormat="1" applyFont="1" applyFill="1" applyBorder="1" applyAlignment="1">
      <alignment vertical="center"/>
    </xf>
    <xf numFmtId="41" fontId="9" fillId="0" borderId="1" xfId="1" applyNumberFormat="1" applyFont="1" applyFill="1" applyBorder="1" applyAlignment="1">
      <alignment horizontal="right" vertical="center"/>
    </xf>
    <xf numFmtId="41" fontId="9" fillId="0" borderId="5" xfId="1" applyNumberFormat="1" applyFont="1" applyFill="1" applyBorder="1" applyAlignment="1">
      <alignment horizontal="right" vertical="center"/>
    </xf>
    <xf numFmtId="37" fontId="9" fillId="0" borderId="1" xfId="2" applyNumberFormat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horizontal="center" vertical="center"/>
    </xf>
    <xf numFmtId="41" fontId="9" fillId="0" borderId="6" xfId="2" applyNumberFormat="1" applyFont="1" applyFill="1" applyBorder="1" applyAlignment="1">
      <alignment horizontal="right" vertical="center"/>
    </xf>
    <xf numFmtId="37" fontId="9" fillId="0" borderId="1" xfId="2" applyNumberFormat="1" applyFont="1" applyFill="1" applyBorder="1" applyAlignment="1">
      <alignment horizontal="center" vertical="center"/>
    </xf>
    <xf numFmtId="37" fontId="13" fillId="0" borderId="1" xfId="2" applyNumberFormat="1" applyFont="1" applyFill="1" applyBorder="1" applyAlignment="1">
      <alignment horizontal="center" vertical="center"/>
    </xf>
    <xf numFmtId="41" fontId="9" fillId="0" borderId="1" xfId="2" applyNumberFormat="1" applyFont="1" applyFill="1" applyBorder="1" applyAlignment="1">
      <alignment vertical="center"/>
    </xf>
    <xf numFmtId="37" fontId="9" fillId="0" borderId="1" xfId="2" applyNumberFormat="1" applyFont="1" applyFill="1" applyBorder="1" applyAlignment="1">
      <alignment horizontal="center" vertical="center"/>
    </xf>
    <xf numFmtId="164" fontId="21" fillId="0" borderId="1" xfId="2" applyNumberFormat="1" applyFont="1" applyFill="1" applyBorder="1" applyAlignment="1">
      <alignment vertical="center"/>
    </xf>
    <xf numFmtId="0" fontId="9" fillId="0" borderId="0" xfId="6" applyFont="1" applyFill="1" applyBorder="1" applyAlignment="1">
      <alignment horizontal="center" vertical="center"/>
    </xf>
    <xf numFmtId="164" fontId="13" fillId="0" borderId="0" xfId="2" applyNumberFormat="1" applyFont="1" applyFill="1" applyBorder="1" applyAlignment="1">
      <alignment horizontal="right" vertical="center"/>
    </xf>
    <xf numFmtId="164" fontId="13" fillId="0" borderId="5" xfId="2" applyNumberFormat="1" applyFont="1" applyFill="1" applyBorder="1" applyAlignment="1">
      <alignment horizontal="right" vertical="center"/>
    </xf>
    <xf numFmtId="0" fontId="21" fillId="0" borderId="1" xfId="2" quotePrefix="1" applyNumberFormat="1" applyFont="1" applyFill="1" applyBorder="1" applyAlignment="1">
      <alignment horizontal="center" vertical="center"/>
    </xf>
    <xf numFmtId="37" fontId="4" fillId="0" borderId="1" xfId="2" applyNumberFormat="1" applyFont="1" applyFill="1" applyBorder="1" applyAlignment="1">
      <alignment horizontal="center" vertical="center"/>
    </xf>
    <xf numFmtId="37" fontId="21" fillId="0" borderId="1" xfId="2" applyNumberFormat="1" applyFont="1" applyFill="1" applyBorder="1" applyAlignment="1">
      <alignment horizontal="center" vertical="center"/>
    </xf>
    <xf numFmtId="37" fontId="9" fillId="0" borderId="1" xfId="2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left" vertical="center"/>
    </xf>
    <xf numFmtId="37" fontId="9" fillId="0" borderId="2" xfId="2" applyNumberFormat="1" applyFont="1" applyFill="1" applyBorder="1" applyAlignment="1">
      <alignment horizontal="center" vertical="center"/>
    </xf>
    <xf numFmtId="37" fontId="13" fillId="0" borderId="1" xfId="2" applyNumberFormat="1" applyFont="1" applyFill="1" applyBorder="1" applyAlignment="1">
      <alignment horizontal="center" vertical="center"/>
    </xf>
    <xf numFmtId="37" fontId="14" fillId="0" borderId="0" xfId="2" applyNumberFormat="1" applyFont="1" applyFill="1" applyAlignment="1">
      <alignment horizontal="left" vertical="center"/>
    </xf>
    <xf numFmtId="37" fontId="13" fillId="0" borderId="2" xfId="2" applyNumberFormat="1" applyFont="1" applyFill="1" applyBorder="1" applyAlignment="1">
      <alignment horizontal="center" vertical="center"/>
    </xf>
    <xf numFmtId="37" fontId="13" fillId="0" borderId="5" xfId="2" applyNumberFormat="1" applyFont="1" applyFill="1" applyBorder="1" applyAlignment="1">
      <alignment horizontal="center" vertical="center"/>
    </xf>
    <xf numFmtId="37" fontId="13" fillId="0" borderId="2" xfId="2" applyNumberFormat="1" applyFont="1" applyFill="1" applyBorder="1" applyAlignment="1">
      <alignment horizontal="center" vertical="center" wrapText="1"/>
    </xf>
    <xf numFmtId="37" fontId="4" fillId="0" borderId="0" xfId="2" applyNumberFormat="1" applyFont="1" applyFill="1" applyBorder="1" applyAlignment="1">
      <alignment horizontal="center" vertical="center"/>
    </xf>
  </cellXfs>
  <cellStyles count="8">
    <cellStyle name="Comma" xfId="1" builtinId="3"/>
    <cellStyle name="Comma 4" xfId="3" xr:uid="{72FE8C28-C0BD-4DD8-8D88-944BC1EB2957}"/>
    <cellStyle name="Comma 4 2" xfId="5" xr:uid="{27246302-B3C5-416F-AE37-E52BF9656C18}"/>
    <cellStyle name="Normal" xfId="0" builtinId="0"/>
    <cellStyle name="Normal 4" xfId="2" xr:uid="{9F468DE7-6769-4E23-86F4-33A35A13E96E}"/>
    <cellStyle name="Normal 7 2" xfId="7" xr:uid="{9521D753-C009-483F-8A10-7AE3D390E0D1}"/>
    <cellStyle name="Normal_B&amp;P" xfId="4" xr:uid="{D577D7AF-370A-4484-9E4C-83D1035CF0C0}"/>
    <cellStyle name="Normal_CET - M137 " xfId="6" xr:uid="{8514AC81-C8B1-44DA-B1A1-EBF5A639C2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8F922-2497-4C0C-937C-053ADA6A2429}">
  <sheetPr>
    <tabColor rgb="FF00B050"/>
  </sheetPr>
  <dimension ref="A1:N107"/>
  <sheetViews>
    <sheetView showGridLines="0" view="pageBreakPreview" topLeftCell="A91" zoomScale="96" zoomScaleNormal="80" zoomScaleSheetLayoutView="96" workbookViewId="0">
      <selection activeCell="H105" sqref="H105"/>
    </sheetView>
  </sheetViews>
  <sheetFormatPr defaultColWidth="10.7109375" defaultRowHeight="21.75" customHeight="1"/>
  <cols>
    <col min="1" max="1" width="2.85546875" style="2" customWidth="1"/>
    <col min="2" max="3" width="2.28515625" style="2" customWidth="1"/>
    <col min="4" max="4" width="39" style="2" customWidth="1"/>
    <col min="5" max="5" width="1.28515625" style="2" customWidth="1"/>
    <col min="6" max="6" width="6.28515625" style="2" customWidth="1"/>
    <col min="7" max="7" width="1.28515625" style="2" customWidth="1"/>
    <col min="8" max="8" width="13.5703125" style="2" customWidth="1"/>
    <col min="9" max="9" width="0.85546875" style="2" customWidth="1"/>
    <col min="10" max="10" width="13.7109375" style="2" customWidth="1"/>
    <col min="11" max="11" width="1.28515625" style="2" customWidth="1"/>
    <col min="12" max="12" width="13.5703125" style="2" customWidth="1"/>
    <col min="13" max="13" width="1.28515625" style="2" customWidth="1"/>
    <col min="14" max="14" width="13.7109375" style="33" customWidth="1"/>
    <col min="15" max="16384" width="10.7109375" style="2"/>
  </cols>
  <sheetData>
    <row r="1" spans="1:14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.75" customHeight="1">
      <c r="A2" s="1" t="s">
        <v>1</v>
      </c>
      <c r="B2" s="1"/>
      <c r="C2" s="1"/>
      <c r="D2" s="1"/>
      <c r="E2" s="1"/>
      <c r="F2" s="1"/>
      <c r="G2" s="1"/>
      <c r="H2" s="3"/>
      <c r="I2" s="1"/>
      <c r="J2" s="1"/>
      <c r="K2" s="1"/>
      <c r="L2" s="1"/>
      <c r="M2" s="1"/>
      <c r="N2" s="1"/>
    </row>
    <row r="3" spans="1:14" ht="21.7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s="4" customFormat="1" ht="21.75" customHeight="1">
      <c r="G4" s="5"/>
      <c r="H4" s="5"/>
      <c r="I4" s="5"/>
      <c r="J4" s="5"/>
      <c r="K4" s="5"/>
      <c r="L4" s="5"/>
      <c r="M4" s="5"/>
      <c r="N4" s="6" t="s">
        <v>3</v>
      </c>
    </row>
    <row r="5" spans="1:14" s="4" customFormat="1" ht="21.75" customHeight="1">
      <c r="G5" s="5"/>
      <c r="H5" s="239" t="s">
        <v>4</v>
      </c>
      <c r="I5" s="239"/>
      <c r="J5" s="239"/>
      <c r="K5" s="7"/>
      <c r="L5" s="239" t="s">
        <v>5</v>
      </c>
      <c r="M5" s="239"/>
      <c r="N5" s="239"/>
    </row>
    <row r="6" spans="1:14" s="4" customFormat="1" ht="21.75" customHeight="1">
      <c r="F6" s="193" t="s">
        <v>6</v>
      </c>
      <c r="G6" s="5"/>
      <c r="H6" s="8" t="s">
        <v>7</v>
      </c>
      <c r="I6" s="9"/>
      <c r="J6" s="8" t="s">
        <v>8</v>
      </c>
      <c r="K6" s="10"/>
      <c r="L6" s="11" t="s">
        <v>7</v>
      </c>
      <c r="M6" s="12"/>
      <c r="N6" s="8" t="s">
        <v>8</v>
      </c>
    </row>
    <row r="7" spans="1:14" s="4" customFormat="1" ht="21.75" customHeight="1">
      <c r="F7" s="12"/>
      <c r="G7" s="5"/>
      <c r="H7" s="9" t="s">
        <v>229</v>
      </c>
      <c r="I7" s="9"/>
      <c r="J7" s="9" t="s">
        <v>231</v>
      </c>
      <c r="K7" s="10"/>
      <c r="L7" s="9" t="s">
        <v>229</v>
      </c>
      <c r="M7" s="9"/>
      <c r="N7" s="9" t="s">
        <v>231</v>
      </c>
    </row>
    <row r="8" spans="1:14" s="4" customFormat="1" ht="21.75" customHeight="1">
      <c r="F8" s="12"/>
      <c r="G8" s="5"/>
      <c r="H8" s="9" t="s">
        <v>230</v>
      </c>
      <c r="I8" s="9"/>
      <c r="J8" s="9"/>
      <c r="K8" s="10"/>
      <c r="L8" s="9" t="s">
        <v>230</v>
      </c>
      <c r="M8" s="9"/>
      <c r="N8" s="9"/>
    </row>
    <row r="9" spans="1:14" ht="21.75" customHeight="1">
      <c r="A9" s="13" t="s">
        <v>9</v>
      </c>
      <c r="J9" s="14"/>
      <c r="K9" s="15"/>
      <c r="L9" s="15"/>
      <c r="M9" s="15"/>
      <c r="N9" s="14"/>
    </row>
    <row r="10" spans="1:14" ht="21.75" customHeight="1">
      <c r="A10" s="13" t="s">
        <v>10</v>
      </c>
      <c r="D10" s="16"/>
      <c r="E10" s="16"/>
      <c r="J10" s="14"/>
      <c r="K10" s="14"/>
      <c r="L10" s="14"/>
      <c r="M10" s="14"/>
      <c r="N10" s="17"/>
    </row>
    <row r="11" spans="1:14" ht="21.75" customHeight="1">
      <c r="A11" s="18" t="s">
        <v>11</v>
      </c>
      <c r="D11" s="16"/>
      <c r="E11" s="16"/>
      <c r="F11" s="194">
        <v>5</v>
      </c>
      <c r="H11" s="217">
        <v>52384</v>
      </c>
      <c r="I11" s="217"/>
      <c r="J11" s="217">
        <v>47953</v>
      </c>
      <c r="K11" s="218"/>
      <c r="L11" s="217">
        <v>31936</v>
      </c>
      <c r="M11" s="217"/>
      <c r="N11" s="27">
        <v>22904</v>
      </c>
    </row>
    <row r="12" spans="1:14" ht="21.75" customHeight="1">
      <c r="A12" s="2" t="s">
        <v>12</v>
      </c>
      <c r="D12" s="16"/>
      <c r="E12" s="16"/>
      <c r="F12" s="194">
        <v>6.7</v>
      </c>
      <c r="H12" s="217">
        <v>387324</v>
      </c>
      <c r="I12" s="217"/>
      <c r="J12" s="217">
        <v>702340</v>
      </c>
      <c r="K12" s="218"/>
      <c r="L12" s="217">
        <v>164734</v>
      </c>
      <c r="M12" s="217"/>
      <c r="N12" s="27">
        <v>880362</v>
      </c>
    </row>
    <row r="13" spans="1:14" ht="21.75" customHeight="1">
      <c r="A13" s="21" t="s">
        <v>13</v>
      </c>
      <c r="D13" s="16"/>
      <c r="E13" s="16"/>
      <c r="F13" s="194"/>
      <c r="H13" s="217"/>
      <c r="I13" s="217"/>
      <c r="J13" s="217"/>
      <c r="K13" s="218"/>
      <c r="L13" s="217"/>
      <c r="M13" s="217"/>
      <c r="N13" s="27"/>
    </row>
    <row r="14" spans="1:14" s="21" customFormat="1" ht="21.75" customHeight="1">
      <c r="A14" s="21" t="s">
        <v>232</v>
      </c>
      <c r="D14" s="22"/>
      <c r="E14" s="22"/>
      <c r="F14" s="195">
        <v>8</v>
      </c>
      <c r="G14" s="23"/>
      <c r="H14" s="217">
        <v>499796</v>
      </c>
      <c r="I14" s="217"/>
      <c r="J14" s="217">
        <v>441859</v>
      </c>
      <c r="K14" s="219"/>
      <c r="L14" s="217">
        <v>499796</v>
      </c>
      <c r="M14" s="217"/>
      <c r="N14" s="27">
        <v>441859</v>
      </c>
    </row>
    <row r="15" spans="1:14" ht="21.75" customHeight="1">
      <c r="A15" s="21" t="s">
        <v>14</v>
      </c>
      <c r="D15" s="16"/>
      <c r="E15" s="16"/>
      <c r="F15" s="195">
        <v>6</v>
      </c>
      <c r="G15" s="23"/>
      <c r="H15" s="217">
        <v>0</v>
      </c>
      <c r="I15" s="217"/>
      <c r="J15" s="220">
        <v>0</v>
      </c>
      <c r="K15" s="26"/>
      <c r="L15" s="217">
        <v>19000</v>
      </c>
      <c r="M15" s="217"/>
      <c r="N15" s="27">
        <v>643000</v>
      </c>
    </row>
    <row r="16" spans="1:14" ht="21.75" customHeight="1">
      <c r="A16" s="2" t="s">
        <v>15</v>
      </c>
      <c r="F16" s="194">
        <v>9</v>
      </c>
      <c r="H16" s="217">
        <v>851431</v>
      </c>
      <c r="I16" s="217"/>
      <c r="J16" s="217">
        <v>1020580</v>
      </c>
      <c r="K16" s="218"/>
      <c r="L16" s="217">
        <v>719386</v>
      </c>
      <c r="M16" s="217"/>
      <c r="N16" s="27">
        <v>876455</v>
      </c>
    </row>
    <row r="17" spans="1:14" ht="21.75" customHeight="1">
      <c r="A17" s="21" t="s">
        <v>16</v>
      </c>
      <c r="F17" s="194"/>
      <c r="H17" s="217"/>
      <c r="I17" s="217"/>
      <c r="J17" s="217"/>
      <c r="K17" s="218"/>
      <c r="L17" s="217"/>
      <c r="M17" s="217"/>
      <c r="N17" s="27"/>
    </row>
    <row r="18" spans="1:14" ht="21.75" customHeight="1">
      <c r="A18" s="21" t="s">
        <v>17</v>
      </c>
      <c r="F18" s="194">
        <v>10</v>
      </c>
      <c r="H18" s="217">
        <v>27956</v>
      </c>
      <c r="I18" s="217"/>
      <c r="J18" s="217">
        <v>27956</v>
      </c>
      <c r="K18" s="218"/>
      <c r="L18" s="217">
        <v>27956</v>
      </c>
      <c r="M18" s="217"/>
      <c r="N18" s="27">
        <v>27956</v>
      </c>
    </row>
    <row r="19" spans="1:14" ht="21.75" customHeight="1">
      <c r="A19" s="2" t="s">
        <v>18</v>
      </c>
      <c r="F19" s="194">
        <v>27</v>
      </c>
      <c r="H19" s="217">
        <v>0</v>
      </c>
      <c r="I19" s="217"/>
      <c r="J19" s="217">
        <v>26969</v>
      </c>
      <c r="K19" s="218"/>
      <c r="L19" s="217">
        <v>0</v>
      </c>
      <c r="M19" s="217"/>
      <c r="N19" s="27">
        <v>30853</v>
      </c>
    </row>
    <row r="20" spans="1:14" s="21" customFormat="1" ht="21.75" customHeight="1">
      <c r="A20" s="2" t="s">
        <v>19</v>
      </c>
      <c r="D20" s="22"/>
      <c r="E20" s="22"/>
      <c r="F20" s="194"/>
      <c r="G20" s="16"/>
      <c r="H20" s="217">
        <v>120693</v>
      </c>
      <c r="I20" s="217"/>
      <c r="J20" s="217">
        <v>247799</v>
      </c>
      <c r="K20" s="220"/>
      <c r="L20" s="217">
        <v>47359</v>
      </c>
      <c r="M20" s="217"/>
      <c r="N20" s="27">
        <v>228034</v>
      </c>
    </row>
    <row r="21" spans="1:14" ht="21.75" customHeight="1">
      <c r="A21" s="13" t="s">
        <v>20</v>
      </c>
      <c r="F21" s="194"/>
      <c r="G21" s="16"/>
      <c r="H21" s="28">
        <f>SUM(H11:H20)</f>
        <v>1939584</v>
      </c>
      <c r="I21" s="20"/>
      <c r="J21" s="28">
        <f>SUM(J11:J20)</f>
        <v>2515456</v>
      </c>
      <c r="K21" s="25"/>
      <c r="L21" s="28">
        <f>SUM(L11:L20)</f>
        <v>1510167</v>
      </c>
      <c r="M21" s="20"/>
      <c r="N21" s="28">
        <f>SUM(N11:N20)</f>
        <v>3151423</v>
      </c>
    </row>
    <row r="22" spans="1:14" ht="21.75" customHeight="1">
      <c r="A22" s="13" t="s">
        <v>21</v>
      </c>
      <c r="G22" s="16"/>
      <c r="H22" s="16"/>
      <c r="I22" s="16"/>
      <c r="J22" s="25"/>
      <c r="K22" s="25"/>
      <c r="L22" s="25"/>
      <c r="M22" s="25"/>
      <c r="N22" s="17"/>
    </row>
    <row r="23" spans="1:14" ht="21.75" customHeight="1">
      <c r="A23" s="29" t="s">
        <v>22</v>
      </c>
      <c r="F23" s="194">
        <v>11</v>
      </c>
      <c r="G23" s="23"/>
      <c r="H23" s="19">
        <v>6151</v>
      </c>
      <c r="I23" s="19"/>
      <c r="J23" s="25">
        <v>462</v>
      </c>
      <c r="K23" s="24"/>
      <c r="L23" s="19">
        <v>4900</v>
      </c>
      <c r="M23" s="19"/>
      <c r="N23" s="17">
        <v>490</v>
      </c>
    </row>
    <row r="24" spans="1:14" ht="21.75" customHeight="1">
      <c r="A24" s="2" t="s">
        <v>23</v>
      </c>
      <c r="F24" s="194">
        <v>12</v>
      </c>
      <c r="G24" s="16"/>
      <c r="H24" s="217">
        <v>0</v>
      </c>
      <c r="I24" s="217"/>
      <c r="J24" s="217">
        <v>0</v>
      </c>
      <c r="K24" s="217"/>
      <c r="L24" s="217">
        <v>789229</v>
      </c>
      <c r="M24" s="217"/>
      <c r="N24" s="217">
        <v>789229</v>
      </c>
    </row>
    <row r="25" spans="1:14" ht="21.75" customHeight="1">
      <c r="A25" s="21" t="s">
        <v>216</v>
      </c>
      <c r="F25" s="196" t="s">
        <v>195</v>
      </c>
      <c r="G25" s="23"/>
      <c r="H25" s="217">
        <v>448627</v>
      </c>
      <c r="I25" s="217"/>
      <c r="J25" s="217">
        <v>2995</v>
      </c>
      <c r="K25" s="217"/>
      <c r="L25" s="217">
        <v>448627</v>
      </c>
      <c r="M25" s="217"/>
      <c r="N25" s="217">
        <v>2995</v>
      </c>
    </row>
    <row r="26" spans="1:14" ht="21.75" customHeight="1">
      <c r="A26" s="21" t="s">
        <v>24</v>
      </c>
      <c r="G26" s="23"/>
      <c r="H26" s="217"/>
      <c r="I26" s="217"/>
      <c r="J26" s="217"/>
      <c r="K26" s="217"/>
      <c r="L26" s="217"/>
      <c r="M26" s="217"/>
      <c r="N26" s="217"/>
    </row>
    <row r="27" spans="1:14" ht="21.75" customHeight="1">
      <c r="A27" s="21" t="s">
        <v>233</v>
      </c>
      <c r="F27" s="196">
        <v>8</v>
      </c>
      <c r="G27" s="23"/>
      <c r="H27" s="217">
        <v>33605</v>
      </c>
      <c r="I27" s="217"/>
      <c r="J27" s="217">
        <v>69368</v>
      </c>
      <c r="K27" s="217"/>
      <c r="L27" s="217">
        <v>33605</v>
      </c>
      <c r="M27" s="217"/>
      <c r="N27" s="217">
        <v>69368</v>
      </c>
    </row>
    <row r="28" spans="1:14" ht="21.75" customHeight="1">
      <c r="A28" s="21" t="s">
        <v>25</v>
      </c>
      <c r="B28" s="21"/>
      <c r="G28" s="23"/>
      <c r="H28" s="217"/>
      <c r="I28" s="217"/>
      <c r="J28" s="217"/>
      <c r="K28" s="217"/>
      <c r="L28" s="217"/>
      <c r="M28" s="217"/>
      <c r="N28" s="217"/>
    </row>
    <row r="29" spans="1:14" ht="21.75" customHeight="1">
      <c r="A29" s="21" t="s">
        <v>26</v>
      </c>
      <c r="B29" s="21"/>
      <c r="F29" s="196">
        <v>10</v>
      </c>
      <c r="G29" s="23"/>
      <c r="H29" s="217">
        <v>175432</v>
      </c>
      <c r="I29" s="217"/>
      <c r="J29" s="217">
        <v>175432</v>
      </c>
      <c r="K29" s="217"/>
      <c r="L29" s="217">
        <v>175432</v>
      </c>
      <c r="M29" s="217"/>
      <c r="N29" s="217">
        <v>175432</v>
      </c>
    </row>
    <row r="30" spans="1:14" ht="21.75" customHeight="1">
      <c r="A30" s="2" t="s">
        <v>27</v>
      </c>
      <c r="F30" s="194">
        <v>14</v>
      </c>
      <c r="G30" s="16"/>
      <c r="H30" s="217">
        <v>7479710</v>
      </c>
      <c r="I30" s="217"/>
      <c r="J30" s="217">
        <v>6740149</v>
      </c>
      <c r="K30" s="217"/>
      <c r="L30" s="217">
        <v>5029478</v>
      </c>
      <c r="M30" s="217"/>
      <c r="N30" s="217">
        <v>5067894</v>
      </c>
    </row>
    <row r="31" spans="1:14" ht="21.75" customHeight="1">
      <c r="A31" s="31" t="s">
        <v>28</v>
      </c>
      <c r="F31" s="194">
        <v>15</v>
      </c>
      <c r="G31" s="16"/>
      <c r="H31" s="217">
        <v>217898</v>
      </c>
      <c r="I31" s="217"/>
      <c r="J31" s="217">
        <v>0</v>
      </c>
      <c r="K31" s="217"/>
      <c r="L31" s="217">
        <v>217832</v>
      </c>
      <c r="M31" s="217"/>
      <c r="N31" s="217">
        <v>0</v>
      </c>
    </row>
    <row r="32" spans="1:14" ht="21.75" customHeight="1">
      <c r="A32" s="2" t="s">
        <v>29</v>
      </c>
      <c r="F32" s="194"/>
      <c r="G32" s="16"/>
      <c r="H32" s="217">
        <v>123120</v>
      </c>
      <c r="I32" s="217"/>
      <c r="J32" s="217">
        <v>126137</v>
      </c>
      <c r="K32" s="217"/>
      <c r="L32" s="217">
        <v>4087</v>
      </c>
      <c r="M32" s="217"/>
      <c r="N32" s="217">
        <v>2437</v>
      </c>
    </row>
    <row r="33" spans="1:14" ht="21.75" customHeight="1">
      <c r="A33" s="2" t="s">
        <v>30</v>
      </c>
      <c r="F33" s="194"/>
      <c r="G33" s="16"/>
      <c r="H33" s="217">
        <v>885</v>
      </c>
      <c r="I33" s="217"/>
      <c r="J33" s="217">
        <v>0</v>
      </c>
      <c r="K33" s="217"/>
      <c r="L33" s="217">
        <v>0</v>
      </c>
      <c r="M33" s="217"/>
      <c r="N33" s="217">
        <v>0</v>
      </c>
    </row>
    <row r="34" spans="1:14" ht="21.75" customHeight="1">
      <c r="A34" s="2" t="s">
        <v>31</v>
      </c>
      <c r="F34" s="194"/>
      <c r="G34" s="16"/>
      <c r="H34" s="217">
        <v>84440</v>
      </c>
      <c r="I34" s="217"/>
      <c r="J34" s="217">
        <v>65772</v>
      </c>
      <c r="K34" s="217"/>
      <c r="L34" s="217">
        <v>66785</v>
      </c>
      <c r="M34" s="217"/>
      <c r="N34" s="217">
        <v>54545</v>
      </c>
    </row>
    <row r="35" spans="1:14" ht="21.75" customHeight="1">
      <c r="A35" s="2" t="s">
        <v>32</v>
      </c>
      <c r="F35" s="194"/>
      <c r="G35" s="16"/>
      <c r="H35" s="19">
        <v>8167</v>
      </c>
      <c r="I35" s="19"/>
      <c r="J35" s="19">
        <v>8030</v>
      </c>
      <c r="K35" s="25"/>
      <c r="L35" s="19">
        <v>8024</v>
      </c>
      <c r="M35" s="19"/>
      <c r="N35" s="30">
        <v>7899</v>
      </c>
    </row>
    <row r="36" spans="1:14" ht="21.75" customHeight="1">
      <c r="A36" s="13" t="s">
        <v>33</v>
      </c>
      <c r="F36" s="59"/>
      <c r="G36" s="16"/>
      <c r="H36" s="28">
        <f>SUM(H23:H35)</f>
        <v>8578035</v>
      </c>
      <c r="I36" s="20"/>
      <c r="J36" s="28">
        <f>SUM(J23:J35)</f>
        <v>7188345</v>
      </c>
      <c r="K36" s="25"/>
      <c r="L36" s="28">
        <f>SUM(L23:L35)</f>
        <v>6777999</v>
      </c>
      <c r="M36" s="20"/>
      <c r="N36" s="28">
        <f>SUM(N23:N35)</f>
        <v>6170289</v>
      </c>
    </row>
    <row r="37" spans="1:14" ht="21.75" customHeight="1" thickBot="1">
      <c r="A37" s="13" t="s">
        <v>34</v>
      </c>
      <c r="D37" s="16"/>
      <c r="E37" s="16"/>
      <c r="H37" s="32">
        <f>SUM(H36,H21)</f>
        <v>10517619</v>
      </c>
      <c r="I37" s="20"/>
      <c r="J37" s="32">
        <f>SUM(J36,J21)</f>
        <v>9703801</v>
      </c>
      <c r="K37" s="14"/>
      <c r="L37" s="32">
        <f>SUM(L36,L21)</f>
        <v>8288166</v>
      </c>
      <c r="M37" s="20"/>
      <c r="N37" s="32">
        <f>SUM(N36,N21)</f>
        <v>9321712</v>
      </c>
    </row>
    <row r="38" spans="1:14" ht="21.75" customHeight="1" thickTop="1">
      <c r="D38" s="16"/>
      <c r="E38" s="16"/>
      <c r="J38" s="14"/>
      <c r="K38" s="14"/>
      <c r="L38" s="14"/>
      <c r="M38" s="14"/>
      <c r="N38" s="14"/>
    </row>
    <row r="39" spans="1:14" ht="21.75" customHeight="1">
      <c r="A39" s="2" t="s">
        <v>35</v>
      </c>
      <c r="D39" s="16"/>
      <c r="E39" s="16"/>
    </row>
    <row r="40" spans="1:14" ht="21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21">
      <c r="A41" s="1" t="s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21.75" customHeight="1">
      <c r="A42" s="1" t="str">
        <f>A3</f>
        <v>ณ วันที่ 30 กันยายน 2563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s="4" customFormat="1" ht="21.75" customHeight="1">
      <c r="G43" s="5"/>
      <c r="H43" s="5"/>
      <c r="I43" s="5"/>
      <c r="J43" s="5"/>
      <c r="K43" s="5"/>
      <c r="L43" s="5"/>
      <c r="M43" s="5"/>
      <c r="N43" s="6" t="s">
        <v>3</v>
      </c>
    </row>
    <row r="44" spans="1:14" s="4" customFormat="1" ht="21.75" customHeight="1">
      <c r="G44" s="5"/>
      <c r="H44" s="239" t="s">
        <v>4</v>
      </c>
      <c r="I44" s="239"/>
      <c r="J44" s="239"/>
      <c r="K44" s="7"/>
      <c r="L44" s="239" t="s">
        <v>5</v>
      </c>
      <c r="M44" s="239"/>
      <c r="N44" s="239"/>
    </row>
    <row r="45" spans="1:14" s="4" customFormat="1" ht="21.75" customHeight="1">
      <c r="F45" s="193" t="s">
        <v>6</v>
      </c>
      <c r="G45" s="5"/>
      <c r="H45" s="8" t="str">
        <f>H6</f>
        <v>30 กันยายน 2563</v>
      </c>
      <c r="I45" s="9"/>
      <c r="J45" s="8" t="s">
        <v>8</v>
      </c>
      <c r="K45" s="10"/>
      <c r="L45" s="11" t="str">
        <f>L6</f>
        <v>30 กันยายน 2563</v>
      </c>
      <c r="M45" s="12"/>
      <c r="N45" s="8" t="s">
        <v>8</v>
      </c>
    </row>
    <row r="46" spans="1:14" s="4" customFormat="1" ht="21.75" customHeight="1">
      <c r="F46" s="12"/>
      <c r="G46" s="5"/>
      <c r="H46" s="9" t="s">
        <v>229</v>
      </c>
      <c r="I46" s="9"/>
      <c r="J46" s="9" t="s">
        <v>231</v>
      </c>
      <c r="K46" s="10"/>
      <c r="L46" s="9" t="s">
        <v>229</v>
      </c>
      <c r="M46" s="9"/>
      <c r="N46" s="9" t="s">
        <v>231</v>
      </c>
    </row>
    <row r="47" spans="1:14" s="4" customFormat="1" ht="21.75" customHeight="1">
      <c r="F47" s="12"/>
      <c r="G47" s="5"/>
      <c r="H47" s="9" t="s">
        <v>230</v>
      </c>
      <c r="I47" s="9"/>
      <c r="J47" s="9"/>
      <c r="K47" s="10"/>
      <c r="L47" s="9" t="s">
        <v>230</v>
      </c>
      <c r="M47" s="9"/>
      <c r="N47" s="9"/>
    </row>
    <row r="48" spans="1:14" ht="21.75" customHeight="1">
      <c r="A48" s="1" t="s">
        <v>37</v>
      </c>
      <c r="N48" s="34"/>
    </row>
    <row r="49" spans="1:14" ht="21.75" customHeight="1">
      <c r="A49" s="13" t="s">
        <v>38</v>
      </c>
      <c r="D49" s="16"/>
      <c r="E49" s="16"/>
      <c r="J49" s="14"/>
      <c r="K49" s="14"/>
      <c r="L49" s="14"/>
      <c r="M49" s="14"/>
      <c r="N49" s="14"/>
    </row>
    <row r="50" spans="1:14" ht="21.75" customHeight="1">
      <c r="A50" s="2" t="s">
        <v>39</v>
      </c>
      <c r="D50" s="16"/>
      <c r="E50" s="16"/>
      <c r="F50" s="194">
        <v>16</v>
      </c>
      <c r="H50" s="19">
        <v>1293541</v>
      </c>
      <c r="I50" s="19"/>
      <c r="J50" s="19">
        <v>2926640</v>
      </c>
      <c r="K50" s="14"/>
      <c r="L50" s="19">
        <v>1224730</v>
      </c>
      <c r="M50" s="19"/>
      <c r="N50" s="30">
        <v>2776140</v>
      </c>
    </row>
    <row r="51" spans="1:14" ht="21.75" customHeight="1">
      <c r="A51" s="2" t="s">
        <v>40</v>
      </c>
      <c r="D51" s="16"/>
      <c r="E51" s="16"/>
      <c r="F51" s="194">
        <v>6</v>
      </c>
      <c r="H51" s="19">
        <v>7140</v>
      </c>
      <c r="I51" s="19"/>
      <c r="J51" s="35">
        <v>169034</v>
      </c>
      <c r="K51" s="35"/>
      <c r="L51" s="19">
        <v>1019140</v>
      </c>
      <c r="M51" s="19"/>
      <c r="N51" s="30">
        <v>354034</v>
      </c>
    </row>
    <row r="52" spans="1:14" ht="21.75" customHeight="1">
      <c r="A52" s="2" t="s">
        <v>41</v>
      </c>
      <c r="D52" s="16"/>
      <c r="E52" s="16"/>
      <c r="F52" s="194">
        <v>17</v>
      </c>
      <c r="H52" s="19">
        <v>837552</v>
      </c>
      <c r="I52" s="19"/>
      <c r="J52" s="35">
        <v>1297348</v>
      </c>
      <c r="K52" s="35"/>
      <c r="L52" s="19">
        <v>619336</v>
      </c>
      <c r="M52" s="19"/>
      <c r="N52" s="30">
        <v>1153931</v>
      </c>
    </row>
    <row r="53" spans="1:14" ht="21.75" hidden="1" customHeight="1">
      <c r="A53" s="21" t="s">
        <v>42</v>
      </c>
      <c r="D53" s="16"/>
      <c r="E53" s="16"/>
      <c r="F53" s="194">
        <v>18</v>
      </c>
      <c r="H53" s="19">
        <v>0</v>
      </c>
      <c r="I53" s="19"/>
      <c r="J53" s="19">
        <v>0</v>
      </c>
      <c r="K53" s="35"/>
      <c r="L53" s="19">
        <v>0</v>
      </c>
      <c r="M53" s="19"/>
      <c r="N53" s="19">
        <v>0</v>
      </c>
    </row>
    <row r="54" spans="1:14" s="21" customFormat="1" ht="21.75" hidden="1" customHeight="1">
      <c r="A54" s="21" t="s">
        <v>43</v>
      </c>
      <c r="D54" s="22"/>
      <c r="E54" s="22"/>
      <c r="F54" s="194"/>
      <c r="G54" s="2"/>
      <c r="H54" s="19">
        <v>0</v>
      </c>
      <c r="I54" s="19"/>
      <c r="J54" s="19">
        <v>0</v>
      </c>
      <c r="K54" s="14"/>
      <c r="L54" s="19">
        <v>0</v>
      </c>
      <c r="M54" s="19"/>
      <c r="N54" s="19">
        <v>0</v>
      </c>
    </row>
    <row r="55" spans="1:14" ht="21.75" customHeight="1">
      <c r="A55" s="2" t="s">
        <v>44</v>
      </c>
      <c r="B55" s="37"/>
      <c r="D55" s="16"/>
      <c r="E55" s="16"/>
      <c r="F55" s="194">
        <v>18</v>
      </c>
      <c r="H55" s="19">
        <v>581406</v>
      </c>
      <c r="I55" s="19"/>
      <c r="J55" s="35">
        <v>644558</v>
      </c>
      <c r="K55" s="35"/>
      <c r="L55" s="19">
        <v>571613</v>
      </c>
      <c r="M55" s="19"/>
      <c r="N55" s="30">
        <v>644558</v>
      </c>
    </row>
    <row r="56" spans="1:14" ht="21.75" customHeight="1">
      <c r="A56" s="2" t="s">
        <v>190</v>
      </c>
      <c r="B56" s="37"/>
      <c r="D56" s="16"/>
      <c r="E56" s="16"/>
      <c r="F56" s="194"/>
      <c r="H56" s="19">
        <v>37121</v>
      </c>
      <c r="I56" s="19"/>
      <c r="J56" s="217">
        <v>0</v>
      </c>
      <c r="K56" s="217"/>
      <c r="L56" s="217">
        <v>37121</v>
      </c>
      <c r="M56" s="217"/>
      <c r="N56" s="217">
        <v>0</v>
      </c>
    </row>
    <row r="57" spans="1:14" s="21" customFormat="1" ht="21.75" customHeight="1">
      <c r="A57" s="2" t="s">
        <v>45</v>
      </c>
      <c r="B57" s="38"/>
      <c r="D57" s="22"/>
      <c r="E57" s="22"/>
      <c r="F57" s="196"/>
      <c r="G57" s="39"/>
      <c r="H57" s="217">
        <v>0</v>
      </c>
      <c r="I57" s="217"/>
      <c r="J57" s="217">
        <v>13013</v>
      </c>
      <c r="K57" s="217"/>
      <c r="L57" s="217">
        <v>0</v>
      </c>
      <c r="M57" s="19"/>
      <c r="N57" s="30">
        <v>13013</v>
      </c>
    </row>
    <row r="58" spans="1:14" s="21" customFormat="1" ht="21.75" customHeight="1">
      <c r="A58" s="2" t="s">
        <v>196</v>
      </c>
      <c r="B58" s="38"/>
      <c r="D58" s="22"/>
      <c r="E58" s="22"/>
      <c r="F58" s="196"/>
      <c r="G58" s="39"/>
      <c r="H58" s="19"/>
      <c r="I58" s="19"/>
      <c r="J58" s="35"/>
      <c r="K58" s="35"/>
      <c r="L58" s="19"/>
      <c r="M58" s="19"/>
      <c r="N58" s="30"/>
    </row>
    <row r="59" spans="1:14" s="21" customFormat="1" ht="21.75" customHeight="1">
      <c r="A59" s="2"/>
      <c r="B59" s="38" t="s">
        <v>168</v>
      </c>
      <c r="D59" s="22"/>
      <c r="E59" s="22"/>
      <c r="F59" s="196">
        <v>19</v>
      </c>
      <c r="G59" s="39"/>
      <c r="H59" s="217">
        <v>68132</v>
      </c>
      <c r="I59" s="217"/>
      <c r="J59" s="217">
        <v>0</v>
      </c>
      <c r="K59" s="217"/>
      <c r="L59" s="217">
        <v>0</v>
      </c>
      <c r="M59" s="217"/>
      <c r="N59" s="217">
        <v>0</v>
      </c>
    </row>
    <row r="60" spans="1:14" s="21" customFormat="1" ht="21.75" customHeight="1">
      <c r="A60" s="21" t="s">
        <v>46</v>
      </c>
      <c r="D60" s="22"/>
      <c r="E60" s="22"/>
      <c r="G60" s="2"/>
      <c r="H60" s="217">
        <v>508</v>
      </c>
      <c r="I60" s="217"/>
      <c r="J60" s="217">
        <v>5695</v>
      </c>
      <c r="K60" s="217"/>
      <c r="L60" s="217">
        <v>0</v>
      </c>
      <c r="M60" s="217"/>
      <c r="N60" s="217">
        <v>0</v>
      </c>
    </row>
    <row r="61" spans="1:14" s="21" customFormat="1" ht="21.75" customHeight="1">
      <c r="A61" s="21" t="s">
        <v>47</v>
      </c>
      <c r="D61" s="22"/>
      <c r="E61" s="22"/>
      <c r="F61" s="194"/>
      <c r="G61" s="2"/>
      <c r="H61" s="217">
        <v>166466</v>
      </c>
      <c r="I61" s="217"/>
      <c r="J61" s="217">
        <v>123262</v>
      </c>
      <c r="K61" s="217"/>
      <c r="L61" s="217">
        <v>166466</v>
      </c>
      <c r="M61" s="217"/>
      <c r="N61" s="217">
        <v>123262</v>
      </c>
    </row>
    <row r="62" spans="1:14" s="21" customFormat="1" ht="21.75" customHeight="1">
      <c r="A62" s="21" t="s">
        <v>176</v>
      </c>
      <c r="D62" s="22"/>
      <c r="E62" s="22"/>
      <c r="F62" s="194">
        <v>27</v>
      </c>
      <c r="G62" s="2"/>
      <c r="H62" s="21">
        <f>6088-2363</f>
        <v>3725</v>
      </c>
      <c r="I62" s="19"/>
      <c r="J62" s="26">
        <v>8822</v>
      </c>
      <c r="K62" s="14"/>
      <c r="L62" s="21">
        <v>6088</v>
      </c>
      <c r="M62" s="19"/>
      <c r="N62" s="30">
        <v>8822</v>
      </c>
    </row>
    <row r="63" spans="1:14" s="21" customFormat="1" ht="21.75" customHeight="1">
      <c r="A63" s="21" t="s">
        <v>48</v>
      </c>
      <c r="F63" s="194"/>
      <c r="G63" s="2"/>
      <c r="H63" s="19">
        <v>12926</v>
      </c>
      <c r="I63" s="19"/>
      <c r="J63" s="19">
        <v>43303</v>
      </c>
      <c r="K63" s="14"/>
      <c r="L63" s="19">
        <v>3100</v>
      </c>
      <c r="M63" s="19"/>
      <c r="N63" s="30">
        <v>26491</v>
      </c>
    </row>
    <row r="64" spans="1:14" s="21" customFormat="1" ht="21.75" customHeight="1">
      <c r="A64" s="13" t="s">
        <v>49</v>
      </c>
      <c r="G64" s="2"/>
      <c r="H64" s="28">
        <f>SUM(H50:H63)</f>
        <v>3008517</v>
      </c>
      <c r="I64" s="20"/>
      <c r="J64" s="28">
        <f>SUM(J50:J63)</f>
        <v>5231675</v>
      </c>
      <c r="K64" s="14"/>
      <c r="L64" s="28">
        <f>SUM(L50:L63)</f>
        <v>3647594</v>
      </c>
      <c r="M64" s="20"/>
      <c r="N64" s="28">
        <f>SUM(N50:N63)</f>
        <v>5100251</v>
      </c>
    </row>
    <row r="65" spans="1:14" s="21" customFormat="1" ht="21.75" customHeight="1">
      <c r="A65" s="40" t="s">
        <v>50</v>
      </c>
      <c r="F65" s="195"/>
      <c r="G65" s="41"/>
      <c r="H65" s="41"/>
      <c r="I65" s="41"/>
      <c r="J65" s="35"/>
      <c r="K65" s="35"/>
      <c r="L65" s="35"/>
      <c r="M65" s="35"/>
      <c r="N65" s="35"/>
    </row>
    <row r="66" spans="1:14" s="21" customFormat="1" ht="21.75" customHeight="1">
      <c r="A66" s="21" t="s">
        <v>51</v>
      </c>
      <c r="F66" s="195"/>
      <c r="G66" s="41"/>
      <c r="H66" s="41"/>
      <c r="I66" s="41"/>
      <c r="J66" s="35"/>
      <c r="K66" s="35"/>
      <c r="L66" s="35"/>
      <c r="M66" s="35"/>
      <c r="N66" s="35"/>
    </row>
    <row r="67" spans="1:14" s="21" customFormat="1" ht="21.75" customHeight="1">
      <c r="A67" s="37" t="s">
        <v>52</v>
      </c>
      <c r="F67" s="194">
        <v>18</v>
      </c>
      <c r="H67" s="19">
        <v>1558744</v>
      </c>
      <c r="I67" s="19"/>
      <c r="J67" s="19">
        <v>852464</v>
      </c>
      <c r="K67" s="42"/>
      <c r="L67" s="19">
        <v>1398450</v>
      </c>
      <c r="M67" s="19"/>
      <c r="N67" s="30">
        <v>852464</v>
      </c>
    </row>
    <row r="68" spans="1:14" s="21" customFormat="1" ht="21.75" customHeight="1">
      <c r="A68" s="37" t="s">
        <v>180</v>
      </c>
      <c r="F68" s="194"/>
      <c r="H68" s="19"/>
      <c r="I68" s="19"/>
      <c r="J68" s="19"/>
      <c r="K68" s="42"/>
      <c r="L68" s="19"/>
      <c r="M68" s="19"/>
      <c r="N68" s="30"/>
    </row>
    <row r="69" spans="1:14" s="21" customFormat="1" ht="21.75" customHeight="1">
      <c r="A69" s="38" t="s">
        <v>52</v>
      </c>
      <c r="D69" s="22"/>
      <c r="E69" s="22"/>
      <c r="F69" s="195"/>
      <c r="G69" s="41"/>
      <c r="H69" s="19">
        <v>119776</v>
      </c>
      <c r="I69" s="19"/>
      <c r="J69" s="217">
        <v>0</v>
      </c>
      <c r="K69" s="217"/>
      <c r="L69" s="217">
        <v>119706</v>
      </c>
      <c r="M69" s="217"/>
      <c r="N69" s="217">
        <v>0</v>
      </c>
    </row>
    <row r="70" spans="1:14" s="21" customFormat="1" ht="21.75" customHeight="1">
      <c r="A70" s="38" t="s">
        <v>181</v>
      </c>
      <c r="D70" s="22"/>
      <c r="E70" s="22"/>
      <c r="F70" s="195"/>
      <c r="G70" s="41"/>
      <c r="H70" s="19"/>
      <c r="I70" s="19"/>
      <c r="J70" s="35"/>
      <c r="K70" s="35"/>
      <c r="L70" s="19"/>
      <c r="M70" s="19"/>
      <c r="N70" s="30"/>
    </row>
    <row r="71" spans="1:14" s="21" customFormat="1" ht="21.75" customHeight="1">
      <c r="A71" s="38" t="s">
        <v>52</v>
      </c>
      <c r="D71" s="22"/>
      <c r="E71" s="22"/>
      <c r="F71" s="195"/>
      <c r="G71" s="41"/>
      <c r="H71" s="217">
        <v>0</v>
      </c>
      <c r="I71" s="217"/>
      <c r="J71" s="217">
        <v>28520</v>
      </c>
      <c r="K71" s="217"/>
      <c r="L71" s="217">
        <v>0</v>
      </c>
      <c r="M71" s="217"/>
      <c r="N71" s="217">
        <v>28520</v>
      </c>
    </row>
    <row r="72" spans="1:14" s="21" customFormat="1" ht="21.75" customHeight="1">
      <c r="A72" s="37" t="s">
        <v>196</v>
      </c>
      <c r="F72" s="194"/>
      <c r="H72" s="217"/>
      <c r="I72" s="217"/>
      <c r="J72" s="217"/>
      <c r="K72" s="217"/>
      <c r="L72" s="217"/>
      <c r="M72" s="217"/>
      <c r="N72" s="217"/>
    </row>
    <row r="73" spans="1:14" s="21" customFormat="1" ht="21.75" customHeight="1">
      <c r="A73" s="38" t="s">
        <v>197</v>
      </c>
      <c r="D73" s="22"/>
      <c r="E73" s="22"/>
      <c r="F73" s="195">
        <v>19</v>
      </c>
      <c r="G73" s="41"/>
      <c r="H73" s="217">
        <v>2605669</v>
      </c>
      <c r="I73" s="217"/>
      <c r="J73" s="217">
        <v>0</v>
      </c>
      <c r="K73" s="217"/>
      <c r="L73" s="217">
        <v>0</v>
      </c>
      <c r="M73" s="217"/>
      <c r="N73" s="217">
        <v>0</v>
      </c>
    </row>
    <row r="74" spans="1:14" s="21" customFormat="1" ht="21.75" customHeight="1">
      <c r="A74" s="21" t="s">
        <v>53</v>
      </c>
      <c r="D74" s="22"/>
      <c r="E74" s="22"/>
      <c r="F74" s="195"/>
      <c r="G74" s="41"/>
      <c r="H74" s="217">
        <v>57670</v>
      </c>
      <c r="I74" s="217"/>
      <c r="J74" s="217">
        <v>54903</v>
      </c>
      <c r="K74" s="217"/>
      <c r="L74" s="217">
        <v>50786</v>
      </c>
      <c r="M74" s="217"/>
      <c r="N74" s="217">
        <v>47744</v>
      </c>
    </row>
    <row r="75" spans="1:14" s="21" customFormat="1" ht="21.75" customHeight="1">
      <c r="A75" s="43" t="s">
        <v>54</v>
      </c>
      <c r="D75" s="22"/>
      <c r="E75" s="22"/>
      <c r="F75" s="196">
        <v>27</v>
      </c>
      <c r="G75" s="41"/>
      <c r="H75" s="217">
        <f>4165+2363</f>
        <v>6528</v>
      </c>
      <c r="I75" s="217"/>
      <c r="J75" s="217">
        <v>0</v>
      </c>
      <c r="K75" s="217"/>
      <c r="L75" s="217">
        <v>6528</v>
      </c>
      <c r="M75" s="217"/>
      <c r="N75" s="217">
        <v>0</v>
      </c>
    </row>
    <row r="76" spans="1:14" s="21" customFormat="1" ht="21.75" customHeight="1">
      <c r="A76" s="40" t="s">
        <v>55</v>
      </c>
      <c r="D76" s="22"/>
      <c r="E76" s="22"/>
      <c r="F76" s="41"/>
      <c r="H76" s="44">
        <f>SUM(H66:H75)</f>
        <v>4348387</v>
      </c>
      <c r="I76" s="35"/>
      <c r="J76" s="44">
        <f>SUM(J66:J75)</f>
        <v>935887</v>
      </c>
      <c r="K76" s="42"/>
      <c r="L76" s="44">
        <f>SUM(L66:L75)</f>
        <v>1575470</v>
      </c>
      <c r="M76" s="35"/>
      <c r="N76" s="44">
        <f>SUM(N66:N75)</f>
        <v>928728</v>
      </c>
    </row>
    <row r="77" spans="1:14" s="21" customFormat="1" ht="21.75" customHeight="1">
      <c r="A77" s="40" t="s">
        <v>56</v>
      </c>
      <c r="D77" s="22"/>
      <c r="E77" s="22"/>
      <c r="F77" s="41"/>
      <c r="G77" s="23"/>
      <c r="H77" s="44">
        <f>SUM(H64,H76)</f>
        <v>7356904</v>
      </c>
      <c r="I77" s="35"/>
      <c r="J77" s="44">
        <f>SUM(J64,J76)</f>
        <v>6167562</v>
      </c>
      <c r="K77" s="24"/>
      <c r="L77" s="44">
        <f>SUM(L64,L76)</f>
        <v>5223064</v>
      </c>
      <c r="M77" s="35"/>
      <c r="N77" s="44">
        <f>SUM(N64,N76)</f>
        <v>6028979</v>
      </c>
    </row>
    <row r="78" spans="1:14" s="21" customFormat="1" ht="21.75" customHeight="1">
      <c r="A78" s="40"/>
      <c r="D78" s="22"/>
      <c r="E78" s="22"/>
      <c r="F78" s="41"/>
      <c r="G78" s="23"/>
      <c r="H78" s="23"/>
      <c r="I78" s="23"/>
      <c r="J78" s="24"/>
      <c r="K78" s="24"/>
      <c r="L78" s="24"/>
      <c r="M78" s="24"/>
      <c r="N78" s="45"/>
    </row>
    <row r="79" spans="1:14" ht="21.75" customHeight="1">
      <c r="A79" s="2" t="s">
        <v>35</v>
      </c>
      <c r="D79" s="16"/>
      <c r="E79" s="16"/>
    </row>
    <row r="80" spans="1:14" ht="21.75" customHeight="1">
      <c r="A80" s="1" t="s">
        <v>0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21.75" customHeight="1">
      <c r="A81" s="1" t="s">
        <v>36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21.75" customHeight="1">
      <c r="A82" s="1" t="str">
        <f>A3</f>
        <v>ณ วันที่ 30 กันยายน 2563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s="4" customFormat="1" ht="21.75" customHeight="1">
      <c r="G83" s="5"/>
      <c r="H83" s="5"/>
      <c r="I83" s="5"/>
      <c r="J83" s="5"/>
      <c r="K83" s="5"/>
      <c r="L83" s="5"/>
      <c r="M83" s="5"/>
      <c r="N83" s="6" t="s">
        <v>3</v>
      </c>
    </row>
    <row r="84" spans="1:14" s="4" customFormat="1" ht="21.75" customHeight="1">
      <c r="G84" s="5"/>
      <c r="H84" s="239" t="s">
        <v>4</v>
      </c>
      <c r="I84" s="239"/>
      <c r="J84" s="239"/>
      <c r="K84" s="7"/>
      <c r="L84" s="239" t="s">
        <v>5</v>
      </c>
      <c r="M84" s="239"/>
      <c r="N84" s="239"/>
    </row>
    <row r="85" spans="1:14" s="4" customFormat="1" ht="21.75" customHeight="1">
      <c r="F85" s="5"/>
      <c r="G85" s="5"/>
      <c r="H85" s="8" t="str">
        <f>H6</f>
        <v>30 กันยายน 2563</v>
      </c>
      <c r="I85" s="9"/>
      <c r="J85" s="8" t="s">
        <v>8</v>
      </c>
      <c r="K85" s="10"/>
      <c r="L85" s="11" t="str">
        <f>L6</f>
        <v>30 กันยายน 2563</v>
      </c>
      <c r="M85" s="12"/>
      <c r="N85" s="8" t="s">
        <v>8</v>
      </c>
    </row>
    <row r="86" spans="1:14" s="4" customFormat="1" ht="21.75" customHeight="1">
      <c r="F86" s="12"/>
      <c r="G86" s="5"/>
      <c r="H86" s="9" t="s">
        <v>229</v>
      </c>
      <c r="I86" s="9"/>
      <c r="J86" s="9" t="s">
        <v>231</v>
      </c>
      <c r="K86" s="10"/>
      <c r="L86" s="9" t="s">
        <v>229</v>
      </c>
      <c r="M86" s="9"/>
      <c r="N86" s="9" t="s">
        <v>231</v>
      </c>
    </row>
    <row r="87" spans="1:14" s="4" customFormat="1" ht="21.75" customHeight="1">
      <c r="F87" s="12"/>
      <c r="G87" s="5"/>
      <c r="H87" s="9" t="s">
        <v>230</v>
      </c>
      <c r="I87" s="9"/>
      <c r="J87" s="9"/>
      <c r="K87" s="10"/>
      <c r="L87" s="9" t="s">
        <v>230</v>
      </c>
      <c r="M87" s="9"/>
      <c r="N87" s="9"/>
    </row>
    <row r="88" spans="1:14" ht="21.75" customHeight="1">
      <c r="A88" s="13" t="s">
        <v>57</v>
      </c>
      <c r="D88" s="16"/>
      <c r="E88" s="16"/>
      <c r="N88" s="46"/>
    </row>
    <row r="89" spans="1:14" ht="21.75" customHeight="1">
      <c r="A89" s="13" t="s">
        <v>58</v>
      </c>
      <c r="D89" s="16"/>
      <c r="E89" s="16"/>
      <c r="F89" s="59"/>
      <c r="J89" s="14"/>
      <c r="K89" s="14"/>
      <c r="L89" s="14"/>
      <c r="M89" s="14"/>
      <c r="N89" s="17"/>
    </row>
    <row r="90" spans="1:14" ht="21.75" customHeight="1">
      <c r="A90" s="2" t="s">
        <v>59</v>
      </c>
      <c r="D90" s="16"/>
      <c r="E90" s="16"/>
      <c r="J90" s="14"/>
      <c r="K90" s="14"/>
      <c r="L90" s="14"/>
      <c r="M90" s="14"/>
      <c r="N90" s="17"/>
    </row>
    <row r="91" spans="1:14" ht="21.75" customHeight="1" thickBot="1">
      <c r="B91" s="21" t="s">
        <v>60</v>
      </c>
      <c r="D91" s="16"/>
      <c r="E91" s="16"/>
      <c r="F91" s="59"/>
      <c r="H91" s="47">
        <v>600000</v>
      </c>
      <c r="I91" s="19"/>
      <c r="J91" s="32">
        <v>600000</v>
      </c>
      <c r="K91" s="14"/>
      <c r="L91" s="47">
        <v>600000</v>
      </c>
      <c r="M91" s="19"/>
      <c r="N91" s="32">
        <v>600000</v>
      </c>
    </row>
    <row r="92" spans="1:14" ht="21.75" customHeight="1" thickTop="1">
      <c r="A92" s="2" t="s">
        <v>61</v>
      </c>
      <c r="D92" s="16"/>
      <c r="E92" s="16"/>
      <c r="F92" s="23"/>
      <c r="G92" s="23"/>
      <c r="H92" s="23"/>
      <c r="I92" s="23"/>
      <c r="J92" s="24"/>
      <c r="K92" s="24"/>
      <c r="L92" s="24"/>
      <c r="M92" s="24"/>
      <c r="N92" s="24"/>
    </row>
    <row r="93" spans="1:14" s="21" customFormat="1" ht="21.75" customHeight="1">
      <c r="A93" s="2"/>
      <c r="B93" s="21" t="s">
        <v>60</v>
      </c>
      <c r="D93" s="22"/>
      <c r="E93" s="22"/>
      <c r="F93" s="22"/>
      <c r="G93" s="23"/>
      <c r="H93" s="19">
        <v>600000</v>
      </c>
      <c r="I93" s="19"/>
      <c r="J93" s="20">
        <v>600000</v>
      </c>
      <c r="K93" s="20"/>
      <c r="L93" s="19">
        <v>600000</v>
      </c>
      <c r="M93" s="19"/>
      <c r="N93" s="20">
        <v>600000</v>
      </c>
    </row>
    <row r="94" spans="1:14" s="21" customFormat="1" ht="21.75" customHeight="1">
      <c r="A94" s="21" t="s">
        <v>62</v>
      </c>
      <c r="D94" s="22"/>
      <c r="E94" s="22"/>
      <c r="F94" s="41"/>
      <c r="H94" s="19">
        <v>2230175</v>
      </c>
      <c r="I94" s="19"/>
      <c r="J94" s="19">
        <v>2230175</v>
      </c>
      <c r="K94" s="42"/>
      <c r="L94" s="19">
        <v>2230175</v>
      </c>
      <c r="M94" s="19"/>
      <c r="N94" s="19">
        <v>2230175</v>
      </c>
    </row>
    <row r="95" spans="1:14" s="21" customFormat="1" ht="21.75" customHeight="1">
      <c r="A95" s="2" t="s">
        <v>63</v>
      </c>
      <c r="D95" s="48"/>
      <c r="E95" s="48"/>
      <c r="F95" s="48"/>
      <c r="G95" s="41"/>
      <c r="H95" s="19"/>
      <c r="I95" s="19"/>
      <c r="J95" s="19"/>
      <c r="K95" s="35"/>
      <c r="L95" s="19"/>
      <c r="M95" s="19"/>
      <c r="N95" s="20"/>
    </row>
    <row r="96" spans="1:14" ht="21.75" customHeight="1">
      <c r="B96" s="2" t="s">
        <v>64</v>
      </c>
      <c r="D96" s="16"/>
      <c r="E96" s="16"/>
      <c r="F96" s="48"/>
      <c r="G96" s="41"/>
      <c r="H96" s="217">
        <v>60000</v>
      </c>
      <c r="I96" s="217"/>
      <c r="J96" s="217">
        <v>60000</v>
      </c>
      <c r="K96" s="217"/>
      <c r="L96" s="217">
        <v>60000</v>
      </c>
      <c r="M96" s="217"/>
      <c r="N96" s="217">
        <v>60000</v>
      </c>
    </row>
    <row r="97" spans="1:14" ht="21.75" customHeight="1">
      <c r="B97" s="2" t="s">
        <v>65</v>
      </c>
      <c r="D97" s="16"/>
      <c r="E97" s="16"/>
      <c r="H97" s="217">
        <f>286700</f>
        <v>286700</v>
      </c>
      <c r="I97" s="217"/>
      <c r="J97" s="217">
        <v>656661</v>
      </c>
      <c r="K97" s="217"/>
      <c r="L97" s="217">
        <v>189293</v>
      </c>
      <c r="M97" s="217"/>
      <c r="N97" s="217">
        <v>406362</v>
      </c>
    </row>
    <row r="98" spans="1:14" ht="21.75" customHeight="1">
      <c r="A98" s="2" t="s">
        <v>66</v>
      </c>
      <c r="D98" s="16"/>
      <c r="E98" s="16"/>
      <c r="H98" s="49">
        <v>-16160</v>
      </c>
      <c r="I98" s="19"/>
      <c r="J98" s="49">
        <v>-10597</v>
      </c>
      <c r="K98" s="14"/>
      <c r="L98" s="49">
        <v>-14366</v>
      </c>
      <c r="M98" s="19"/>
      <c r="N98" s="50">
        <v>-3804</v>
      </c>
    </row>
    <row r="99" spans="1:14" ht="21.75" customHeight="1">
      <c r="A99" s="13" t="s">
        <v>67</v>
      </c>
      <c r="D99" s="16"/>
      <c r="E99" s="16"/>
      <c r="H99" s="51">
        <f>SUM(H93:H98)</f>
        <v>3160715</v>
      </c>
      <c r="I99" s="20"/>
      <c r="J99" s="51">
        <f>SUM(J93:J98)</f>
        <v>3536239</v>
      </c>
      <c r="K99" s="14"/>
      <c r="L99" s="51">
        <f>SUM(L93:L98)</f>
        <v>3065102</v>
      </c>
      <c r="M99" s="20"/>
      <c r="N99" s="51">
        <f>SUM(N93:N98)</f>
        <v>3292733</v>
      </c>
    </row>
    <row r="100" spans="1:14" ht="21.75" customHeight="1" thickBot="1">
      <c r="A100" s="13" t="s">
        <v>68</v>
      </c>
      <c r="D100" s="16"/>
      <c r="E100" s="16"/>
      <c r="H100" s="32">
        <f>SUM(H77,H99)</f>
        <v>10517619</v>
      </c>
      <c r="I100" s="20"/>
      <c r="J100" s="32">
        <f>SUM(J77,J99)</f>
        <v>9703801</v>
      </c>
      <c r="K100" s="14"/>
      <c r="L100" s="32">
        <f>SUM(L77,L99)</f>
        <v>8288166</v>
      </c>
      <c r="M100" s="20"/>
      <c r="N100" s="32">
        <f>SUM(N77,N99)</f>
        <v>9321712</v>
      </c>
    </row>
    <row r="101" spans="1:14" ht="21.75" customHeight="1" thickTop="1">
      <c r="H101" s="54">
        <f>SUM(H100-H37)</f>
        <v>0</v>
      </c>
      <c r="I101" s="54"/>
      <c r="J101" s="54">
        <f>SUM(J100-J37)</f>
        <v>0</v>
      </c>
      <c r="K101" s="55"/>
      <c r="L101" s="54">
        <f>SUM(L100-L37)</f>
        <v>0</v>
      </c>
      <c r="M101" s="54"/>
      <c r="N101" s="54">
        <f>SUM(N100-N37)</f>
        <v>0</v>
      </c>
    </row>
    <row r="102" spans="1:14" ht="21.75" customHeight="1">
      <c r="A102" s="2" t="s">
        <v>35</v>
      </c>
      <c r="D102" s="16"/>
      <c r="E102" s="16"/>
      <c r="H102" s="52"/>
      <c r="J102" s="14"/>
      <c r="K102" s="14"/>
      <c r="L102" s="14"/>
      <c r="M102" s="14"/>
      <c r="N102" s="2"/>
    </row>
    <row r="103" spans="1:14" ht="21.75" customHeight="1">
      <c r="D103" s="16"/>
      <c r="E103" s="16"/>
      <c r="J103" s="14"/>
      <c r="N103" s="14"/>
    </row>
    <row r="104" spans="1:14" ht="21.75" customHeight="1">
      <c r="A104" s="53"/>
      <c r="B104" s="53"/>
      <c r="C104" s="53"/>
      <c r="D104" s="53"/>
      <c r="E104" s="53"/>
    </row>
    <row r="105" spans="1:14" ht="21.75" customHeight="1">
      <c r="D105" s="16"/>
      <c r="E105" s="16"/>
    </row>
    <row r="106" spans="1:14" ht="21.75" customHeight="1">
      <c r="E106" s="16"/>
      <c r="F106" s="18" t="s">
        <v>69</v>
      </c>
    </row>
    <row r="107" spans="1:14" ht="21.75" customHeight="1">
      <c r="A107" s="53"/>
      <c r="B107" s="53"/>
      <c r="C107" s="53"/>
      <c r="D107" s="53"/>
      <c r="E107" s="53"/>
    </row>
  </sheetData>
  <mergeCells count="6">
    <mergeCell ref="H5:J5"/>
    <mergeCell ref="L5:N5"/>
    <mergeCell ref="H44:J44"/>
    <mergeCell ref="L44:N44"/>
    <mergeCell ref="H84:J84"/>
    <mergeCell ref="L84:N84"/>
  </mergeCells>
  <pageMargins left="0.78740157480314965" right="0.39370078740157483" top="0.78740157480314965" bottom="0.39370078740157483" header="0.19685039370078741" footer="0.19685039370078741"/>
  <pageSetup paperSize="9" scale="80" fitToHeight="3" orientation="portrait" r:id="rId1"/>
  <rowBreaks count="2" manualBreakCount="2">
    <brk id="39" max="13" man="1"/>
    <brk id="7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55058-5041-481D-89FF-22ABF641D6C2}">
  <sheetPr>
    <tabColor rgb="FF00B050"/>
  </sheetPr>
  <dimension ref="A1:W135"/>
  <sheetViews>
    <sheetView showGridLines="0" view="pageBreakPreview" topLeftCell="A121" zoomScaleNormal="70" zoomScaleSheetLayoutView="100" workbookViewId="0">
      <selection activeCell="N91" activeCellId="3" sqref="H91 J91 L91 N91"/>
    </sheetView>
  </sheetViews>
  <sheetFormatPr defaultColWidth="10.7109375" defaultRowHeight="21.75" customHeight="1" outlineLevelRow="1"/>
  <cols>
    <col min="1" max="3" width="2.28515625" style="2" customWidth="1"/>
    <col min="4" max="4" width="37.42578125" style="2" customWidth="1"/>
    <col min="5" max="5" width="1.28515625" style="2" customWidth="1"/>
    <col min="6" max="6" width="7.28515625" style="2" customWidth="1"/>
    <col min="7" max="7" width="1.28515625" style="2" customWidth="1"/>
    <col min="8" max="8" width="13.7109375" style="2" customWidth="1"/>
    <col min="9" max="9" width="0.7109375" style="2" customWidth="1"/>
    <col min="10" max="10" width="13.7109375" style="2" customWidth="1"/>
    <col min="11" max="11" width="1.28515625" style="36" customWidth="1"/>
    <col min="12" max="12" width="13.7109375" style="33" customWidth="1"/>
    <col min="13" max="13" width="0.5703125" style="33" customWidth="1"/>
    <col min="14" max="14" width="13.7109375" style="33" customWidth="1"/>
    <col min="15" max="15" width="10.7109375" style="36"/>
    <col min="16" max="16" width="17.85546875" style="36" bestFit="1" customWidth="1"/>
    <col min="17" max="17" width="11.42578125" style="2" bestFit="1" customWidth="1"/>
    <col min="18" max="20" width="10.7109375" style="2"/>
    <col min="21" max="21" width="11.42578125" style="2" bestFit="1" customWidth="1"/>
    <col min="22" max="16384" width="10.7109375" style="2"/>
  </cols>
  <sheetData>
    <row r="1" spans="1:22" ht="21.75" customHeight="1">
      <c r="N1" s="6" t="s">
        <v>93</v>
      </c>
    </row>
    <row r="2" spans="1:22" ht="21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207"/>
      <c r="L2" s="192"/>
      <c r="M2" s="13"/>
      <c r="N2" s="13"/>
    </row>
    <row r="3" spans="1:22" ht="21.75" customHeight="1">
      <c r="A3" s="13" t="s">
        <v>70</v>
      </c>
      <c r="B3" s="13"/>
      <c r="C3" s="13"/>
      <c r="D3" s="13"/>
      <c r="E3" s="13"/>
      <c r="F3" s="13"/>
      <c r="G3" s="13"/>
      <c r="H3" s="192"/>
      <c r="I3" s="13"/>
      <c r="J3" s="13"/>
      <c r="K3" s="207"/>
      <c r="L3" s="192"/>
      <c r="M3" s="13"/>
      <c r="N3" s="13"/>
    </row>
    <row r="4" spans="1:22" ht="21.75" customHeight="1">
      <c r="A4" s="1" t="s">
        <v>71</v>
      </c>
      <c r="B4" s="1"/>
      <c r="C4" s="1"/>
      <c r="D4" s="1"/>
      <c r="E4" s="1"/>
      <c r="F4" s="1"/>
      <c r="G4" s="1"/>
      <c r="H4" s="1"/>
      <c r="I4" s="1"/>
      <c r="J4" s="1"/>
      <c r="K4" s="208"/>
      <c r="L4" s="1"/>
      <c r="M4" s="1"/>
      <c r="N4" s="1"/>
    </row>
    <row r="5" spans="1:22" ht="21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209"/>
      <c r="L5" s="16"/>
      <c r="M5" s="16"/>
      <c r="N5" s="6" t="s">
        <v>72</v>
      </c>
    </row>
    <row r="6" spans="1:22" s="4" customFormat="1" ht="21.75" customHeight="1">
      <c r="G6" s="5"/>
      <c r="H6" s="240" t="s">
        <v>4</v>
      </c>
      <c r="I6" s="240"/>
      <c r="J6" s="240"/>
      <c r="K6" s="216"/>
      <c r="L6" s="240" t="s">
        <v>5</v>
      </c>
      <c r="M6" s="240"/>
      <c r="N6" s="240"/>
      <c r="O6" s="57"/>
      <c r="P6" s="57"/>
      <c r="U6" s="205"/>
    </row>
    <row r="7" spans="1:22" s="4" customFormat="1" ht="21.75" customHeight="1">
      <c r="E7" s="58"/>
      <c r="F7" s="193" t="s">
        <v>6</v>
      </c>
      <c r="G7" s="5"/>
      <c r="H7" s="8" t="s">
        <v>177</v>
      </c>
      <c r="I7" s="9"/>
      <c r="J7" s="8" t="s">
        <v>73</v>
      </c>
      <c r="K7" s="10"/>
      <c r="L7" s="8" t="s">
        <v>177</v>
      </c>
      <c r="M7" s="9"/>
      <c r="N7" s="8" t="s">
        <v>73</v>
      </c>
      <c r="O7" s="57"/>
      <c r="P7" s="57"/>
    </row>
    <row r="8" spans="1:22" s="4" customFormat="1" ht="21.75" customHeight="1">
      <c r="A8" s="136" t="s">
        <v>74</v>
      </c>
      <c r="B8" s="137"/>
      <c r="C8" s="137"/>
      <c r="D8" s="137"/>
      <c r="E8" s="137"/>
      <c r="F8" s="138"/>
      <c r="G8" s="138"/>
      <c r="H8" s="139"/>
      <c r="I8" s="139"/>
      <c r="J8" s="139"/>
      <c r="K8" s="189"/>
      <c r="L8" s="140"/>
      <c r="M8" s="140"/>
      <c r="N8" s="140"/>
      <c r="O8" s="57"/>
      <c r="P8" s="57"/>
    </row>
    <row r="9" spans="1:22" ht="21.75" customHeight="1">
      <c r="A9" s="136" t="s">
        <v>75</v>
      </c>
      <c r="B9" s="141"/>
      <c r="C9" s="141"/>
      <c r="D9" s="142"/>
      <c r="E9" s="142"/>
      <c r="F9" s="141"/>
      <c r="G9" s="141"/>
      <c r="H9" s="143"/>
      <c r="I9" s="143"/>
      <c r="J9" s="143"/>
      <c r="K9" s="146"/>
      <c r="L9" s="143"/>
      <c r="M9" s="143"/>
      <c r="N9" s="143"/>
    </row>
    <row r="10" spans="1:22" ht="21.75" customHeight="1">
      <c r="A10" s="141" t="s">
        <v>76</v>
      </c>
      <c r="B10" s="141"/>
      <c r="C10" s="141"/>
      <c r="D10" s="142"/>
      <c r="E10" s="145"/>
      <c r="F10" s="145" t="s">
        <v>191</v>
      </c>
      <c r="G10" s="141"/>
      <c r="H10" s="143">
        <v>1056665</v>
      </c>
      <c r="I10" s="143"/>
      <c r="J10" s="143">
        <v>1457830</v>
      </c>
      <c r="K10" s="146"/>
      <c r="L10" s="143">
        <v>859422</v>
      </c>
      <c r="M10" s="143"/>
      <c r="N10" s="143">
        <v>1137706</v>
      </c>
      <c r="P10" s="60"/>
      <c r="Q10" s="52"/>
      <c r="R10" s="60"/>
      <c r="T10" s="60"/>
      <c r="U10" s="52"/>
      <c r="V10" s="60"/>
    </row>
    <row r="11" spans="1:22" ht="21.75" customHeight="1">
      <c r="A11" s="141" t="s">
        <v>77</v>
      </c>
      <c r="B11" s="141"/>
      <c r="C11" s="141"/>
      <c r="D11" s="142"/>
      <c r="E11" s="145"/>
      <c r="F11" s="145" t="s">
        <v>191</v>
      </c>
      <c r="G11" s="141"/>
      <c r="H11" s="143">
        <v>159</v>
      </c>
      <c r="I11" s="146"/>
      <c r="J11" s="143">
        <v>110</v>
      </c>
      <c r="K11" s="146"/>
      <c r="L11" s="143">
        <v>510</v>
      </c>
      <c r="M11" s="143"/>
      <c r="N11" s="143">
        <v>223</v>
      </c>
      <c r="P11" s="60"/>
      <c r="Q11" s="52"/>
      <c r="R11" s="60"/>
      <c r="T11" s="60"/>
      <c r="U11" s="52"/>
      <c r="V11" s="60"/>
    </row>
    <row r="12" spans="1:22" ht="21.75" customHeight="1">
      <c r="A12" s="141" t="s">
        <v>78</v>
      </c>
      <c r="B12" s="141"/>
      <c r="C12" s="141"/>
      <c r="D12" s="142"/>
      <c r="E12" s="145"/>
      <c r="F12" s="145"/>
      <c r="G12" s="141"/>
      <c r="H12" s="146">
        <v>9765</v>
      </c>
      <c r="I12" s="146"/>
      <c r="J12" s="146">
        <v>42926</v>
      </c>
      <c r="K12" s="146"/>
      <c r="L12" s="146">
        <v>15601</v>
      </c>
      <c r="M12" s="143"/>
      <c r="N12" s="146">
        <v>17725</v>
      </c>
      <c r="P12" s="60"/>
      <c r="Q12" s="52"/>
      <c r="R12" s="60"/>
      <c r="T12" s="60"/>
      <c r="U12" s="52"/>
      <c r="V12" s="60"/>
    </row>
    <row r="13" spans="1:22" ht="21.75" customHeight="1">
      <c r="A13" s="141" t="s">
        <v>80</v>
      </c>
      <c r="B13" s="141"/>
      <c r="C13" s="141"/>
      <c r="D13" s="142"/>
      <c r="E13" s="145"/>
      <c r="F13" s="145"/>
      <c r="G13" s="141"/>
      <c r="H13" s="143">
        <v>6286</v>
      </c>
      <c r="I13" s="143"/>
      <c r="J13" s="143">
        <v>12380</v>
      </c>
      <c r="K13" s="146"/>
      <c r="L13" s="143">
        <v>4941</v>
      </c>
      <c r="M13" s="143"/>
      <c r="N13" s="143">
        <v>12380</v>
      </c>
      <c r="P13" s="60"/>
      <c r="Q13" s="52"/>
      <c r="R13" s="60"/>
      <c r="T13" s="60"/>
      <c r="U13" s="52"/>
      <c r="V13" s="60"/>
    </row>
    <row r="14" spans="1:22" ht="21.75" customHeight="1">
      <c r="A14" s="141" t="s">
        <v>198</v>
      </c>
      <c r="B14" s="141"/>
      <c r="C14" s="141"/>
      <c r="D14" s="142"/>
      <c r="E14" s="145"/>
      <c r="F14" s="145"/>
      <c r="G14" s="141"/>
      <c r="H14" s="147">
        <v>0</v>
      </c>
      <c r="I14" s="147"/>
      <c r="J14" s="147">
        <v>55733</v>
      </c>
      <c r="K14" s="210"/>
      <c r="L14" s="147">
        <v>0</v>
      </c>
      <c r="M14" s="147"/>
      <c r="N14" s="147">
        <v>55733</v>
      </c>
      <c r="P14" s="60"/>
      <c r="Q14" s="52"/>
      <c r="R14" s="60"/>
      <c r="T14" s="60"/>
      <c r="U14" s="52"/>
      <c r="V14" s="60"/>
    </row>
    <row r="15" spans="1:22" ht="21.75" customHeight="1">
      <c r="A15" s="141" t="s">
        <v>234</v>
      </c>
      <c r="B15" s="141"/>
      <c r="C15" s="141"/>
      <c r="D15" s="142"/>
      <c r="E15" s="145"/>
      <c r="F15" s="145">
        <v>14</v>
      </c>
      <c r="G15" s="141"/>
      <c r="H15" s="221">
        <v>0</v>
      </c>
      <c r="I15" s="210"/>
      <c r="J15" s="221">
        <v>0</v>
      </c>
      <c r="K15" s="210"/>
      <c r="L15" s="221">
        <v>236966</v>
      </c>
      <c r="M15" s="210"/>
      <c r="N15" s="221">
        <v>0</v>
      </c>
      <c r="P15" s="60"/>
      <c r="R15" s="60"/>
      <c r="T15" s="60"/>
      <c r="V15" s="60"/>
    </row>
    <row r="16" spans="1:22" ht="21.75" customHeight="1">
      <c r="A16" s="136" t="s">
        <v>82</v>
      </c>
      <c r="B16" s="141"/>
      <c r="C16" s="141"/>
      <c r="D16" s="142"/>
      <c r="E16" s="145"/>
      <c r="F16" s="145"/>
      <c r="G16" s="141"/>
      <c r="H16" s="148">
        <f>SUM(H10:H15)</f>
        <v>1072875</v>
      </c>
      <c r="I16" s="149"/>
      <c r="J16" s="148">
        <f>SUM(J10:J15)</f>
        <v>1568979</v>
      </c>
      <c r="K16" s="146"/>
      <c r="L16" s="148">
        <f>SUM(L10:L15)</f>
        <v>1117440</v>
      </c>
      <c r="M16" s="149"/>
      <c r="N16" s="148">
        <f>SUM(N10:N15)</f>
        <v>1223767</v>
      </c>
      <c r="P16" s="60"/>
      <c r="Q16" s="52"/>
      <c r="R16" s="60"/>
      <c r="T16" s="60"/>
      <c r="U16" s="52"/>
      <c r="V16" s="60"/>
    </row>
    <row r="17" spans="1:22" ht="21.75" customHeight="1">
      <c r="A17" s="136" t="s">
        <v>83</v>
      </c>
      <c r="B17" s="141"/>
      <c r="C17" s="141"/>
      <c r="D17" s="142"/>
      <c r="E17" s="145"/>
      <c r="F17" s="145"/>
      <c r="G17" s="141"/>
      <c r="H17" s="144"/>
      <c r="I17" s="144"/>
      <c r="J17" s="144"/>
      <c r="K17" s="146"/>
      <c r="L17" s="144"/>
      <c r="M17" s="144"/>
      <c r="N17" s="144"/>
      <c r="P17" s="60"/>
      <c r="R17" s="60"/>
      <c r="T17" s="60"/>
      <c r="V17" s="60"/>
    </row>
    <row r="18" spans="1:22" ht="21.75" customHeight="1">
      <c r="A18" s="141" t="s">
        <v>84</v>
      </c>
      <c r="B18" s="141"/>
      <c r="C18" s="141"/>
      <c r="D18" s="142"/>
      <c r="E18" s="145"/>
      <c r="F18" s="145">
        <v>6</v>
      </c>
      <c r="G18" s="141"/>
      <c r="H18" s="149">
        <v>1200950</v>
      </c>
      <c r="I18" s="149"/>
      <c r="J18" s="149">
        <v>1397787</v>
      </c>
      <c r="K18" s="146"/>
      <c r="L18" s="149">
        <v>1011491</v>
      </c>
      <c r="M18" s="144"/>
      <c r="N18" s="149">
        <v>1127850</v>
      </c>
      <c r="P18" s="60"/>
      <c r="Q18" s="205"/>
      <c r="R18" s="60"/>
      <c r="T18" s="60"/>
      <c r="V18" s="60"/>
    </row>
    <row r="19" spans="1:22" ht="21.75" customHeight="1">
      <c r="A19" s="141" t="s">
        <v>85</v>
      </c>
      <c r="B19" s="141"/>
      <c r="C19" s="141"/>
      <c r="D19" s="142"/>
      <c r="E19" s="145"/>
      <c r="F19" s="145"/>
      <c r="G19" s="141"/>
      <c r="H19" s="149">
        <v>11926</v>
      </c>
      <c r="I19" s="149"/>
      <c r="J19" s="149">
        <v>16344</v>
      </c>
      <c r="K19" s="146"/>
      <c r="L19" s="149">
        <v>11505</v>
      </c>
      <c r="M19" s="144"/>
      <c r="N19" s="149">
        <v>12640</v>
      </c>
      <c r="P19" s="60"/>
      <c r="Q19" s="205"/>
      <c r="R19" s="60"/>
      <c r="T19" s="60"/>
      <c r="V19" s="60"/>
    </row>
    <row r="20" spans="1:22" ht="21.75" customHeight="1">
      <c r="A20" s="141" t="s">
        <v>235</v>
      </c>
      <c r="B20" s="141"/>
      <c r="C20" s="141"/>
      <c r="D20" s="142"/>
      <c r="E20" s="145"/>
      <c r="F20" s="145"/>
      <c r="G20" s="141"/>
      <c r="H20" s="149">
        <v>49622</v>
      </c>
      <c r="I20" s="149"/>
      <c r="J20" s="149">
        <v>105153</v>
      </c>
      <c r="K20" s="146"/>
      <c r="L20" s="149">
        <v>49453</v>
      </c>
      <c r="M20" s="144"/>
      <c r="N20" s="149">
        <v>92619</v>
      </c>
      <c r="P20" s="60"/>
      <c r="Q20" s="205"/>
      <c r="R20" s="60"/>
      <c r="T20" s="60"/>
      <c r="V20" s="60"/>
    </row>
    <row r="21" spans="1:22" ht="21.75" customHeight="1">
      <c r="A21" s="141" t="s">
        <v>86</v>
      </c>
      <c r="B21" s="141"/>
      <c r="C21" s="141"/>
      <c r="D21" s="142"/>
      <c r="E21" s="142"/>
      <c r="F21" s="141"/>
      <c r="G21" s="141"/>
      <c r="H21" s="149">
        <v>54917</v>
      </c>
      <c r="I21" s="149"/>
      <c r="J21" s="149">
        <v>66275</v>
      </c>
      <c r="K21" s="146"/>
      <c r="L21" s="149">
        <v>45069</v>
      </c>
      <c r="M21" s="144"/>
      <c r="N21" s="149">
        <v>54634</v>
      </c>
      <c r="P21" s="60"/>
      <c r="Q21" s="205"/>
      <c r="R21" s="60"/>
      <c r="T21" s="60"/>
      <c r="V21" s="60"/>
    </row>
    <row r="22" spans="1:22" ht="21.75" customHeight="1">
      <c r="A22" s="151" t="s">
        <v>87</v>
      </c>
      <c r="B22" s="141"/>
      <c r="C22" s="141"/>
      <c r="D22" s="142"/>
      <c r="E22" s="142"/>
      <c r="F22" s="141"/>
      <c r="G22" s="141"/>
      <c r="H22" s="152">
        <f>SUM(H18:H21)</f>
        <v>1317415</v>
      </c>
      <c r="I22" s="149"/>
      <c r="J22" s="152">
        <f>SUM(J18:J21)</f>
        <v>1585559</v>
      </c>
      <c r="K22" s="146"/>
      <c r="L22" s="152">
        <f>SUM(L18:L21)</f>
        <v>1117518</v>
      </c>
      <c r="M22" s="149"/>
      <c r="N22" s="152">
        <f>SUM(N18:N21)</f>
        <v>1287743</v>
      </c>
      <c r="P22" s="60"/>
      <c r="Q22" s="205"/>
      <c r="R22" s="60"/>
      <c r="T22" s="60"/>
      <c r="V22" s="60"/>
    </row>
    <row r="23" spans="1:22" ht="21.75" customHeight="1">
      <c r="A23" s="222" t="s">
        <v>182</v>
      </c>
      <c r="B23" s="141"/>
      <c r="C23" s="141"/>
      <c r="D23" s="142"/>
      <c r="E23" s="142"/>
      <c r="F23" s="141"/>
      <c r="G23" s="141"/>
      <c r="H23" s="149">
        <f>SUM(H16,-H22)</f>
        <v>-244540</v>
      </c>
      <c r="I23" s="149"/>
      <c r="J23" s="149">
        <f>SUM(J16,-J22)</f>
        <v>-16580</v>
      </c>
      <c r="K23" s="146"/>
      <c r="L23" s="149">
        <f>SUM(L16,-L22)</f>
        <v>-78</v>
      </c>
      <c r="M23" s="149"/>
      <c r="N23" s="149">
        <f>SUM(N16,-N22)</f>
        <v>-63976</v>
      </c>
      <c r="P23" s="60"/>
      <c r="R23" s="60"/>
      <c r="T23" s="60"/>
      <c r="V23" s="60"/>
    </row>
    <row r="24" spans="1:22" ht="21.75" customHeight="1">
      <c r="A24" s="223" t="s">
        <v>183</v>
      </c>
      <c r="B24" s="141"/>
      <c r="C24" s="141"/>
      <c r="D24" s="142"/>
      <c r="E24" s="142"/>
      <c r="F24" s="142">
        <v>11</v>
      </c>
      <c r="G24" s="141"/>
      <c r="H24" s="149">
        <v>-1306</v>
      </c>
      <c r="I24" s="149"/>
      <c r="J24" s="147">
        <v>-13</v>
      </c>
      <c r="K24" s="147"/>
      <c r="L24" s="147">
        <v>0</v>
      </c>
      <c r="M24" s="147"/>
      <c r="N24" s="147">
        <v>0</v>
      </c>
      <c r="P24" s="60"/>
      <c r="Q24" s="52"/>
      <c r="R24" s="60"/>
      <c r="T24" s="60"/>
      <c r="V24" s="60"/>
    </row>
    <row r="25" spans="1:22" ht="21.75" customHeight="1">
      <c r="A25" s="223" t="s">
        <v>90</v>
      </c>
      <c r="B25" s="141"/>
      <c r="C25" s="141"/>
      <c r="D25" s="142"/>
      <c r="E25" s="142"/>
      <c r="F25" s="141"/>
      <c r="G25" s="141"/>
      <c r="H25" s="143">
        <v>7154</v>
      </c>
      <c r="I25" s="143"/>
      <c r="J25" s="147">
        <v>15970</v>
      </c>
      <c r="K25" s="147"/>
      <c r="L25" s="147">
        <v>9830</v>
      </c>
      <c r="M25" s="147"/>
      <c r="N25" s="147">
        <v>12551</v>
      </c>
      <c r="P25" s="60"/>
      <c r="Q25" s="52"/>
      <c r="R25" s="60"/>
      <c r="T25" s="60"/>
      <c r="V25" s="60"/>
    </row>
    <row r="26" spans="1:22" ht="21.75" customHeight="1">
      <c r="A26" s="223" t="s">
        <v>91</v>
      </c>
      <c r="B26" s="141"/>
      <c r="C26" s="141"/>
      <c r="D26" s="142"/>
      <c r="E26" s="142"/>
      <c r="F26" s="145"/>
      <c r="G26" s="141"/>
      <c r="H26" s="149">
        <v>-65819</v>
      </c>
      <c r="I26" s="149"/>
      <c r="J26" s="147">
        <v>-45777</v>
      </c>
      <c r="K26" s="147"/>
      <c r="L26" s="147">
        <v>-33146</v>
      </c>
      <c r="M26" s="147"/>
      <c r="N26" s="147">
        <v>-43722</v>
      </c>
      <c r="P26" s="60"/>
      <c r="Q26" s="52"/>
      <c r="R26" s="60"/>
      <c r="T26" s="60"/>
      <c r="V26" s="60"/>
    </row>
    <row r="27" spans="1:22" ht="21.75" customHeight="1">
      <c r="A27" s="223" t="s">
        <v>184</v>
      </c>
      <c r="B27" s="141"/>
      <c r="C27" s="141"/>
      <c r="D27" s="142"/>
      <c r="E27" s="142"/>
      <c r="F27" s="145"/>
      <c r="G27" s="141"/>
      <c r="H27" s="149">
        <v>-2262</v>
      </c>
      <c r="I27" s="149"/>
      <c r="J27" s="147">
        <v>0</v>
      </c>
      <c r="K27" s="147"/>
      <c r="L27" s="147">
        <v>-2262</v>
      </c>
      <c r="M27" s="147"/>
      <c r="N27" s="147">
        <v>0</v>
      </c>
      <c r="P27" s="60"/>
      <c r="Q27" s="52"/>
      <c r="R27" s="60"/>
      <c r="T27" s="60"/>
      <c r="V27" s="60"/>
    </row>
    <row r="28" spans="1:22" ht="21.75" customHeight="1">
      <c r="A28" s="223" t="s">
        <v>185</v>
      </c>
      <c r="B28" s="141"/>
      <c r="C28" s="141"/>
      <c r="D28" s="142"/>
      <c r="E28" s="142"/>
      <c r="F28" s="145"/>
      <c r="G28" s="141"/>
      <c r="H28" s="149"/>
      <c r="I28" s="149"/>
      <c r="J28" s="147"/>
      <c r="K28" s="147"/>
      <c r="L28" s="147"/>
      <c r="M28" s="147"/>
      <c r="N28" s="147"/>
      <c r="P28" s="60"/>
      <c r="Q28" s="52"/>
      <c r="R28" s="60"/>
      <c r="T28" s="60"/>
      <c r="V28" s="60"/>
    </row>
    <row r="29" spans="1:22" ht="21.75" customHeight="1" outlineLevel="1">
      <c r="A29" s="43" t="s">
        <v>167</v>
      </c>
      <c r="C29" s="141"/>
      <c r="D29" s="142"/>
      <c r="E29" s="142"/>
      <c r="F29" s="145"/>
      <c r="G29" s="141"/>
      <c r="H29" s="149">
        <v>-1634</v>
      </c>
      <c r="I29" s="149"/>
      <c r="J29" s="149">
        <v>-669</v>
      </c>
      <c r="K29" s="146"/>
      <c r="L29" s="149">
        <v>-1634</v>
      </c>
      <c r="M29" s="149"/>
      <c r="N29" s="149">
        <v>-669</v>
      </c>
      <c r="P29" s="60"/>
      <c r="Q29" s="52"/>
      <c r="R29" s="60"/>
      <c r="T29" s="60"/>
      <c r="V29" s="60"/>
    </row>
    <row r="30" spans="1:22" ht="21.75" customHeight="1">
      <c r="A30" s="151" t="s">
        <v>192</v>
      </c>
      <c r="B30" s="141"/>
      <c r="C30" s="141"/>
      <c r="D30" s="142"/>
      <c r="E30" s="142"/>
      <c r="F30" s="141"/>
      <c r="G30" s="141"/>
      <c r="H30" s="153">
        <f>SUM(H23:H29)</f>
        <v>-308407</v>
      </c>
      <c r="I30" s="149"/>
      <c r="J30" s="153">
        <f>SUM(J23:J29)</f>
        <v>-47069</v>
      </c>
      <c r="K30" s="146"/>
      <c r="L30" s="153">
        <f>SUM(L23:L29)</f>
        <v>-27290</v>
      </c>
      <c r="M30" s="149"/>
      <c r="N30" s="153">
        <f>SUM(N23:N29)</f>
        <v>-95816</v>
      </c>
      <c r="P30" s="60"/>
      <c r="Q30" s="52"/>
      <c r="R30" s="60"/>
      <c r="T30" s="60"/>
      <c r="V30" s="60"/>
    </row>
    <row r="31" spans="1:22" ht="21.75" customHeight="1">
      <c r="A31" s="141" t="s">
        <v>194</v>
      </c>
      <c r="B31" s="141"/>
      <c r="C31" s="141"/>
      <c r="D31" s="142"/>
      <c r="E31" s="142"/>
      <c r="F31" s="145">
        <v>21</v>
      </c>
      <c r="G31" s="141"/>
      <c r="H31" s="154">
        <v>5753</v>
      </c>
      <c r="I31" s="149"/>
      <c r="J31" s="154">
        <v>15751</v>
      </c>
      <c r="K31" s="146"/>
      <c r="L31" s="154">
        <v>-662</v>
      </c>
      <c r="M31" s="149"/>
      <c r="N31" s="154">
        <v>20270</v>
      </c>
      <c r="P31" s="60"/>
      <c r="Q31" s="52"/>
      <c r="R31" s="60"/>
      <c r="T31" s="60"/>
      <c r="V31" s="60"/>
    </row>
    <row r="32" spans="1:22" ht="21.75" customHeight="1" thickBot="1">
      <c r="A32" s="151" t="s">
        <v>92</v>
      </c>
      <c r="B32" s="141"/>
      <c r="C32" s="141"/>
      <c r="D32" s="142"/>
      <c r="E32" s="142"/>
      <c r="F32" s="145"/>
      <c r="G32" s="141"/>
      <c r="H32" s="155">
        <f>SUM(H30:H31)</f>
        <v>-302654</v>
      </c>
      <c r="I32" s="149"/>
      <c r="J32" s="155">
        <f>SUM(J30:J31)</f>
        <v>-31318</v>
      </c>
      <c r="K32" s="146"/>
      <c r="L32" s="155">
        <f>SUM(L30:L31)</f>
        <v>-27952</v>
      </c>
      <c r="M32" s="149"/>
      <c r="N32" s="155">
        <f>SUM(N30:N31)</f>
        <v>-75546</v>
      </c>
      <c r="P32" s="60"/>
      <c r="R32" s="60"/>
      <c r="T32" s="60"/>
      <c r="V32" s="60"/>
    </row>
    <row r="33" spans="1:22" ht="21.75" customHeight="1" thickTop="1">
      <c r="A33" s="156"/>
      <c r="B33" s="141"/>
      <c r="C33" s="141"/>
      <c r="D33" s="142"/>
      <c r="E33" s="142"/>
      <c r="F33" s="145"/>
      <c r="G33" s="141"/>
      <c r="H33" s="149"/>
      <c r="I33" s="149"/>
      <c r="J33" s="149"/>
      <c r="K33" s="146"/>
      <c r="L33" s="149"/>
      <c r="M33" s="149"/>
      <c r="N33" s="149"/>
      <c r="P33" s="60"/>
      <c r="R33" s="60"/>
      <c r="T33" s="60"/>
      <c r="V33" s="60"/>
    </row>
    <row r="34" spans="1:22" ht="21.75" customHeight="1">
      <c r="A34" s="141" t="s">
        <v>35</v>
      </c>
      <c r="B34" s="141"/>
      <c r="C34" s="141"/>
      <c r="D34" s="142"/>
      <c r="E34" s="142"/>
      <c r="F34" s="141"/>
      <c r="G34" s="141"/>
      <c r="H34" s="157"/>
      <c r="I34" s="157"/>
      <c r="J34" s="157"/>
      <c r="K34" s="157"/>
      <c r="L34" s="157"/>
      <c r="M34" s="157"/>
      <c r="N34" s="157"/>
      <c r="P34" s="60"/>
      <c r="R34" s="60"/>
      <c r="T34" s="60"/>
      <c r="V34" s="60"/>
    </row>
    <row r="35" spans="1:22" ht="21.75" customHeight="1">
      <c r="N35" s="6" t="s">
        <v>93</v>
      </c>
    </row>
    <row r="36" spans="1:22" ht="21.75" customHeight="1">
      <c r="A36" s="136" t="s">
        <v>0</v>
      </c>
      <c r="B36" s="136"/>
      <c r="C36" s="136"/>
      <c r="D36" s="136"/>
      <c r="E36" s="136"/>
      <c r="F36" s="136"/>
      <c r="G36" s="136"/>
      <c r="H36" s="136"/>
      <c r="I36" s="136"/>
      <c r="J36" s="136"/>
      <c r="K36" s="211"/>
      <c r="L36" s="136"/>
      <c r="M36" s="136"/>
      <c r="N36" s="158"/>
      <c r="P36" s="60"/>
      <c r="R36" s="60"/>
      <c r="T36" s="60"/>
      <c r="V36" s="60"/>
    </row>
    <row r="37" spans="1:22" ht="21.75" customHeight="1">
      <c r="A37" s="136" t="s">
        <v>94</v>
      </c>
      <c r="B37" s="136"/>
      <c r="C37" s="136"/>
      <c r="D37" s="136"/>
      <c r="E37" s="136"/>
      <c r="F37" s="136"/>
      <c r="G37" s="136"/>
      <c r="H37" s="136"/>
      <c r="I37" s="136"/>
      <c r="J37" s="136"/>
      <c r="K37" s="211"/>
      <c r="L37" s="136"/>
      <c r="M37" s="136"/>
      <c r="N37" s="136"/>
      <c r="P37" s="60"/>
      <c r="R37" s="60"/>
      <c r="T37" s="60"/>
      <c r="V37" s="60"/>
    </row>
    <row r="38" spans="1:22" ht="21.75" customHeight="1">
      <c r="A38" s="151" t="str">
        <f>A4</f>
        <v>สำหรับงวดสามเดือนสิ้นสุดวันที่ 30 กันยายน 2563</v>
      </c>
      <c r="B38" s="151"/>
      <c r="C38" s="151"/>
      <c r="D38" s="151"/>
      <c r="E38" s="151"/>
      <c r="F38" s="151"/>
      <c r="G38" s="151"/>
      <c r="H38" s="151"/>
      <c r="I38" s="151"/>
      <c r="J38" s="151"/>
      <c r="K38" s="212"/>
      <c r="L38" s="151"/>
      <c r="M38" s="151"/>
      <c r="N38" s="151"/>
      <c r="P38" s="60"/>
      <c r="R38" s="60"/>
      <c r="T38" s="60"/>
      <c r="V38" s="60"/>
    </row>
    <row r="39" spans="1:22" ht="21.75" customHeight="1">
      <c r="A39" s="142"/>
      <c r="B39" s="142"/>
      <c r="C39" s="142"/>
      <c r="D39" s="142"/>
      <c r="E39" s="142"/>
      <c r="F39" s="142"/>
      <c r="G39" s="142"/>
      <c r="H39" s="142"/>
      <c r="I39" s="142"/>
      <c r="J39" s="142"/>
      <c r="K39" s="213"/>
      <c r="L39" s="142"/>
      <c r="M39" s="142"/>
      <c r="N39" s="142"/>
      <c r="P39" s="60"/>
      <c r="R39" s="60"/>
      <c r="T39" s="60"/>
      <c r="V39" s="60"/>
    </row>
    <row r="40" spans="1:22" s="4" customFormat="1" ht="21.75" customHeight="1">
      <c r="A40" s="137"/>
      <c r="B40" s="137"/>
      <c r="C40" s="137"/>
      <c r="D40" s="137"/>
      <c r="E40" s="137"/>
      <c r="F40" s="137"/>
      <c r="G40" s="138"/>
      <c r="H40" s="240" t="s">
        <v>4</v>
      </c>
      <c r="I40" s="240"/>
      <c r="J40" s="240"/>
      <c r="K40" s="216"/>
      <c r="L40" s="240" t="s">
        <v>5</v>
      </c>
      <c r="M40" s="240"/>
      <c r="N40" s="240"/>
      <c r="O40" s="57"/>
      <c r="P40" s="60"/>
      <c r="Q40" s="2"/>
      <c r="R40" s="60"/>
      <c r="S40" s="2"/>
      <c r="T40" s="60"/>
      <c r="U40" s="2"/>
      <c r="V40" s="60"/>
    </row>
    <row r="41" spans="1:22" s="4" customFormat="1" ht="21.75" customHeight="1">
      <c r="A41" s="137"/>
      <c r="B41" s="137"/>
      <c r="C41" s="137"/>
      <c r="D41" s="137"/>
      <c r="E41" s="137"/>
      <c r="F41" s="166" t="s">
        <v>6</v>
      </c>
      <c r="G41" s="138"/>
      <c r="H41" s="8" t="s">
        <v>177</v>
      </c>
      <c r="I41" s="9"/>
      <c r="J41" s="8" t="s">
        <v>73</v>
      </c>
      <c r="K41" s="189"/>
      <c r="L41" s="8" t="s">
        <v>177</v>
      </c>
      <c r="M41" s="9"/>
      <c r="N41" s="8" t="s">
        <v>73</v>
      </c>
      <c r="O41" s="57"/>
      <c r="P41" s="60"/>
      <c r="Q41" s="2"/>
      <c r="R41" s="60"/>
      <c r="S41" s="2"/>
      <c r="T41" s="60"/>
      <c r="U41" s="2"/>
      <c r="V41" s="60"/>
    </row>
    <row r="42" spans="1:22" ht="21.75" customHeight="1">
      <c r="A42" s="151" t="s">
        <v>95</v>
      </c>
      <c r="B42" s="141"/>
      <c r="C42" s="141"/>
      <c r="D42" s="142"/>
      <c r="E42" s="142"/>
      <c r="F42" s="145"/>
      <c r="G42" s="141"/>
      <c r="H42" s="139"/>
      <c r="I42" s="139"/>
      <c r="J42" s="139"/>
      <c r="K42" s="189"/>
      <c r="L42" s="140"/>
      <c r="M42" s="140"/>
      <c r="N42" s="140"/>
      <c r="P42" s="60"/>
      <c r="R42" s="60"/>
      <c r="T42" s="60"/>
      <c r="V42" s="60"/>
    </row>
    <row r="43" spans="1:22" ht="21.75" customHeight="1">
      <c r="A43" s="161" t="s">
        <v>96</v>
      </c>
      <c r="B43" s="141"/>
      <c r="C43" s="141"/>
      <c r="D43" s="142"/>
      <c r="E43" s="142"/>
      <c r="F43" s="145"/>
      <c r="G43" s="141"/>
      <c r="H43" s="157"/>
      <c r="I43" s="157"/>
      <c r="J43" s="157"/>
      <c r="K43" s="157"/>
      <c r="L43" s="157"/>
      <c r="M43" s="157"/>
      <c r="N43" s="157"/>
      <c r="P43" s="60"/>
      <c r="R43" s="60"/>
      <c r="T43" s="60"/>
      <c r="V43" s="60"/>
    </row>
    <row r="44" spans="1:22" ht="21.75" customHeight="1">
      <c r="A44" s="156" t="s">
        <v>199</v>
      </c>
      <c r="B44" s="162"/>
      <c r="C44" s="141"/>
      <c r="D44" s="142"/>
      <c r="E44" s="142"/>
      <c r="F44" s="145"/>
      <c r="G44" s="141"/>
      <c r="H44" s="146">
        <v>5604</v>
      </c>
      <c r="I44" s="146"/>
      <c r="J44" s="146">
        <v>-4926</v>
      </c>
      <c r="K44" s="146"/>
      <c r="L44" s="146">
        <v>-4347</v>
      </c>
      <c r="M44" s="146"/>
      <c r="N44" s="146">
        <v>-3444</v>
      </c>
      <c r="P44" s="60"/>
      <c r="R44" s="60"/>
      <c r="T44" s="60"/>
      <c r="V44" s="60"/>
    </row>
    <row r="45" spans="1:22" ht="21.75" customHeight="1">
      <c r="A45" s="162" t="s">
        <v>200</v>
      </c>
      <c r="C45" s="141"/>
      <c r="D45" s="142"/>
      <c r="E45" s="142"/>
      <c r="F45" s="145">
        <v>21</v>
      </c>
      <c r="G45" s="141"/>
      <c r="H45" s="234">
        <v>-1121</v>
      </c>
      <c r="I45" s="146"/>
      <c r="J45" s="234">
        <v>985</v>
      </c>
      <c r="K45" s="146"/>
      <c r="L45" s="234">
        <f>--869</f>
        <v>869</v>
      </c>
      <c r="M45" s="146"/>
      <c r="N45" s="234">
        <v>689</v>
      </c>
      <c r="P45" s="60"/>
      <c r="R45" s="60"/>
      <c r="T45" s="60"/>
      <c r="V45" s="60"/>
    </row>
    <row r="46" spans="1:22" ht="21.75" customHeight="1">
      <c r="A46" s="156" t="s">
        <v>96</v>
      </c>
      <c r="C46" s="141"/>
      <c r="D46" s="142"/>
      <c r="E46" s="142"/>
      <c r="F46" s="145"/>
      <c r="G46" s="141"/>
      <c r="H46" s="146"/>
      <c r="I46" s="146"/>
      <c r="J46" s="146"/>
      <c r="K46" s="146"/>
      <c r="L46" s="146"/>
      <c r="M46" s="146"/>
      <c r="N46" s="146"/>
      <c r="P46" s="60"/>
      <c r="R46" s="60"/>
      <c r="T46" s="60"/>
      <c r="V46" s="60"/>
    </row>
    <row r="47" spans="1:22" ht="21.75" customHeight="1">
      <c r="A47" s="162" t="s">
        <v>201</v>
      </c>
      <c r="C47" s="141"/>
      <c r="D47" s="142"/>
      <c r="E47" s="142"/>
      <c r="F47" s="145"/>
      <c r="G47" s="141"/>
      <c r="H47" s="234">
        <f>SUM(H44:H45)</f>
        <v>4483</v>
      </c>
      <c r="I47" s="146"/>
      <c r="J47" s="234">
        <f>SUM(J44:J45)</f>
        <v>-3941</v>
      </c>
      <c r="K47" s="146"/>
      <c r="L47" s="234">
        <f>SUM(L44:L45)</f>
        <v>-3478</v>
      </c>
      <c r="M47" s="146"/>
      <c r="N47" s="234">
        <f>SUM(N44:N45)</f>
        <v>-2755</v>
      </c>
      <c r="P47" s="60"/>
      <c r="R47" s="60"/>
      <c r="T47" s="60"/>
      <c r="V47" s="60"/>
    </row>
    <row r="48" spans="1:22" ht="21.75" customHeight="1">
      <c r="A48" s="162"/>
      <c r="C48" s="141"/>
      <c r="D48" s="142"/>
      <c r="E48" s="142"/>
      <c r="F48" s="145"/>
      <c r="G48" s="141"/>
      <c r="H48" s="146"/>
      <c r="I48" s="146"/>
      <c r="J48" s="146"/>
      <c r="K48" s="146"/>
      <c r="L48" s="146"/>
      <c r="M48" s="146"/>
      <c r="N48" s="146"/>
      <c r="P48" s="60"/>
      <c r="R48" s="60"/>
      <c r="T48" s="60"/>
      <c r="V48" s="60"/>
    </row>
    <row r="49" spans="1:22" ht="21.75" customHeight="1">
      <c r="A49" s="161" t="s">
        <v>202</v>
      </c>
      <c r="C49" s="141"/>
      <c r="D49" s="142"/>
      <c r="E49" s="142"/>
      <c r="F49" s="145"/>
      <c r="G49" s="141"/>
      <c r="H49" s="146"/>
      <c r="I49" s="146"/>
      <c r="J49" s="146"/>
      <c r="K49" s="146"/>
      <c r="L49" s="146"/>
      <c r="M49" s="146"/>
      <c r="N49" s="146"/>
      <c r="P49" s="60"/>
      <c r="R49" s="60"/>
      <c r="T49" s="60"/>
      <c r="V49" s="60"/>
    </row>
    <row r="50" spans="1:22" ht="21.75" customHeight="1">
      <c r="A50" s="141" t="s">
        <v>217</v>
      </c>
      <c r="B50" s="162"/>
      <c r="C50" s="141"/>
      <c r="D50" s="142"/>
      <c r="E50" s="142"/>
      <c r="F50" s="145"/>
      <c r="G50" s="141"/>
      <c r="H50" s="146"/>
      <c r="I50" s="146"/>
      <c r="J50" s="146"/>
      <c r="K50" s="146"/>
      <c r="L50" s="146"/>
      <c r="M50" s="146"/>
      <c r="N50" s="146"/>
      <c r="P50" s="60"/>
      <c r="R50" s="60"/>
      <c r="T50" s="60"/>
      <c r="V50" s="60"/>
    </row>
    <row r="51" spans="1:22" ht="21.75" customHeight="1">
      <c r="A51" s="141" t="s">
        <v>218</v>
      </c>
      <c r="B51" s="156"/>
      <c r="C51" s="141"/>
      <c r="D51" s="142"/>
      <c r="E51" s="142"/>
      <c r="F51" s="145"/>
      <c r="G51" s="141"/>
      <c r="H51" s="146">
        <v>-8400</v>
      </c>
      <c r="I51" s="146"/>
      <c r="J51" s="147">
        <v>0</v>
      </c>
      <c r="K51" s="147"/>
      <c r="L51" s="147">
        <v>-8400</v>
      </c>
      <c r="M51" s="147"/>
      <c r="N51" s="147">
        <v>0</v>
      </c>
      <c r="P51" s="60"/>
      <c r="R51" s="60"/>
      <c r="T51" s="60"/>
      <c r="V51" s="60"/>
    </row>
    <row r="52" spans="1:22" ht="21.75" customHeight="1">
      <c r="A52" s="162" t="s">
        <v>200</v>
      </c>
      <c r="B52" s="156"/>
      <c r="C52" s="141"/>
      <c r="D52" s="142"/>
      <c r="E52" s="142"/>
      <c r="F52" s="145">
        <v>21</v>
      </c>
      <c r="G52" s="141"/>
      <c r="H52" s="234">
        <v>1680</v>
      </c>
      <c r="I52" s="146"/>
      <c r="J52" s="221">
        <v>0</v>
      </c>
      <c r="K52" s="147"/>
      <c r="L52" s="221">
        <v>1680</v>
      </c>
      <c r="M52" s="147"/>
      <c r="N52" s="221">
        <v>0</v>
      </c>
      <c r="P52" s="60"/>
      <c r="R52" s="60"/>
      <c r="T52" s="60"/>
      <c r="V52" s="60"/>
    </row>
    <row r="53" spans="1:22" ht="21.75" customHeight="1">
      <c r="A53" s="156" t="s">
        <v>202</v>
      </c>
      <c r="B53" s="156"/>
      <c r="C53" s="141"/>
      <c r="D53" s="142"/>
      <c r="E53" s="142"/>
      <c r="F53" s="145"/>
      <c r="G53" s="141"/>
      <c r="H53" s="146"/>
      <c r="I53" s="146"/>
      <c r="J53" s="147"/>
      <c r="K53" s="147"/>
      <c r="L53" s="147"/>
      <c r="M53" s="147"/>
      <c r="N53" s="147"/>
      <c r="P53" s="60"/>
      <c r="R53" s="60"/>
      <c r="T53" s="60"/>
      <c r="V53" s="60"/>
    </row>
    <row r="54" spans="1:22" ht="21.75" customHeight="1">
      <c r="A54" s="162" t="s">
        <v>201</v>
      </c>
      <c r="B54" s="156"/>
      <c r="C54" s="141"/>
      <c r="D54" s="142"/>
      <c r="E54" s="142"/>
      <c r="F54" s="145"/>
      <c r="G54" s="141"/>
      <c r="H54" s="146">
        <f>SUM(H51:H52)</f>
        <v>-6720</v>
      </c>
      <c r="I54" s="146"/>
      <c r="J54" s="221">
        <f>SUM(J51:J52)</f>
        <v>0</v>
      </c>
      <c r="K54" s="147"/>
      <c r="L54" s="146">
        <f>SUM(L51:L52)</f>
        <v>-6720</v>
      </c>
      <c r="M54" s="147"/>
      <c r="N54" s="221">
        <f>SUM(N51:N52)</f>
        <v>0</v>
      </c>
      <c r="P54" s="60"/>
      <c r="R54" s="60"/>
      <c r="T54" s="60"/>
      <c r="V54" s="60"/>
    </row>
    <row r="55" spans="1:22" ht="21.75" customHeight="1" thickBot="1">
      <c r="A55" s="151" t="s">
        <v>97</v>
      </c>
      <c r="B55" s="141"/>
      <c r="C55" s="141"/>
      <c r="D55" s="142"/>
      <c r="E55" s="142"/>
      <c r="F55" s="145"/>
      <c r="G55" s="141"/>
      <c r="H55" s="163">
        <f>SUM(H47+H54)</f>
        <v>-2237</v>
      </c>
      <c r="I55" s="146"/>
      <c r="J55" s="163">
        <f>SUM(J47+J54)</f>
        <v>-3941</v>
      </c>
      <c r="K55" s="146"/>
      <c r="L55" s="163">
        <f>SUM(L47+L54)</f>
        <v>-10198</v>
      </c>
      <c r="M55" s="146"/>
      <c r="N55" s="163">
        <f>SUM(N47+N54)</f>
        <v>-2755</v>
      </c>
      <c r="P55" s="60"/>
      <c r="R55" s="60"/>
      <c r="T55" s="60"/>
      <c r="V55" s="60"/>
    </row>
    <row r="56" spans="1:22" ht="21.75" customHeight="1" thickTop="1">
      <c r="A56" s="151"/>
      <c r="B56" s="141"/>
      <c r="C56" s="141"/>
      <c r="D56" s="142"/>
      <c r="E56" s="142"/>
      <c r="F56" s="145"/>
      <c r="G56" s="141"/>
      <c r="H56" s="146"/>
      <c r="I56" s="146"/>
      <c r="J56" s="146"/>
      <c r="K56" s="146"/>
      <c r="L56" s="146"/>
      <c r="M56" s="146"/>
      <c r="N56" s="146"/>
      <c r="P56" s="60"/>
      <c r="R56" s="60"/>
      <c r="T56" s="60"/>
      <c r="V56" s="60"/>
    </row>
    <row r="57" spans="1:22" ht="21.75" customHeight="1" thickBot="1">
      <c r="A57" s="151" t="s">
        <v>98</v>
      </c>
      <c r="B57" s="141"/>
      <c r="C57" s="141"/>
      <c r="D57" s="142"/>
      <c r="E57" s="142"/>
      <c r="F57" s="145"/>
      <c r="G57" s="141"/>
      <c r="H57" s="164">
        <f>H32+H55</f>
        <v>-304891</v>
      </c>
      <c r="I57" s="146"/>
      <c r="J57" s="164">
        <f>J32+J55</f>
        <v>-35259</v>
      </c>
      <c r="K57" s="146"/>
      <c r="L57" s="164">
        <f>L32+L55</f>
        <v>-38150</v>
      </c>
      <c r="M57" s="146"/>
      <c r="N57" s="164">
        <f>N32+N55</f>
        <v>-78301</v>
      </c>
      <c r="P57" s="60"/>
      <c r="R57" s="60"/>
      <c r="T57" s="60"/>
      <c r="V57" s="60"/>
    </row>
    <row r="58" spans="1:22" ht="21.75" customHeight="1" thickTop="1">
      <c r="A58" s="151"/>
      <c r="B58" s="141"/>
      <c r="C58" s="141"/>
      <c r="D58" s="142"/>
      <c r="E58" s="142"/>
      <c r="F58" s="145"/>
      <c r="G58" s="141"/>
      <c r="H58" s="146"/>
      <c r="I58" s="146"/>
      <c r="J58" s="146"/>
      <c r="K58" s="146"/>
      <c r="L58" s="146"/>
      <c r="M58" s="146"/>
      <c r="N58" s="146"/>
      <c r="P58" s="60"/>
      <c r="R58" s="60"/>
      <c r="T58" s="60"/>
      <c r="V58" s="60"/>
    </row>
    <row r="59" spans="1:22" ht="21.75" customHeight="1">
      <c r="A59" s="151"/>
      <c r="B59" s="141"/>
      <c r="C59" s="141"/>
      <c r="D59" s="142"/>
      <c r="E59" s="142"/>
      <c r="F59" s="145"/>
      <c r="G59" s="141"/>
      <c r="H59" s="146"/>
      <c r="I59" s="146"/>
      <c r="J59" s="146"/>
      <c r="K59" s="146"/>
      <c r="L59" s="146"/>
      <c r="M59" s="146"/>
      <c r="N59" s="146"/>
      <c r="P59" s="60"/>
      <c r="R59" s="60"/>
      <c r="T59" s="60"/>
      <c r="V59" s="60"/>
    </row>
    <row r="60" spans="1:22" ht="21.75" customHeight="1">
      <c r="A60" s="151" t="s">
        <v>186</v>
      </c>
      <c r="B60" s="141"/>
      <c r="C60" s="141"/>
      <c r="D60" s="142"/>
      <c r="E60" s="142"/>
      <c r="F60" s="145">
        <v>22</v>
      </c>
      <c r="G60" s="141"/>
      <c r="H60" s="157"/>
      <c r="I60" s="157"/>
      <c r="J60" s="157"/>
      <c r="K60" s="157"/>
      <c r="L60" s="157"/>
      <c r="M60" s="157"/>
      <c r="N60" s="157"/>
      <c r="P60" s="60"/>
      <c r="R60" s="60"/>
      <c r="T60" s="60"/>
      <c r="V60" s="60"/>
    </row>
    <row r="61" spans="1:22" ht="21.75" customHeight="1">
      <c r="A61" s="141" t="s">
        <v>187</v>
      </c>
      <c r="B61" s="141"/>
      <c r="C61" s="141"/>
      <c r="D61" s="142"/>
      <c r="E61" s="142"/>
      <c r="F61" s="141"/>
      <c r="G61" s="141"/>
      <c r="H61" s="165"/>
      <c r="I61" s="165"/>
      <c r="J61" s="165"/>
      <c r="K61" s="214"/>
      <c r="L61" s="165"/>
      <c r="M61" s="165"/>
      <c r="N61" s="165"/>
      <c r="P61" s="60"/>
      <c r="R61" s="60"/>
      <c r="T61" s="60"/>
      <c r="V61" s="60"/>
    </row>
    <row r="62" spans="1:22" ht="21.75" customHeight="1" thickBot="1">
      <c r="A62" s="141"/>
      <c r="B62" s="141" t="s">
        <v>92</v>
      </c>
      <c r="C62" s="141"/>
      <c r="D62" s="142"/>
      <c r="E62" s="142"/>
      <c r="F62" s="141"/>
      <c r="G62" s="141"/>
      <c r="H62" s="215">
        <f>H32/BS!H91</f>
        <v>-0.50442333333333333</v>
      </c>
      <c r="I62" s="146"/>
      <c r="J62" s="215">
        <f>J32/BS!J91</f>
        <v>-5.2196666666666669E-2</v>
      </c>
      <c r="K62" s="146"/>
      <c r="L62" s="215">
        <f>L32/BS!L91</f>
        <v>-4.6586666666666665E-2</v>
      </c>
      <c r="M62" s="146"/>
      <c r="N62" s="215">
        <f>N32/BS!N91</f>
        <v>-0.12590999999999999</v>
      </c>
      <c r="P62" s="60"/>
      <c r="R62" s="60"/>
      <c r="T62" s="60"/>
      <c r="V62" s="60"/>
    </row>
    <row r="63" spans="1:22" ht="21.75" customHeight="1" thickTop="1">
      <c r="A63" s="141"/>
      <c r="B63" s="141"/>
      <c r="C63" s="141"/>
      <c r="D63" s="142"/>
      <c r="E63" s="142"/>
      <c r="F63" s="141"/>
      <c r="G63" s="141"/>
      <c r="H63" s="141"/>
      <c r="I63" s="141"/>
      <c r="J63" s="141"/>
      <c r="K63" s="157"/>
      <c r="L63" s="158"/>
      <c r="M63" s="158"/>
      <c r="N63" s="158"/>
      <c r="P63" s="60"/>
      <c r="R63" s="60"/>
      <c r="T63" s="60"/>
      <c r="V63" s="60"/>
    </row>
    <row r="64" spans="1:22" ht="21.75" customHeight="1">
      <c r="A64" s="141" t="s">
        <v>35</v>
      </c>
      <c r="B64" s="141"/>
      <c r="C64" s="141"/>
      <c r="D64" s="142"/>
      <c r="E64" s="142"/>
      <c r="F64" s="141"/>
      <c r="G64" s="141"/>
      <c r="H64" s="141"/>
      <c r="I64" s="141"/>
      <c r="J64" s="141"/>
      <c r="K64" s="157"/>
      <c r="L64" s="158"/>
      <c r="M64" s="158"/>
      <c r="N64" s="158"/>
      <c r="P64" s="60"/>
      <c r="R64" s="60"/>
      <c r="T64" s="60"/>
      <c r="V64" s="60"/>
    </row>
    <row r="65" spans="1:22" ht="21.75" customHeight="1">
      <c r="N65" s="6" t="s">
        <v>93</v>
      </c>
    </row>
    <row r="66" spans="1:22" ht="21.75" customHeight="1">
      <c r="A66" s="136" t="s">
        <v>0</v>
      </c>
      <c r="B66" s="136"/>
      <c r="C66" s="136"/>
      <c r="D66" s="136"/>
      <c r="E66" s="136"/>
      <c r="F66" s="136"/>
      <c r="G66" s="136"/>
      <c r="H66" s="136"/>
      <c r="I66" s="136"/>
      <c r="J66" s="136"/>
      <c r="K66" s="211"/>
      <c r="L66" s="136"/>
      <c r="M66" s="136"/>
      <c r="N66" s="136"/>
      <c r="P66" s="60"/>
      <c r="R66" s="60"/>
      <c r="T66" s="60"/>
      <c r="V66" s="60"/>
    </row>
    <row r="67" spans="1:22" ht="21.75" customHeight="1">
      <c r="A67" s="136" t="s">
        <v>70</v>
      </c>
      <c r="B67" s="136"/>
      <c r="C67" s="136"/>
      <c r="D67" s="136"/>
      <c r="E67" s="136"/>
      <c r="F67" s="136"/>
      <c r="G67" s="136"/>
      <c r="H67" s="136"/>
      <c r="I67" s="136"/>
      <c r="J67" s="136"/>
      <c r="K67" s="211"/>
      <c r="L67" s="136"/>
      <c r="M67" s="136"/>
      <c r="N67" s="136"/>
      <c r="P67" s="60"/>
      <c r="R67" s="60"/>
      <c r="T67" s="60"/>
      <c r="V67" s="60"/>
    </row>
    <row r="68" spans="1:22" ht="21.75" customHeight="1">
      <c r="A68" s="151" t="s">
        <v>100</v>
      </c>
      <c r="B68" s="151"/>
      <c r="C68" s="151"/>
      <c r="D68" s="151"/>
      <c r="E68" s="151"/>
      <c r="F68" s="151"/>
      <c r="G68" s="151"/>
      <c r="H68" s="151"/>
      <c r="I68" s="151"/>
      <c r="J68" s="151"/>
      <c r="K68" s="212"/>
      <c r="L68" s="151"/>
      <c r="M68" s="151"/>
      <c r="N68" s="151"/>
      <c r="P68" s="60"/>
      <c r="R68" s="60"/>
      <c r="T68" s="60"/>
      <c r="V68" s="60"/>
    </row>
    <row r="69" spans="1:22" ht="21.75" customHeight="1">
      <c r="A69" s="142"/>
      <c r="B69" s="142"/>
      <c r="C69" s="142"/>
      <c r="D69" s="142"/>
      <c r="E69" s="142"/>
      <c r="F69" s="142"/>
      <c r="G69" s="142"/>
      <c r="H69" s="142"/>
      <c r="I69" s="142"/>
      <c r="J69" s="142"/>
      <c r="K69" s="213"/>
      <c r="L69" s="142"/>
      <c r="M69" s="142"/>
      <c r="N69" s="159" t="s">
        <v>72</v>
      </c>
      <c r="P69" s="60"/>
      <c r="R69" s="60"/>
      <c r="T69" s="60"/>
      <c r="V69" s="60"/>
    </row>
    <row r="70" spans="1:22" s="4" customFormat="1" ht="21.75" customHeight="1">
      <c r="A70" s="137"/>
      <c r="B70" s="137"/>
      <c r="C70" s="137"/>
      <c r="D70" s="137"/>
      <c r="E70" s="137"/>
      <c r="F70" s="137"/>
      <c r="G70" s="138"/>
      <c r="H70" s="240" t="s">
        <v>4</v>
      </c>
      <c r="I70" s="240"/>
      <c r="J70" s="240"/>
      <c r="K70" s="216"/>
      <c r="L70" s="240" t="s">
        <v>5</v>
      </c>
      <c r="M70" s="240"/>
      <c r="N70" s="240"/>
      <c r="O70" s="57"/>
      <c r="P70" s="60"/>
      <c r="Q70" s="2"/>
      <c r="R70" s="60"/>
      <c r="S70" s="2"/>
      <c r="T70" s="60"/>
      <c r="U70" s="2"/>
      <c r="V70" s="60"/>
    </row>
    <row r="71" spans="1:22" s="4" customFormat="1" ht="21.75" customHeight="1">
      <c r="A71" s="137"/>
      <c r="B71" s="137"/>
      <c r="C71" s="137"/>
      <c r="D71" s="137"/>
      <c r="E71" s="139"/>
      <c r="F71" s="166" t="s">
        <v>6</v>
      </c>
      <c r="G71" s="138"/>
      <c r="H71" s="8" t="s">
        <v>177</v>
      </c>
      <c r="I71" s="9"/>
      <c r="J71" s="8" t="s">
        <v>73</v>
      </c>
      <c r="K71" s="189"/>
      <c r="L71" s="8" t="s">
        <v>177</v>
      </c>
      <c r="M71" s="9"/>
      <c r="N71" s="8" t="s">
        <v>73</v>
      </c>
      <c r="O71" s="57"/>
      <c r="P71" s="60"/>
      <c r="Q71" s="2"/>
      <c r="R71" s="60"/>
      <c r="S71" s="2"/>
      <c r="T71" s="60"/>
      <c r="U71" s="2"/>
      <c r="V71" s="60"/>
    </row>
    <row r="72" spans="1:22" s="4" customFormat="1" ht="21.75" customHeight="1">
      <c r="A72" s="136" t="s">
        <v>74</v>
      </c>
      <c r="B72" s="137"/>
      <c r="C72" s="137"/>
      <c r="D72" s="137"/>
      <c r="E72" s="137"/>
      <c r="F72" s="138"/>
      <c r="G72" s="138"/>
      <c r="H72" s="139"/>
      <c r="I72" s="139"/>
      <c r="J72" s="139"/>
      <c r="K72" s="189"/>
      <c r="L72" s="140"/>
      <c r="M72" s="140"/>
      <c r="N72" s="140"/>
      <c r="O72" s="57"/>
      <c r="P72" s="60"/>
      <c r="Q72" s="2"/>
      <c r="R72" s="60"/>
      <c r="S72" s="2"/>
      <c r="T72" s="60"/>
      <c r="U72" s="2"/>
      <c r="V72" s="60"/>
    </row>
    <row r="73" spans="1:22" ht="21.75" customHeight="1">
      <c r="A73" s="136" t="s">
        <v>75</v>
      </c>
      <c r="B73" s="141"/>
      <c r="C73" s="141"/>
      <c r="D73" s="142"/>
      <c r="E73" s="142"/>
      <c r="F73" s="141"/>
      <c r="G73" s="141"/>
      <c r="H73" s="143"/>
      <c r="I73" s="143"/>
      <c r="J73" s="143"/>
      <c r="K73" s="146"/>
      <c r="L73" s="143"/>
      <c r="M73" s="143"/>
      <c r="N73" s="143"/>
      <c r="P73" s="60"/>
      <c r="R73" s="60"/>
      <c r="T73" s="60"/>
      <c r="V73" s="60"/>
    </row>
    <row r="74" spans="1:22" ht="21.75" customHeight="1">
      <c r="A74" s="141" t="s">
        <v>76</v>
      </c>
      <c r="B74" s="141"/>
      <c r="C74" s="141"/>
      <c r="D74" s="142"/>
      <c r="E74" s="145"/>
      <c r="F74" s="145" t="s">
        <v>191</v>
      </c>
      <c r="G74" s="141"/>
      <c r="H74" s="143">
        <v>3695817</v>
      </c>
      <c r="I74" s="143"/>
      <c r="J74" s="143">
        <v>4633967</v>
      </c>
      <c r="K74" s="146"/>
      <c r="L74" s="143">
        <v>2962715</v>
      </c>
      <c r="M74" s="143"/>
      <c r="N74" s="143">
        <v>3466582</v>
      </c>
      <c r="P74" s="60"/>
      <c r="Q74" s="205"/>
      <c r="R74" s="60"/>
      <c r="T74" s="60"/>
      <c r="U74" s="205"/>
      <c r="V74" s="60"/>
    </row>
    <row r="75" spans="1:22" ht="21.75" customHeight="1">
      <c r="A75" s="141" t="s">
        <v>77</v>
      </c>
      <c r="B75" s="141"/>
      <c r="C75" s="141"/>
      <c r="D75" s="142"/>
      <c r="E75" s="145"/>
      <c r="F75" s="145" t="s">
        <v>191</v>
      </c>
      <c r="G75" s="141"/>
      <c r="H75" s="143">
        <v>33389</v>
      </c>
      <c r="I75" s="146"/>
      <c r="J75" s="143">
        <v>44890</v>
      </c>
      <c r="K75" s="146"/>
      <c r="L75" s="143">
        <v>34205</v>
      </c>
      <c r="M75" s="143"/>
      <c r="N75" s="143">
        <v>45087</v>
      </c>
      <c r="P75" s="60"/>
      <c r="Q75" s="205"/>
      <c r="R75" s="60"/>
      <c r="T75" s="60"/>
      <c r="U75" s="205"/>
      <c r="V75" s="60"/>
    </row>
    <row r="76" spans="1:22" ht="21.75" customHeight="1">
      <c r="A76" s="141" t="s">
        <v>78</v>
      </c>
      <c r="B76" s="141"/>
      <c r="C76" s="141"/>
      <c r="D76" s="142"/>
      <c r="E76" s="145"/>
      <c r="F76" s="145"/>
      <c r="G76" s="141"/>
      <c r="H76" s="146">
        <v>37713</v>
      </c>
      <c r="I76" s="146"/>
      <c r="J76" s="146">
        <v>79455</v>
      </c>
      <c r="K76" s="146"/>
      <c r="L76" s="146">
        <v>67783</v>
      </c>
      <c r="M76" s="143"/>
      <c r="N76" s="146">
        <v>78437</v>
      </c>
      <c r="P76" s="60"/>
      <c r="Q76" s="205"/>
      <c r="R76" s="60"/>
      <c r="T76" s="60"/>
      <c r="U76" s="205"/>
      <c r="V76" s="60"/>
    </row>
    <row r="77" spans="1:22" ht="21.75" customHeight="1">
      <c r="A77" s="141" t="s">
        <v>80</v>
      </c>
      <c r="B77" s="141"/>
      <c r="C77" s="141"/>
      <c r="D77" s="142"/>
      <c r="E77" s="145"/>
      <c r="F77" s="145"/>
      <c r="G77" s="141"/>
      <c r="H77" s="143">
        <v>16128</v>
      </c>
      <c r="I77" s="143"/>
      <c r="J77" s="143">
        <v>47082</v>
      </c>
      <c r="K77" s="146"/>
      <c r="L77" s="143">
        <v>11425</v>
      </c>
      <c r="M77" s="143"/>
      <c r="N77" s="143">
        <v>47110</v>
      </c>
      <c r="P77" s="60"/>
      <c r="Q77" s="205"/>
      <c r="R77" s="60"/>
      <c r="T77" s="60"/>
      <c r="U77" s="205"/>
      <c r="V77" s="60"/>
    </row>
    <row r="78" spans="1:22" ht="21.75" customHeight="1">
      <c r="A78" s="141" t="s">
        <v>81</v>
      </c>
      <c r="B78" s="141"/>
      <c r="C78" s="141"/>
      <c r="D78" s="142"/>
      <c r="E78" s="145"/>
      <c r="F78" s="145"/>
      <c r="G78" s="141"/>
      <c r="H78" s="143">
        <v>775</v>
      </c>
      <c r="I78" s="147"/>
      <c r="J78" s="143">
        <v>350</v>
      </c>
      <c r="K78" s="210"/>
      <c r="L78" s="143">
        <v>775</v>
      </c>
      <c r="M78" s="147"/>
      <c r="N78" s="143">
        <v>90350</v>
      </c>
      <c r="P78" s="60"/>
      <c r="Q78" s="205"/>
      <c r="R78" s="60"/>
      <c r="T78" s="60"/>
      <c r="U78" s="205"/>
      <c r="V78" s="60"/>
    </row>
    <row r="79" spans="1:22" ht="21.75" customHeight="1">
      <c r="A79" s="141" t="s">
        <v>198</v>
      </c>
      <c r="B79" s="141"/>
      <c r="C79" s="141"/>
      <c r="D79" s="142"/>
      <c r="E79" s="145"/>
      <c r="F79" s="145"/>
      <c r="G79" s="141"/>
      <c r="H79" s="147">
        <v>0</v>
      </c>
      <c r="I79" s="147"/>
      <c r="J79" s="147">
        <v>55733</v>
      </c>
      <c r="K79" s="147"/>
      <c r="L79" s="147">
        <v>0</v>
      </c>
      <c r="M79" s="147"/>
      <c r="N79" s="147">
        <v>55733</v>
      </c>
      <c r="P79" s="60"/>
      <c r="R79" s="60"/>
      <c r="T79" s="60"/>
      <c r="U79" s="205"/>
      <c r="V79" s="60"/>
    </row>
    <row r="80" spans="1:22" ht="21.75" customHeight="1">
      <c r="A80" s="141" t="s">
        <v>234</v>
      </c>
      <c r="B80" s="141"/>
      <c r="C80" s="141"/>
      <c r="D80" s="142"/>
      <c r="E80" s="145"/>
      <c r="F80" s="145">
        <v>14</v>
      </c>
      <c r="G80" s="141"/>
      <c r="H80" s="221">
        <v>0</v>
      </c>
      <c r="I80" s="147"/>
      <c r="J80" s="221">
        <v>0</v>
      </c>
      <c r="K80" s="147"/>
      <c r="L80" s="221">
        <v>236966</v>
      </c>
      <c r="M80" s="147"/>
      <c r="N80" s="221">
        <v>0</v>
      </c>
      <c r="P80" s="60"/>
      <c r="Q80" s="205"/>
      <c r="R80" s="60"/>
      <c r="T80" s="60"/>
      <c r="U80" s="205"/>
      <c r="V80" s="60"/>
    </row>
    <row r="81" spans="1:22" ht="21.75" customHeight="1">
      <c r="A81" s="136" t="s">
        <v>82</v>
      </c>
      <c r="B81" s="141"/>
      <c r="C81" s="141"/>
      <c r="D81" s="142"/>
      <c r="E81" s="145"/>
      <c r="F81" s="145"/>
      <c r="G81" s="141"/>
      <c r="H81" s="148">
        <f>SUM(H74:H80)</f>
        <v>3783822</v>
      </c>
      <c r="I81" s="149"/>
      <c r="J81" s="148">
        <f>SUM(J74:J80)</f>
        <v>4861477</v>
      </c>
      <c r="K81" s="146"/>
      <c r="L81" s="148">
        <f>SUM(L74:L80)</f>
        <v>3313869</v>
      </c>
      <c r="M81" s="149"/>
      <c r="N81" s="148">
        <f>SUM(N74:N80)</f>
        <v>3783299</v>
      </c>
      <c r="P81" s="60"/>
      <c r="Q81" s="205"/>
      <c r="R81" s="60"/>
      <c r="T81" s="60"/>
      <c r="U81" s="205"/>
      <c r="V81" s="60"/>
    </row>
    <row r="82" spans="1:22" ht="21.75" customHeight="1">
      <c r="A82" s="136" t="s">
        <v>83</v>
      </c>
      <c r="B82" s="141"/>
      <c r="C82" s="141"/>
      <c r="D82" s="142"/>
      <c r="E82" s="145"/>
      <c r="F82" s="145"/>
      <c r="G82" s="141"/>
      <c r="H82" s="144"/>
      <c r="I82" s="144"/>
      <c r="J82" s="144"/>
      <c r="K82" s="146"/>
      <c r="L82" s="144"/>
      <c r="M82" s="144"/>
      <c r="N82" s="144"/>
      <c r="P82" s="60"/>
      <c r="R82" s="60"/>
      <c r="T82" s="60"/>
      <c r="V82" s="60"/>
    </row>
    <row r="83" spans="1:22" ht="21.75" customHeight="1">
      <c r="A83" s="141" t="s">
        <v>84</v>
      </c>
      <c r="B83" s="141"/>
      <c r="C83" s="141"/>
      <c r="D83" s="142"/>
      <c r="E83" s="145"/>
      <c r="F83" s="145">
        <v>6</v>
      </c>
      <c r="G83" s="141"/>
      <c r="H83" s="149">
        <v>3571878</v>
      </c>
      <c r="I83" s="149"/>
      <c r="J83" s="149">
        <v>3874676</v>
      </c>
      <c r="K83" s="146"/>
      <c r="L83" s="149">
        <v>3039509</v>
      </c>
      <c r="M83" s="144"/>
      <c r="N83" s="149">
        <v>3116057</v>
      </c>
      <c r="P83" s="60"/>
      <c r="Q83" s="205"/>
      <c r="R83" s="60"/>
      <c r="T83" s="60"/>
      <c r="U83" s="205"/>
      <c r="V83" s="60"/>
    </row>
    <row r="84" spans="1:22" ht="21.75" customHeight="1">
      <c r="A84" s="141" t="s">
        <v>85</v>
      </c>
      <c r="B84" s="141"/>
      <c r="C84" s="141"/>
      <c r="D84" s="142"/>
      <c r="E84" s="145"/>
      <c r="F84" s="145"/>
      <c r="G84" s="141"/>
      <c r="H84" s="149">
        <v>67528</v>
      </c>
      <c r="I84" s="149"/>
      <c r="J84" s="149">
        <v>64325</v>
      </c>
      <c r="K84" s="146"/>
      <c r="L84" s="149">
        <v>57880</v>
      </c>
      <c r="M84" s="144"/>
      <c r="N84" s="149">
        <v>60621</v>
      </c>
      <c r="P84" s="60"/>
      <c r="Q84" s="205"/>
      <c r="R84" s="60"/>
      <c r="T84" s="60"/>
      <c r="U84" s="205"/>
      <c r="V84" s="60"/>
    </row>
    <row r="85" spans="1:22" ht="21.75" customHeight="1">
      <c r="A85" s="141" t="s">
        <v>235</v>
      </c>
      <c r="B85" s="141"/>
      <c r="C85" s="141"/>
      <c r="D85" s="142"/>
      <c r="E85" s="145"/>
      <c r="F85" s="145"/>
      <c r="G85" s="141"/>
      <c r="H85" s="149">
        <v>203985</v>
      </c>
      <c r="I85" s="149"/>
      <c r="J85" s="149">
        <v>291862</v>
      </c>
      <c r="K85" s="146"/>
      <c r="L85" s="149">
        <v>187202</v>
      </c>
      <c r="M85" s="144"/>
      <c r="N85" s="149">
        <v>253812</v>
      </c>
      <c r="P85" s="60"/>
      <c r="Q85" s="205"/>
      <c r="R85" s="60"/>
      <c r="T85" s="60"/>
      <c r="U85" s="205"/>
      <c r="V85" s="60"/>
    </row>
    <row r="86" spans="1:22" ht="21.75" customHeight="1">
      <c r="A86" s="141" t="s">
        <v>86</v>
      </c>
      <c r="B86" s="141"/>
      <c r="C86" s="141"/>
      <c r="D86" s="142"/>
      <c r="E86" s="142"/>
      <c r="F86" s="141"/>
      <c r="G86" s="141"/>
      <c r="H86" s="149">
        <f>171610+1</f>
        <v>171611</v>
      </c>
      <c r="I86" s="149"/>
      <c r="J86" s="149">
        <v>207214</v>
      </c>
      <c r="K86" s="146"/>
      <c r="L86" s="149">
        <v>144748</v>
      </c>
      <c r="M86" s="144"/>
      <c r="N86" s="149">
        <v>170035</v>
      </c>
      <c r="P86" s="60"/>
      <c r="Q86" s="205"/>
      <c r="R86" s="60"/>
      <c r="T86" s="60"/>
      <c r="U86" s="205"/>
      <c r="V86" s="60"/>
    </row>
    <row r="87" spans="1:22" ht="21.75" customHeight="1">
      <c r="A87" s="151" t="s">
        <v>87</v>
      </c>
      <c r="B87" s="141"/>
      <c r="C87" s="141"/>
      <c r="D87" s="142"/>
      <c r="E87" s="142"/>
      <c r="F87" s="141"/>
      <c r="G87" s="141"/>
      <c r="H87" s="152">
        <f>SUM(H83:H86)</f>
        <v>4015002</v>
      </c>
      <c r="I87" s="149"/>
      <c r="J87" s="152">
        <f>SUM(J83:J86)</f>
        <v>4438077</v>
      </c>
      <c r="K87" s="146"/>
      <c r="L87" s="152">
        <f>SUM(L83:L86)</f>
        <v>3429339</v>
      </c>
      <c r="M87" s="149"/>
      <c r="N87" s="152">
        <f>SUM(N83:N86)</f>
        <v>3600525</v>
      </c>
      <c r="P87" s="60"/>
      <c r="Q87" s="205"/>
      <c r="R87" s="60"/>
      <c r="T87" s="60"/>
      <c r="U87" s="205"/>
      <c r="V87" s="60"/>
    </row>
    <row r="88" spans="1:22" ht="21.75" customHeight="1">
      <c r="A88" s="222" t="s">
        <v>88</v>
      </c>
      <c r="B88" s="141"/>
      <c r="C88" s="141"/>
      <c r="D88" s="142"/>
      <c r="E88" s="142"/>
      <c r="F88" s="141"/>
      <c r="G88" s="141"/>
      <c r="H88" s="149">
        <f>SUM(H81,-H87)</f>
        <v>-231180</v>
      </c>
      <c r="I88" s="149"/>
      <c r="J88" s="149">
        <f>SUM(J81,-J87)</f>
        <v>423400</v>
      </c>
      <c r="K88" s="146"/>
      <c r="L88" s="149">
        <f>SUM(L81,-L87)</f>
        <v>-115470</v>
      </c>
      <c r="M88" s="149"/>
      <c r="N88" s="149">
        <f>SUM(N81,-N87)</f>
        <v>182774</v>
      </c>
      <c r="P88" s="60"/>
      <c r="R88" s="60"/>
      <c r="T88" s="60"/>
      <c r="V88" s="60"/>
    </row>
    <row r="89" spans="1:22" ht="21.75" customHeight="1" outlineLevel="1">
      <c r="A89" s="223" t="s">
        <v>89</v>
      </c>
      <c r="B89" s="141"/>
      <c r="C89" s="141"/>
      <c r="D89" s="142"/>
      <c r="E89" s="142"/>
      <c r="F89" s="142">
        <v>11</v>
      </c>
      <c r="G89" s="141"/>
      <c r="H89" s="149">
        <v>1279</v>
      </c>
      <c r="I89" s="149"/>
      <c r="J89" s="149">
        <v>-13</v>
      </c>
      <c r="K89" s="146"/>
      <c r="L89" s="147">
        <v>0</v>
      </c>
      <c r="M89" s="147"/>
      <c r="N89" s="147">
        <v>0</v>
      </c>
      <c r="P89" s="60"/>
      <c r="Q89" s="205"/>
      <c r="R89" s="60"/>
      <c r="T89" s="60"/>
      <c r="U89" s="205"/>
      <c r="V89" s="60"/>
    </row>
    <row r="90" spans="1:22" ht="21.75" customHeight="1">
      <c r="A90" s="223" t="s">
        <v>90</v>
      </c>
      <c r="B90" s="141"/>
      <c r="C90" s="141"/>
      <c r="D90" s="142"/>
      <c r="E90" s="142"/>
      <c r="F90" s="141"/>
      <c r="G90" s="141"/>
      <c r="H90" s="143">
        <v>21073</v>
      </c>
      <c r="I90" s="143"/>
      <c r="J90" s="143">
        <v>32253</v>
      </c>
      <c r="K90" s="146"/>
      <c r="L90" s="143">
        <v>33051</v>
      </c>
      <c r="M90" s="143"/>
      <c r="N90" s="143">
        <v>35353</v>
      </c>
      <c r="P90" s="60"/>
      <c r="Q90" s="205"/>
      <c r="R90" s="60"/>
      <c r="T90" s="60"/>
      <c r="U90" s="205"/>
      <c r="V90" s="60"/>
    </row>
    <row r="91" spans="1:22" ht="21.75" customHeight="1">
      <c r="A91" s="223" t="s">
        <v>91</v>
      </c>
      <c r="B91" s="141"/>
      <c r="C91" s="141"/>
      <c r="D91" s="142"/>
      <c r="E91" s="142"/>
      <c r="F91" s="145"/>
      <c r="G91" s="141"/>
      <c r="H91" s="149">
        <v>-135164</v>
      </c>
      <c r="I91" s="149"/>
      <c r="J91" s="149">
        <v>-134140</v>
      </c>
      <c r="K91" s="146"/>
      <c r="L91" s="149">
        <v>-101518</v>
      </c>
      <c r="M91" s="149"/>
      <c r="N91" s="149">
        <v>-127190</v>
      </c>
      <c r="P91" s="60"/>
      <c r="Q91" s="205"/>
      <c r="R91" s="60"/>
      <c r="T91" s="60"/>
      <c r="U91" s="205"/>
      <c r="V91" s="60"/>
    </row>
    <row r="92" spans="1:22" ht="21.75" customHeight="1">
      <c r="A92" s="223" t="s">
        <v>169</v>
      </c>
      <c r="B92" s="141"/>
      <c r="C92" s="141"/>
      <c r="D92" s="142"/>
      <c r="E92" s="142"/>
      <c r="F92" s="145"/>
      <c r="G92" s="141"/>
      <c r="H92" s="149"/>
      <c r="I92" s="149"/>
      <c r="J92" s="149"/>
      <c r="K92" s="146"/>
      <c r="L92" s="149"/>
      <c r="M92" s="149"/>
      <c r="N92" s="149"/>
      <c r="P92" s="60"/>
      <c r="Q92" s="205"/>
      <c r="R92" s="60"/>
      <c r="T92" s="60"/>
      <c r="U92" s="205"/>
      <c r="V92" s="60"/>
    </row>
    <row r="93" spans="1:22" ht="21.6" customHeight="1">
      <c r="A93" s="223" t="s">
        <v>170</v>
      </c>
      <c r="B93" s="141"/>
      <c r="C93" s="141"/>
      <c r="D93" s="142"/>
      <c r="E93" s="142"/>
      <c r="F93" s="145"/>
      <c r="G93" s="141"/>
      <c r="H93" s="149">
        <v>740</v>
      </c>
      <c r="I93" s="149"/>
      <c r="J93" s="149">
        <v>-4512</v>
      </c>
      <c r="K93" s="146"/>
      <c r="L93" s="149">
        <v>740</v>
      </c>
      <c r="M93" s="144"/>
      <c r="N93" s="149">
        <v>-4512</v>
      </c>
      <c r="P93" s="60"/>
      <c r="Q93" s="205"/>
      <c r="R93" s="60"/>
      <c r="T93" s="60"/>
      <c r="U93" s="205"/>
      <c r="V93" s="60"/>
    </row>
    <row r="94" spans="1:22" ht="21.75" customHeight="1" outlineLevel="1">
      <c r="A94" s="43" t="s">
        <v>185</v>
      </c>
      <c r="C94" s="141"/>
      <c r="D94" s="142"/>
      <c r="E94" s="142"/>
      <c r="F94" s="145"/>
      <c r="G94" s="141"/>
      <c r="H94" s="149"/>
      <c r="I94" s="149"/>
      <c r="J94" s="149"/>
      <c r="K94" s="146"/>
      <c r="L94" s="149"/>
      <c r="M94" s="149"/>
      <c r="N94" s="149"/>
      <c r="P94" s="60"/>
      <c r="Q94" s="205"/>
      <c r="R94" s="60"/>
      <c r="T94" s="60"/>
      <c r="U94" s="205"/>
      <c r="V94" s="60"/>
    </row>
    <row r="95" spans="1:22" ht="21.75" customHeight="1" outlineLevel="1">
      <c r="A95" s="43" t="s">
        <v>167</v>
      </c>
      <c r="C95" s="141"/>
      <c r="D95" s="142"/>
      <c r="E95" s="142"/>
      <c r="F95" s="145"/>
      <c r="G95" s="141"/>
      <c r="H95" s="149">
        <v>-4766</v>
      </c>
      <c r="I95" s="149"/>
      <c r="J95" s="149">
        <v>-12484</v>
      </c>
      <c r="K95" s="146"/>
      <c r="L95" s="149">
        <v>-4766</v>
      </c>
      <c r="M95" s="149"/>
      <c r="N95" s="149">
        <v>-12484</v>
      </c>
      <c r="P95" s="60"/>
      <c r="Q95" s="205"/>
      <c r="R95" s="60"/>
      <c r="T95" s="60"/>
      <c r="U95" s="205"/>
      <c r="V95" s="60"/>
    </row>
    <row r="96" spans="1:22" ht="21.75" customHeight="1">
      <c r="A96" s="151" t="s">
        <v>193</v>
      </c>
      <c r="B96" s="141"/>
      <c r="C96" s="141"/>
      <c r="D96" s="142"/>
      <c r="E96" s="142"/>
      <c r="F96" s="141"/>
      <c r="G96" s="141"/>
      <c r="H96" s="153">
        <f>SUM(H88:H95)</f>
        <v>-348018</v>
      </c>
      <c r="I96" s="149"/>
      <c r="J96" s="153">
        <f>SUM(J88:J95)</f>
        <v>304504</v>
      </c>
      <c r="K96" s="146"/>
      <c r="L96" s="153">
        <f>SUM(L88:L95)</f>
        <v>-187963</v>
      </c>
      <c r="M96" s="149"/>
      <c r="N96" s="153">
        <f>SUM(N88:N95)</f>
        <v>73941</v>
      </c>
      <c r="P96" s="60"/>
      <c r="Q96" s="205"/>
      <c r="R96" s="60"/>
      <c r="T96" s="60"/>
      <c r="U96" s="205"/>
      <c r="V96" s="60"/>
    </row>
    <row r="97" spans="1:23" ht="21.75" customHeight="1">
      <c r="A97" s="141" t="s">
        <v>194</v>
      </c>
      <c r="B97" s="141"/>
      <c r="C97" s="141"/>
      <c r="D97" s="142"/>
      <c r="E97" s="142"/>
      <c r="F97" s="145">
        <v>21</v>
      </c>
      <c r="G97" s="141"/>
      <c r="H97" s="154">
        <v>16221</v>
      </c>
      <c r="I97" s="149"/>
      <c r="J97" s="154">
        <v>-22451</v>
      </c>
      <c r="K97" s="146"/>
      <c r="L97" s="154">
        <v>9058</v>
      </c>
      <c r="M97" s="149"/>
      <c r="N97" s="154">
        <v>4883</v>
      </c>
      <c r="P97" s="60"/>
      <c r="Q97" s="205"/>
      <c r="R97" s="60"/>
      <c r="T97" s="60"/>
      <c r="U97" s="205"/>
      <c r="V97" s="60"/>
    </row>
    <row r="98" spans="1:23" ht="21.75" customHeight="1" thickBot="1">
      <c r="A98" s="151" t="s">
        <v>101</v>
      </c>
      <c r="B98" s="141"/>
      <c r="C98" s="141"/>
      <c r="D98" s="142"/>
      <c r="E98" s="142"/>
      <c r="F98" s="145"/>
      <c r="G98" s="141"/>
      <c r="H98" s="155">
        <f>SUM(H96:H97)</f>
        <v>-331797</v>
      </c>
      <c r="I98" s="149"/>
      <c r="J98" s="155">
        <f>SUM(J96:J97)</f>
        <v>282053</v>
      </c>
      <c r="K98" s="146"/>
      <c r="L98" s="155">
        <f>SUM(L96:L97)</f>
        <v>-178905</v>
      </c>
      <c r="M98" s="149"/>
      <c r="N98" s="155">
        <f>SUM(N96:N97)</f>
        <v>78824</v>
      </c>
      <c r="P98" s="60"/>
      <c r="R98" s="60"/>
      <c r="T98" s="60"/>
      <c r="V98" s="60"/>
    </row>
    <row r="99" spans="1:23" ht="21.75" customHeight="1" thickTop="1">
      <c r="A99" s="156"/>
      <c r="B99" s="141"/>
      <c r="C99" s="141"/>
      <c r="D99" s="142"/>
      <c r="E99" s="142"/>
      <c r="F99" s="145"/>
      <c r="G99" s="141"/>
      <c r="H99" s="149"/>
      <c r="I99" s="149"/>
      <c r="J99" s="149"/>
      <c r="K99" s="146"/>
      <c r="L99" s="149"/>
      <c r="M99" s="149"/>
      <c r="N99" s="149"/>
      <c r="P99" s="60"/>
      <c r="R99" s="60"/>
      <c r="T99" s="60"/>
      <c r="V99" s="60"/>
    </row>
    <row r="100" spans="1:23" ht="21.75" customHeight="1">
      <c r="A100" s="141" t="s">
        <v>35</v>
      </c>
      <c r="B100" s="141"/>
      <c r="C100" s="141"/>
      <c r="D100" s="142"/>
      <c r="E100" s="142"/>
      <c r="F100" s="141"/>
      <c r="G100" s="141"/>
      <c r="H100" s="157"/>
      <c r="I100" s="157"/>
      <c r="J100" s="157"/>
      <c r="K100" s="157"/>
      <c r="L100" s="157"/>
      <c r="M100" s="157"/>
      <c r="N100" s="157"/>
      <c r="P100" s="60"/>
      <c r="R100" s="60"/>
      <c r="T100" s="60"/>
      <c r="V100" s="60"/>
    </row>
    <row r="101" spans="1:23" ht="21.75" customHeight="1">
      <c r="N101" s="6" t="s">
        <v>93</v>
      </c>
    </row>
    <row r="102" spans="1:23" ht="21.75" customHeight="1">
      <c r="A102" s="136" t="s">
        <v>0</v>
      </c>
      <c r="B102" s="136"/>
      <c r="C102" s="136"/>
      <c r="D102" s="136"/>
      <c r="E102" s="136"/>
      <c r="F102" s="136"/>
      <c r="G102" s="136"/>
      <c r="H102" s="136"/>
      <c r="I102" s="136"/>
      <c r="J102" s="136"/>
      <c r="K102" s="211"/>
      <c r="L102" s="136"/>
      <c r="M102" s="136"/>
      <c r="N102" s="158"/>
      <c r="P102" s="60"/>
      <c r="R102" s="60"/>
      <c r="T102" s="60"/>
      <c r="V102" s="60"/>
    </row>
    <row r="103" spans="1:23" ht="21.75" customHeight="1">
      <c r="A103" s="136" t="s">
        <v>94</v>
      </c>
      <c r="B103" s="136"/>
      <c r="C103" s="136"/>
      <c r="D103" s="136"/>
      <c r="E103" s="136"/>
      <c r="F103" s="136"/>
      <c r="G103" s="136"/>
      <c r="H103" s="136"/>
      <c r="I103" s="136"/>
      <c r="J103" s="136"/>
      <c r="K103" s="211"/>
      <c r="L103" s="136"/>
      <c r="M103" s="136"/>
      <c r="N103" s="136"/>
      <c r="P103" s="60"/>
      <c r="R103" s="60"/>
      <c r="T103" s="60"/>
      <c r="V103" s="60"/>
    </row>
    <row r="104" spans="1:23" ht="21.75" customHeight="1">
      <c r="A104" s="151" t="str">
        <f>A68</f>
        <v>สำหรับงวดเก้าเดือนสิ้นสุดวันที่ 30 กันยายน 2563</v>
      </c>
      <c r="B104" s="151"/>
      <c r="C104" s="151"/>
      <c r="D104" s="151"/>
      <c r="E104" s="151"/>
      <c r="F104" s="151"/>
      <c r="G104" s="151"/>
      <c r="H104" s="151"/>
      <c r="I104" s="151"/>
      <c r="J104" s="151"/>
      <c r="K104" s="212"/>
      <c r="L104" s="151"/>
      <c r="M104" s="151"/>
      <c r="N104" s="151"/>
      <c r="P104" s="60"/>
      <c r="R104" s="60"/>
      <c r="T104" s="60"/>
      <c r="V104" s="60"/>
    </row>
    <row r="105" spans="1:23" ht="21.75" customHeight="1">
      <c r="A105" s="142"/>
      <c r="B105" s="142"/>
      <c r="C105" s="142"/>
      <c r="D105" s="142"/>
      <c r="E105" s="142"/>
      <c r="F105" s="142"/>
      <c r="G105" s="142"/>
      <c r="H105" s="142"/>
      <c r="I105" s="142"/>
      <c r="J105" s="142"/>
      <c r="K105" s="213"/>
      <c r="L105" s="142"/>
      <c r="M105" s="142"/>
      <c r="N105" s="142"/>
      <c r="P105" s="60"/>
      <c r="R105" s="60"/>
      <c r="T105" s="60"/>
      <c r="V105" s="60"/>
    </row>
    <row r="106" spans="1:23" s="4" customFormat="1" ht="21.75" customHeight="1">
      <c r="A106" s="137"/>
      <c r="B106" s="137"/>
      <c r="C106" s="137"/>
      <c r="D106" s="137"/>
      <c r="E106" s="137"/>
      <c r="F106" s="137"/>
      <c r="G106" s="138"/>
      <c r="H106" s="240" t="s">
        <v>4</v>
      </c>
      <c r="I106" s="240"/>
      <c r="J106" s="240"/>
      <c r="K106" s="216"/>
      <c r="L106" s="240" t="s">
        <v>5</v>
      </c>
      <c r="M106" s="240"/>
      <c r="N106" s="240"/>
      <c r="O106" s="57"/>
      <c r="P106" s="60"/>
      <c r="Q106" s="2"/>
      <c r="R106" s="60"/>
      <c r="S106" s="2"/>
      <c r="T106" s="60"/>
      <c r="U106" s="2"/>
      <c r="V106" s="60"/>
    </row>
    <row r="107" spans="1:23" s="4" customFormat="1" ht="21.75" customHeight="1">
      <c r="A107" s="137"/>
      <c r="B107" s="137"/>
      <c r="C107" s="137"/>
      <c r="D107" s="137"/>
      <c r="E107" s="137"/>
      <c r="F107" s="166" t="s">
        <v>6</v>
      </c>
      <c r="G107" s="138"/>
      <c r="H107" s="8" t="s">
        <v>177</v>
      </c>
      <c r="I107" s="9"/>
      <c r="J107" s="8" t="s">
        <v>73</v>
      </c>
      <c r="K107" s="189"/>
      <c r="L107" s="8" t="s">
        <v>177</v>
      </c>
      <c r="M107" s="9"/>
      <c r="N107" s="8" t="s">
        <v>73</v>
      </c>
      <c r="O107" s="57"/>
      <c r="P107" s="60"/>
      <c r="Q107" s="2"/>
      <c r="R107" s="60"/>
      <c r="S107" s="2"/>
      <c r="T107" s="60"/>
      <c r="U107" s="2"/>
      <c r="V107" s="60"/>
    </row>
    <row r="108" spans="1:23" ht="21.75" customHeight="1">
      <c r="A108" s="151" t="s">
        <v>95</v>
      </c>
      <c r="B108" s="141"/>
      <c r="C108" s="141"/>
      <c r="D108" s="142"/>
      <c r="E108" s="142"/>
      <c r="F108" s="145"/>
      <c r="G108" s="141"/>
      <c r="H108" s="139"/>
      <c r="I108" s="139"/>
      <c r="J108" s="139"/>
      <c r="K108" s="189"/>
      <c r="L108" s="140"/>
      <c r="M108" s="140"/>
      <c r="N108" s="140"/>
      <c r="P108" s="60"/>
      <c r="R108" s="60"/>
      <c r="T108" s="60"/>
      <c r="V108" s="60"/>
    </row>
    <row r="109" spans="1:23" ht="21.75" customHeight="1">
      <c r="A109" s="161" t="s">
        <v>96</v>
      </c>
      <c r="B109" s="141"/>
      <c r="C109" s="141"/>
      <c r="D109" s="142"/>
      <c r="E109" s="142"/>
      <c r="F109" s="145"/>
      <c r="G109" s="141"/>
      <c r="H109" s="157"/>
      <c r="I109" s="157"/>
      <c r="J109" s="157"/>
      <c r="K109" s="157"/>
      <c r="L109" s="157"/>
      <c r="M109" s="157"/>
      <c r="N109" s="157"/>
      <c r="P109" s="60"/>
      <c r="R109" s="60"/>
      <c r="T109" s="60"/>
      <c r="V109" s="60"/>
    </row>
    <row r="110" spans="1:23" ht="21.75" customHeight="1">
      <c r="A110" s="156" t="s">
        <v>199</v>
      </c>
      <c r="B110" s="162"/>
      <c r="C110" s="141"/>
      <c r="D110" s="142"/>
      <c r="E110" s="142"/>
      <c r="F110" s="145"/>
      <c r="G110" s="141"/>
      <c r="H110" s="146">
        <v>1446</v>
      </c>
      <c r="I110" s="146"/>
      <c r="J110" s="146">
        <v>-14995</v>
      </c>
      <c r="K110" s="146"/>
      <c r="L110" s="146">
        <v>-4802</v>
      </c>
      <c r="M110" s="146"/>
      <c r="N110" s="146">
        <v>-13513</v>
      </c>
      <c r="P110" s="60"/>
      <c r="Q110" s="205"/>
      <c r="R110" s="60"/>
      <c r="S110" s="205"/>
      <c r="T110" s="60"/>
      <c r="U110" s="205"/>
      <c r="V110" s="60"/>
      <c r="W110" s="205"/>
    </row>
    <row r="111" spans="1:23" ht="21.75" customHeight="1">
      <c r="A111" s="162" t="s">
        <v>200</v>
      </c>
      <c r="C111" s="141"/>
      <c r="D111" s="142"/>
      <c r="E111" s="142"/>
      <c r="F111" s="145">
        <v>21</v>
      </c>
      <c r="G111" s="141"/>
      <c r="H111" s="234">
        <v>-289</v>
      </c>
      <c r="I111" s="146"/>
      <c r="J111" s="234">
        <v>2999</v>
      </c>
      <c r="K111" s="146"/>
      <c r="L111" s="234">
        <v>960</v>
      </c>
      <c r="M111" s="146"/>
      <c r="N111" s="234">
        <v>2703</v>
      </c>
      <c r="P111" s="60"/>
      <c r="Q111" s="205"/>
      <c r="R111" s="60"/>
      <c r="S111" s="205"/>
      <c r="T111" s="60"/>
      <c r="U111" s="205"/>
      <c r="V111" s="60"/>
      <c r="W111" s="205"/>
    </row>
    <row r="112" spans="1:23" ht="21.75" customHeight="1">
      <c r="A112" s="156" t="s">
        <v>96</v>
      </c>
      <c r="C112" s="141"/>
      <c r="D112" s="142"/>
      <c r="E112" s="142"/>
      <c r="F112" s="145"/>
      <c r="G112" s="141"/>
      <c r="H112" s="146"/>
      <c r="I112" s="146"/>
      <c r="J112" s="146"/>
      <c r="K112" s="146"/>
      <c r="L112" s="146"/>
      <c r="M112" s="146"/>
      <c r="N112" s="146"/>
      <c r="P112" s="60"/>
      <c r="Q112" s="205"/>
      <c r="R112" s="60"/>
      <c r="S112" s="205"/>
      <c r="T112" s="60"/>
      <c r="U112" s="205"/>
      <c r="V112" s="60"/>
      <c r="W112" s="205"/>
    </row>
    <row r="113" spans="1:23" ht="21.75" customHeight="1">
      <c r="A113" s="162" t="s">
        <v>201</v>
      </c>
      <c r="C113" s="141"/>
      <c r="D113" s="142"/>
      <c r="E113" s="142"/>
      <c r="F113" s="145"/>
      <c r="G113" s="141"/>
      <c r="H113" s="234">
        <f>SUM(H110:H111)</f>
        <v>1157</v>
      </c>
      <c r="I113" s="146"/>
      <c r="J113" s="234">
        <f>SUM(J110:J111)</f>
        <v>-11996</v>
      </c>
      <c r="K113" s="146"/>
      <c r="L113" s="234">
        <f>SUM(L110:L111)</f>
        <v>-3842</v>
      </c>
      <c r="M113" s="146"/>
      <c r="N113" s="234">
        <f>SUM(N110:N111)</f>
        <v>-10810</v>
      </c>
      <c r="P113" s="60"/>
      <c r="Q113" s="205"/>
      <c r="R113" s="60"/>
      <c r="S113" s="205"/>
      <c r="T113" s="60"/>
      <c r="U113" s="205"/>
      <c r="V113" s="60"/>
      <c r="W113" s="205"/>
    </row>
    <row r="114" spans="1:23" ht="21.75" customHeight="1">
      <c r="A114" s="162"/>
      <c r="C114" s="141"/>
      <c r="D114" s="142"/>
      <c r="E114" s="142"/>
      <c r="F114" s="145"/>
      <c r="G114" s="141"/>
      <c r="H114" s="146"/>
      <c r="I114" s="146"/>
      <c r="J114" s="146"/>
      <c r="K114" s="146"/>
      <c r="L114" s="146"/>
      <c r="M114" s="146"/>
      <c r="N114" s="146"/>
      <c r="P114" s="60"/>
      <c r="Q114" s="205"/>
      <c r="R114" s="60"/>
      <c r="S114" s="205"/>
      <c r="T114" s="60"/>
      <c r="U114" s="205"/>
      <c r="V114" s="60"/>
      <c r="W114" s="205"/>
    </row>
    <row r="115" spans="1:23" ht="21.75" customHeight="1">
      <c r="A115" s="161" t="s">
        <v>202</v>
      </c>
      <c r="C115" s="141"/>
      <c r="D115" s="142"/>
      <c r="E115" s="142"/>
      <c r="F115" s="145"/>
      <c r="G115" s="141"/>
      <c r="H115" s="146"/>
      <c r="I115" s="146"/>
      <c r="J115" s="146"/>
      <c r="K115" s="146"/>
      <c r="L115" s="146"/>
      <c r="M115" s="146"/>
      <c r="N115" s="146"/>
      <c r="P115" s="60"/>
      <c r="Q115" s="205"/>
      <c r="R115" s="60"/>
      <c r="S115" s="205"/>
      <c r="T115" s="60"/>
      <c r="U115" s="205"/>
      <c r="V115" s="60"/>
      <c r="W115" s="205"/>
    </row>
    <row r="116" spans="1:23" ht="21.75" customHeight="1">
      <c r="A116" s="141" t="s">
        <v>217</v>
      </c>
      <c r="B116" s="162"/>
      <c r="C116" s="141"/>
      <c r="D116" s="142"/>
      <c r="E116" s="142"/>
      <c r="F116" s="145"/>
      <c r="G116" s="141"/>
      <c r="H116" s="146"/>
      <c r="I116" s="146"/>
      <c r="J116" s="146"/>
      <c r="K116" s="146"/>
      <c r="L116" s="146"/>
      <c r="M116" s="146"/>
      <c r="N116" s="146"/>
      <c r="P116" s="60"/>
      <c r="Q116" s="205"/>
      <c r="R116" s="60"/>
      <c r="S116" s="205"/>
      <c r="T116" s="60"/>
      <c r="U116" s="205"/>
      <c r="V116" s="60"/>
      <c r="W116" s="205"/>
    </row>
    <row r="117" spans="1:23" ht="21.75" customHeight="1">
      <c r="A117" s="141" t="s">
        <v>218</v>
      </c>
      <c r="B117" s="156"/>
      <c r="C117" s="141"/>
      <c r="D117" s="142"/>
      <c r="E117" s="142"/>
      <c r="F117" s="145"/>
      <c r="G117" s="141"/>
      <c r="H117" s="146">
        <v>-8400</v>
      </c>
      <c r="I117" s="146"/>
      <c r="J117" s="210">
        <v>0</v>
      </c>
      <c r="K117" s="146"/>
      <c r="L117" s="146">
        <v>-8400</v>
      </c>
      <c r="M117" s="146"/>
      <c r="N117" s="210">
        <v>0</v>
      </c>
      <c r="P117" s="60"/>
      <c r="R117" s="60"/>
      <c r="T117" s="60"/>
      <c r="V117" s="60"/>
    </row>
    <row r="118" spans="1:23" ht="21.75" customHeight="1">
      <c r="A118" s="162" t="s">
        <v>200</v>
      </c>
      <c r="B118" s="156"/>
      <c r="C118" s="141"/>
      <c r="D118" s="142"/>
      <c r="E118" s="142"/>
      <c r="F118" s="145">
        <v>21</v>
      </c>
      <c r="G118" s="141"/>
      <c r="H118" s="234">
        <v>1680</v>
      </c>
      <c r="I118" s="146"/>
      <c r="J118" s="221">
        <v>0</v>
      </c>
      <c r="K118" s="146"/>
      <c r="L118" s="234">
        <v>1680</v>
      </c>
      <c r="M118" s="146"/>
      <c r="N118" s="221">
        <v>0</v>
      </c>
      <c r="P118" s="60"/>
      <c r="R118" s="60"/>
      <c r="T118" s="60"/>
      <c r="V118" s="60"/>
    </row>
    <row r="119" spans="1:23" ht="21.75" customHeight="1">
      <c r="A119" s="156" t="s">
        <v>202</v>
      </c>
      <c r="B119" s="156"/>
      <c r="C119" s="141"/>
      <c r="D119" s="142"/>
      <c r="E119" s="142"/>
      <c r="F119" s="145"/>
      <c r="G119" s="141"/>
      <c r="H119" s="146"/>
      <c r="I119" s="146"/>
      <c r="J119" s="210"/>
      <c r="K119" s="146"/>
      <c r="L119" s="146"/>
      <c r="M119" s="146"/>
      <c r="N119" s="210"/>
      <c r="P119" s="60"/>
      <c r="R119" s="60"/>
      <c r="T119" s="60"/>
      <c r="V119" s="60"/>
    </row>
    <row r="120" spans="1:23" ht="21.75" customHeight="1">
      <c r="A120" s="162" t="s">
        <v>201</v>
      </c>
      <c r="B120" s="156"/>
      <c r="C120" s="141"/>
      <c r="D120" s="142"/>
      <c r="E120" s="142"/>
      <c r="F120" s="145"/>
      <c r="G120" s="141"/>
      <c r="H120" s="146">
        <f>SUM(H117:H118)</f>
        <v>-6720</v>
      </c>
      <c r="I120" s="146"/>
      <c r="J120" s="210">
        <f>SUM(J117:J118)</f>
        <v>0</v>
      </c>
      <c r="K120" s="146"/>
      <c r="L120" s="146">
        <f>SUM(L117:L118)</f>
        <v>-6720</v>
      </c>
      <c r="M120" s="146"/>
      <c r="N120" s="210">
        <f>SUM(N117:N118)</f>
        <v>0</v>
      </c>
      <c r="P120" s="60"/>
      <c r="R120" s="60"/>
      <c r="T120" s="60"/>
      <c r="V120" s="60"/>
    </row>
    <row r="121" spans="1:23" ht="21.75" customHeight="1" thickBot="1">
      <c r="A121" s="151" t="s">
        <v>97</v>
      </c>
      <c r="B121" s="141"/>
      <c r="C121" s="141"/>
      <c r="D121" s="142"/>
      <c r="E121" s="142"/>
      <c r="F121" s="145"/>
      <c r="G121" s="141"/>
      <c r="H121" s="163">
        <f>SUM(H113+H120)</f>
        <v>-5563</v>
      </c>
      <c r="I121" s="146"/>
      <c r="J121" s="163">
        <f>SUM(J113+J120)</f>
        <v>-11996</v>
      </c>
      <c r="K121" s="146"/>
      <c r="L121" s="163">
        <f>SUM(L113+L120)</f>
        <v>-10562</v>
      </c>
      <c r="M121" s="146"/>
      <c r="N121" s="163">
        <f>SUM(N113+N120)</f>
        <v>-10810</v>
      </c>
      <c r="P121" s="60"/>
      <c r="Q121" s="205"/>
      <c r="R121" s="60"/>
      <c r="T121" s="60"/>
      <c r="U121" s="205"/>
      <c r="V121" s="60"/>
    </row>
    <row r="122" spans="1:23" ht="21.75" customHeight="1" thickTop="1">
      <c r="A122" s="151"/>
      <c r="B122" s="141"/>
      <c r="C122" s="141"/>
      <c r="D122" s="142"/>
      <c r="E122" s="142"/>
      <c r="F122" s="145"/>
      <c r="G122" s="141"/>
      <c r="H122" s="146"/>
      <c r="I122" s="146"/>
      <c r="J122" s="146"/>
      <c r="K122" s="146"/>
      <c r="L122" s="146"/>
      <c r="M122" s="146"/>
      <c r="N122" s="146"/>
      <c r="P122" s="60"/>
      <c r="R122" s="60"/>
      <c r="T122" s="60"/>
      <c r="V122" s="60"/>
    </row>
    <row r="123" spans="1:23" ht="21.75" customHeight="1" thickBot="1">
      <c r="A123" s="151" t="s">
        <v>98</v>
      </c>
      <c r="B123" s="141"/>
      <c r="C123" s="141"/>
      <c r="D123" s="142"/>
      <c r="E123" s="142"/>
      <c r="F123" s="145"/>
      <c r="G123" s="141"/>
      <c r="H123" s="164">
        <f>H98+H121</f>
        <v>-337360</v>
      </c>
      <c r="I123" s="146"/>
      <c r="J123" s="164">
        <f>J98+J121</f>
        <v>270057</v>
      </c>
      <c r="K123" s="146"/>
      <c r="L123" s="164">
        <f>L98+L121</f>
        <v>-189467</v>
      </c>
      <c r="M123" s="146"/>
      <c r="N123" s="164">
        <f>N98+N121</f>
        <v>68014</v>
      </c>
      <c r="P123" s="60"/>
      <c r="R123" s="60"/>
      <c r="T123" s="60"/>
      <c r="V123" s="60"/>
    </row>
    <row r="124" spans="1:23" ht="21.75" customHeight="1" thickTop="1">
      <c r="A124" s="151"/>
      <c r="B124" s="141"/>
      <c r="C124" s="141"/>
      <c r="D124" s="142"/>
      <c r="E124" s="142"/>
      <c r="F124" s="145"/>
      <c r="G124" s="141"/>
      <c r="H124" s="146"/>
      <c r="I124" s="146"/>
      <c r="J124" s="146"/>
      <c r="K124" s="146"/>
      <c r="L124" s="146"/>
      <c r="M124" s="146"/>
      <c r="N124" s="146"/>
      <c r="P124" s="60"/>
      <c r="R124" s="60"/>
      <c r="T124" s="60"/>
      <c r="V124" s="60"/>
    </row>
    <row r="125" spans="1:23" ht="21.75" customHeight="1">
      <c r="A125" s="151"/>
      <c r="B125" s="141"/>
      <c r="C125" s="141"/>
      <c r="D125" s="142"/>
      <c r="E125" s="142"/>
      <c r="F125" s="145"/>
      <c r="G125" s="141"/>
      <c r="H125" s="146"/>
      <c r="I125" s="146"/>
      <c r="J125" s="146"/>
      <c r="K125" s="146"/>
      <c r="L125" s="146"/>
      <c r="M125" s="146"/>
      <c r="N125" s="146"/>
      <c r="P125" s="60"/>
      <c r="R125" s="60"/>
      <c r="T125" s="60"/>
      <c r="V125" s="60"/>
    </row>
    <row r="126" spans="1:23" ht="21.75" customHeight="1">
      <c r="A126" s="151" t="s">
        <v>188</v>
      </c>
      <c r="B126" s="141"/>
      <c r="C126" s="141"/>
      <c r="D126" s="142"/>
      <c r="E126" s="142"/>
      <c r="F126" s="145">
        <v>22</v>
      </c>
      <c r="G126" s="141"/>
      <c r="H126" s="157"/>
      <c r="I126" s="157"/>
      <c r="J126" s="157"/>
      <c r="K126" s="157"/>
      <c r="L126" s="157"/>
      <c r="M126" s="157"/>
      <c r="N126" s="157"/>
      <c r="P126" s="60"/>
      <c r="R126" s="60"/>
      <c r="T126" s="60"/>
      <c r="V126" s="60"/>
    </row>
    <row r="127" spans="1:23" ht="21.75" customHeight="1">
      <c r="A127" s="141" t="s">
        <v>189</v>
      </c>
      <c r="B127" s="141"/>
      <c r="C127" s="141"/>
      <c r="D127" s="142"/>
      <c r="E127" s="142"/>
      <c r="F127" s="141"/>
      <c r="G127" s="141"/>
      <c r="H127" s="165"/>
      <c r="I127" s="165"/>
      <c r="J127" s="165"/>
      <c r="K127" s="214"/>
      <c r="L127" s="165"/>
      <c r="M127" s="165"/>
      <c r="N127" s="165"/>
      <c r="P127" s="60"/>
      <c r="R127" s="60"/>
      <c r="T127" s="60"/>
      <c r="V127" s="60"/>
    </row>
    <row r="128" spans="1:23" ht="21.75" customHeight="1" thickBot="1">
      <c r="A128" s="141"/>
      <c r="B128" s="141" t="s">
        <v>101</v>
      </c>
      <c r="C128" s="141"/>
      <c r="D128" s="142"/>
      <c r="E128" s="142"/>
      <c r="F128" s="141"/>
      <c r="G128" s="141"/>
      <c r="H128" s="215">
        <f>H98/BS!H91</f>
        <v>-0.55299500000000001</v>
      </c>
      <c r="I128" s="146"/>
      <c r="J128" s="215">
        <f>J98/BS!J91</f>
        <v>0.47008833333333333</v>
      </c>
      <c r="K128" s="146"/>
      <c r="L128" s="215">
        <f>L98/BS!L91</f>
        <v>-0.29817500000000002</v>
      </c>
      <c r="M128" s="146"/>
      <c r="N128" s="215">
        <f>N98/BS!N91</f>
        <v>0.13137333333333334</v>
      </c>
      <c r="P128" s="60"/>
      <c r="R128" s="60"/>
      <c r="T128" s="60"/>
      <c r="V128" s="60"/>
    </row>
    <row r="129" spans="1:14" ht="21.75" customHeight="1" thickTop="1">
      <c r="A129" s="141"/>
      <c r="B129" s="141"/>
      <c r="C129" s="141"/>
      <c r="D129" s="142"/>
      <c r="E129" s="142"/>
      <c r="F129" s="141"/>
      <c r="G129" s="141"/>
      <c r="H129" s="141"/>
      <c r="I129" s="141"/>
      <c r="J129" s="141"/>
      <c r="K129" s="157"/>
      <c r="L129" s="158"/>
      <c r="M129" s="158"/>
      <c r="N129" s="158"/>
    </row>
    <row r="130" spans="1:14" ht="21.75" customHeight="1">
      <c r="A130" s="141" t="s">
        <v>35</v>
      </c>
      <c r="B130" s="141"/>
      <c r="C130" s="141"/>
      <c r="D130" s="142"/>
      <c r="E130" s="142"/>
      <c r="F130" s="141"/>
      <c r="G130" s="141"/>
      <c r="H130" s="141"/>
      <c r="I130" s="141"/>
      <c r="J130" s="141"/>
      <c r="K130" s="157"/>
      <c r="L130" s="158"/>
      <c r="M130" s="158"/>
      <c r="N130" s="158"/>
    </row>
    <row r="131" spans="1:14" ht="21.75" customHeight="1">
      <c r="A131" s="141"/>
      <c r="B131" s="141"/>
      <c r="C131" s="141"/>
      <c r="D131" s="141"/>
      <c r="E131" s="141"/>
      <c r="F131" s="141"/>
      <c r="G131" s="141"/>
      <c r="H131" s="141"/>
      <c r="I131" s="141"/>
      <c r="J131" s="141"/>
      <c r="K131" s="157"/>
      <c r="L131" s="158"/>
      <c r="M131" s="158"/>
      <c r="N131" s="158"/>
    </row>
    <row r="132" spans="1:14" ht="21.75" customHeight="1">
      <c r="A132" s="141"/>
      <c r="B132" s="141"/>
      <c r="C132" s="141"/>
      <c r="D132" s="141"/>
      <c r="E132" s="141"/>
      <c r="F132" s="141"/>
      <c r="G132" s="141"/>
      <c r="H132" s="141"/>
      <c r="I132" s="141"/>
      <c r="J132" s="141"/>
      <c r="K132" s="157"/>
      <c r="L132" s="158"/>
      <c r="M132" s="158"/>
      <c r="N132" s="158"/>
    </row>
    <row r="133" spans="1:14" ht="21.75" customHeight="1">
      <c r="A133" s="141"/>
      <c r="B133" s="141"/>
      <c r="C133" s="141"/>
      <c r="D133" s="141"/>
      <c r="E133" s="141"/>
      <c r="F133" s="141"/>
      <c r="G133" s="141"/>
      <c r="H133" s="141"/>
      <c r="I133" s="141"/>
      <c r="J133" s="141"/>
      <c r="K133" s="157"/>
      <c r="L133" s="158"/>
      <c r="M133" s="158"/>
      <c r="N133" s="158"/>
    </row>
    <row r="134" spans="1:14" ht="21.75" customHeight="1">
      <c r="A134" s="141"/>
      <c r="B134" s="141"/>
      <c r="C134" s="141"/>
      <c r="D134" s="141"/>
      <c r="E134" s="141"/>
      <c r="F134" s="141"/>
      <c r="G134" s="141"/>
      <c r="H134" s="141"/>
      <c r="I134" s="141"/>
      <c r="J134" s="141"/>
      <c r="K134" s="157"/>
      <c r="L134" s="158"/>
      <c r="M134" s="158"/>
      <c r="N134" s="158"/>
    </row>
    <row r="135" spans="1:14" ht="21.75" customHeight="1">
      <c r="A135" s="141"/>
      <c r="B135" s="141"/>
      <c r="C135" s="141"/>
      <c r="D135" s="141"/>
      <c r="E135" s="141"/>
      <c r="F135" s="141"/>
      <c r="G135" s="141"/>
      <c r="H135" s="141"/>
      <c r="I135" s="141"/>
      <c r="J135" s="141"/>
      <c r="K135" s="157"/>
      <c r="L135" s="158"/>
      <c r="M135" s="158"/>
      <c r="N135" s="158"/>
    </row>
  </sheetData>
  <mergeCells count="8">
    <mergeCell ref="L106:N106"/>
    <mergeCell ref="L6:N6"/>
    <mergeCell ref="L40:N40"/>
    <mergeCell ref="L70:N70"/>
    <mergeCell ref="H70:J70"/>
    <mergeCell ref="H6:J6"/>
    <mergeCell ref="H106:J106"/>
    <mergeCell ref="H40:J40"/>
  </mergeCells>
  <pageMargins left="0.78740157480314965" right="0.39370078740157483" top="0.78740157480314965" bottom="0.39370078740157483" header="0.19685039370078741" footer="0.19685039370078741"/>
  <pageSetup paperSize="9" scale="81" orientation="portrait" r:id="rId1"/>
  <rowBreaks count="3" manualBreakCount="3">
    <brk id="34" max="16383" man="1"/>
    <brk id="64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74DF3-E190-4455-BFC1-2EA9ADD2E5F6}">
  <sheetPr>
    <tabColor rgb="FF00B050"/>
    <pageSetUpPr fitToPage="1"/>
  </sheetPr>
  <dimension ref="A1:W32"/>
  <sheetViews>
    <sheetView showGridLines="0" view="pageBreakPreview" topLeftCell="A13" zoomScale="85" zoomScaleNormal="80" zoomScaleSheetLayoutView="85" workbookViewId="0">
      <selection activeCell="A21" sqref="A21"/>
    </sheetView>
  </sheetViews>
  <sheetFormatPr defaultColWidth="10.7109375" defaultRowHeight="18.75" customHeight="1"/>
  <cols>
    <col min="1" max="2" width="2.28515625" style="62" customWidth="1"/>
    <col min="3" max="3" width="39.42578125" style="62" customWidth="1"/>
    <col min="4" max="4" width="1.28515625" style="62" customWidth="1"/>
    <col min="5" max="5" width="13.7109375" style="62" customWidth="1"/>
    <col min="6" max="6" width="1.28515625" style="62" customWidth="1"/>
    <col min="7" max="7" width="13.7109375" style="62" customWidth="1"/>
    <col min="8" max="8" width="1.28515625" style="62" customWidth="1"/>
    <col min="9" max="9" width="13.7109375" style="62" customWidth="1"/>
    <col min="10" max="10" width="1.28515625" style="62" customWidth="1"/>
    <col min="11" max="11" width="13.7109375" style="62" customWidth="1"/>
    <col min="12" max="12" width="1.28515625" style="62" customWidth="1"/>
    <col min="13" max="13" width="14.7109375" style="62" customWidth="1"/>
    <col min="14" max="14" width="1.28515625" style="62" customWidth="1"/>
    <col min="15" max="15" width="14.7109375" style="62" customWidth="1"/>
    <col min="16" max="16" width="1.28515625" style="62" customWidth="1"/>
    <col min="17" max="17" width="14.7109375" style="62" customWidth="1"/>
    <col min="18" max="18" width="1.28515625" style="62" customWidth="1"/>
    <col min="19" max="19" width="13.7109375" style="62" customWidth="1"/>
    <col min="20" max="20" width="1.28515625" style="62" customWidth="1"/>
    <col min="21" max="21" width="13.7109375" style="62" customWidth="1"/>
    <col min="22" max="22" width="0.85546875" style="62" customWidth="1"/>
    <col min="23" max="16384" width="10.7109375" style="62"/>
  </cols>
  <sheetData>
    <row r="1" spans="1:21" ht="18.75" customHeight="1">
      <c r="U1" s="63" t="s">
        <v>93</v>
      </c>
    </row>
    <row r="2" spans="1:21" ht="18.75" customHeight="1">
      <c r="A2" s="242" t="s">
        <v>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</row>
    <row r="3" spans="1:21" ht="18.75" customHeight="1">
      <c r="A3" s="242" t="s">
        <v>102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</row>
    <row r="4" spans="1:21" ht="18.75" customHeight="1">
      <c r="A4" s="64" t="s">
        <v>100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</row>
    <row r="5" spans="1:21" s="69" customFormat="1" ht="18.75" customHeight="1">
      <c r="A5" s="65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7"/>
      <c r="N5" s="67"/>
      <c r="O5" s="67"/>
      <c r="P5" s="67"/>
      <c r="Q5" s="67"/>
      <c r="R5" s="67"/>
      <c r="S5" s="68"/>
      <c r="T5" s="68"/>
      <c r="U5" s="63" t="s">
        <v>72</v>
      </c>
    </row>
    <row r="6" spans="1:21" s="69" customFormat="1" ht="18.75" customHeight="1">
      <c r="A6" s="65"/>
      <c r="B6" s="66"/>
      <c r="C6" s="66"/>
      <c r="D6" s="66"/>
      <c r="E6" s="241" t="s">
        <v>4</v>
      </c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</row>
    <row r="7" spans="1:21" s="70" customFormat="1" ht="18.75" customHeight="1">
      <c r="C7" s="71"/>
      <c r="E7" s="72"/>
      <c r="F7" s="72"/>
      <c r="G7" s="72"/>
      <c r="H7" s="72"/>
      <c r="I7" s="72"/>
      <c r="J7" s="72"/>
      <c r="K7" s="72"/>
      <c r="L7" s="72"/>
      <c r="M7" s="243" t="s">
        <v>66</v>
      </c>
      <c r="N7" s="243"/>
      <c r="O7" s="243"/>
      <c r="P7" s="243"/>
      <c r="Q7" s="243"/>
      <c r="R7" s="243"/>
      <c r="S7" s="243"/>
      <c r="T7" s="72"/>
    </row>
    <row r="8" spans="1:21" s="70" customFormat="1" ht="18.75" customHeight="1">
      <c r="C8" s="71"/>
      <c r="E8" s="72"/>
      <c r="F8" s="72"/>
      <c r="G8" s="72"/>
      <c r="H8" s="72"/>
      <c r="I8" s="72"/>
      <c r="J8" s="72"/>
      <c r="K8" s="72"/>
      <c r="L8" s="72"/>
      <c r="M8" s="243" t="s">
        <v>103</v>
      </c>
      <c r="N8" s="243"/>
      <c r="O8" s="243"/>
      <c r="P8" s="243"/>
      <c r="Q8" s="243"/>
      <c r="R8" s="73"/>
      <c r="S8" s="73"/>
      <c r="T8" s="72"/>
    </row>
    <row r="9" spans="1:21" s="70" customFormat="1" ht="18.75" customHeight="1">
      <c r="C9" s="72"/>
      <c r="F9" s="72"/>
      <c r="I9" s="241" t="s">
        <v>63</v>
      </c>
      <c r="J9" s="241"/>
      <c r="K9" s="241"/>
      <c r="M9" s="167" t="s">
        <v>219</v>
      </c>
      <c r="O9" s="167" t="s">
        <v>220</v>
      </c>
      <c r="T9" s="168"/>
    </row>
    <row r="10" spans="1:21" s="70" customFormat="1" ht="18.75" customHeight="1">
      <c r="M10" s="167" t="s">
        <v>203</v>
      </c>
      <c r="O10" s="70" t="s">
        <v>221</v>
      </c>
      <c r="Q10" s="70" t="s">
        <v>104</v>
      </c>
      <c r="S10" s="168" t="s">
        <v>105</v>
      </c>
      <c r="T10" s="168"/>
    </row>
    <row r="11" spans="1:21" s="70" customFormat="1" ht="18.75" customHeight="1">
      <c r="E11" s="70" t="s">
        <v>106</v>
      </c>
      <c r="G11" s="70" t="s">
        <v>107</v>
      </c>
      <c r="I11" s="72" t="s">
        <v>108</v>
      </c>
      <c r="K11" s="72"/>
      <c r="M11" s="235" t="s">
        <v>204</v>
      </c>
      <c r="O11" s="70" t="s">
        <v>222</v>
      </c>
      <c r="Q11" s="70" t="s">
        <v>109</v>
      </c>
      <c r="S11" s="168" t="s">
        <v>110</v>
      </c>
      <c r="T11" s="168"/>
      <c r="U11" s="70" t="s">
        <v>105</v>
      </c>
    </row>
    <row r="12" spans="1:21" s="70" customFormat="1" ht="18.75" customHeight="1">
      <c r="D12" s="68"/>
      <c r="E12" s="227" t="s">
        <v>111</v>
      </c>
      <c r="G12" s="227" t="s">
        <v>112</v>
      </c>
      <c r="H12" s="72"/>
      <c r="I12" s="227" t="s">
        <v>113</v>
      </c>
      <c r="K12" s="227" t="s">
        <v>65</v>
      </c>
      <c r="M12" s="230" t="s">
        <v>205</v>
      </c>
      <c r="O12" s="233" t="s">
        <v>223</v>
      </c>
      <c r="Q12" s="227" t="s">
        <v>114</v>
      </c>
      <c r="S12" s="227" t="s">
        <v>115</v>
      </c>
      <c r="U12" s="227" t="s">
        <v>57</v>
      </c>
    </row>
    <row r="13" spans="1:21" s="70" customFormat="1" ht="18.75" customHeight="1">
      <c r="A13" s="64" t="s">
        <v>116</v>
      </c>
      <c r="D13" s="68"/>
      <c r="E13" s="71">
        <f>600000000/1000</f>
        <v>600000</v>
      </c>
      <c r="F13" s="75"/>
      <c r="G13" s="71">
        <f>2230175000/1000</f>
        <v>2230175</v>
      </c>
      <c r="H13" s="71"/>
      <c r="I13" s="71">
        <f>60000000/1000</f>
        <v>60000</v>
      </c>
      <c r="J13" s="71"/>
      <c r="K13" s="71">
        <f>553599</f>
        <v>553599</v>
      </c>
      <c r="L13" s="71"/>
      <c r="M13" s="81">
        <f>4069</f>
        <v>4069</v>
      </c>
      <c r="N13" s="71"/>
      <c r="O13" s="80">
        <v>0</v>
      </c>
      <c r="P13" s="71"/>
      <c r="Q13" s="71">
        <f>-3684</f>
        <v>-3684</v>
      </c>
      <c r="R13" s="71"/>
      <c r="S13" s="75">
        <f>SUM(M13:Q13)</f>
        <v>385</v>
      </c>
      <c r="T13" s="76">
        <v>4105281760</v>
      </c>
      <c r="U13" s="75">
        <f>SUM(E13,G13,I13,K13,M13,Q13)</f>
        <v>3444159</v>
      </c>
    </row>
    <row r="14" spans="1:21" ht="18.75" customHeight="1">
      <c r="A14" s="74" t="s">
        <v>99</v>
      </c>
      <c r="E14" s="197">
        <v>0</v>
      </c>
      <c r="F14" s="79"/>
      <c r="G14" s="197">
        <v>0</v>
      </c>
      <c r="H14" s="78"/>
      <c r="I14" s="197">
        <v>0</v>
      </c>
      <c r="J14" s="71"/>
      <c r="K14" s="199">
        <v>282053</v>
      </c>
      <c r="L14" s="84"/>
      <c r="M14" s="197">
        <v>0</v>
      </c>
      <c r="N14" s="75"/>
      <c r="O14" s="197">
        <v>0</v>
      </c>
      <c r="P14" s="75"/>
      <c r="Q14" s="197">
        <v>0</v>
      </c>
      <c r="R14" s="75"/>
      <c r="S14" s="197">
        <f t="shared" ref="S14:S15" si="0">SUM(M14:Q14)</f>
        <v>0</v>
      </c>
      <c r="T14" s="75"/>
      <c r="U14" s="201">
        <f>SUM(E14:S14)</f>
        <v>282053</v>
      </c>
    </row>
    <row r="15" spans="1:21" ht="18.75" customHeight="1">
      <c r="A15" s="74" t="s">
        <v>97</v>
      </c>
      <c r="E15" s="198">
        <v>0</v>
      </c>
      <c r="F15" s="78"/>
      <c r="G15" s="198">
        <v>0</v>
      </c>
      <c r="H15" s="78"/>
      <c r="I15" s="198">
        <v>0</v>
      </c>
      <c r="J15" s="81"/>
      <c r="K15" s="198">
        <v>0</v>
      </c>
      <c r="L15" s="84"/>
      <c r="M15" s="200">
        <v>-11996</v>
      </c>
      <c r="N15" s="84"/>
      <c r="O15" s="198">
        <v>0</v>
      </c>
      <c r="P15" s="84"/>
      <c r="Q15" s="198">
        <v>0</v>
      </c>
      <c r="R15" s="84"/>
      <c r="S15" s="200">
        <f t="shared" si="0"/>
        <v>-11996</v>
      </c>
      <c r="T15" s="75"/>
      <c r="U15" s="200">
        <f>S15</f>
        <v>-11996</v>
      </c>
    </row>
    <row r="16" spans="1:21" ht="18.75" customHeight="1">
      <c r="A16" s="62" t="s">
        <v>98</v>
      </c>
      <c r="E16" s="78">
        <f>SUM(E14:E15)</f>
        <v>0</v>
      </c>
      <c r="F16" s="78"/>
      <c r="G16" s="78">
        <f>SUM(G14:G15)</f>
        <v>0</v>
      </c>
      <c r="H16" s="78"/>
      <c r="I16" s="78">
        <f>SUM(I14:I15)</f>
        <v>0</v>
      </c>
      <c r="J16" s="71"/>
      <c r="K16" s="78">
        <f>SUM(K14:K15)</f>
        <v>282053</v>
      </c>
      <c r="L16" s="75"/>
      <c r="M16" s="78">
        <f>SUM(M14:M15)</f>
        <v>-11996</v>
      </c>
      <c r="N16" s="75"/>
      <c r="O16" s="78">
        <f>SUM(O14:O15)</f>
        <v>0</v>
      </c>
      <c r="P16" s="75"/>
      <c r="Q16" s="78">
        <f>SUM(Q14:Q15)</f>
        <v>0</v>
      </c>
      <c r="R16" s="75"/>
      <c r="S16" s="78">
        <f>SUM(S14:S15)</f>
        <v>-11996</v>
      </c>
      <c r="T16" s="75"/>
      <c r="U16" s="78">
        <f>SUM(U14:U15)</f>
        <v>270057</v>
      </c>
    </row>
    <row r="17" spans="1:23" ht="18.75" customHeight="1">
      <c r="A17" s="62" t="s">
        <v>206</v>
      </c>
      <c r="E17" s="80">
        <v>0</v>
      </c>
      <c r="F17" s="78"/>
      <c r="G17" s="80">
        <v>0</v>
      </c>
      <c r="H17" s="78"/>
      <c r="I17" s="80">
        <v>0</v>
      </c>
      <c r="J17" s="81"/>
      <c r="K17" s="169">
        <f>-71997600/1000</f>
        <v>-71997.600000000006</v>
      </c>
      <c r="L17" s="84"/>
      <c r="M17" s="80">
        <v>0</v>
      </c>
      <c r="N17" s="84"/>
      <c r="O17" s="80">
        <v>0</v>
      </c>
      <c r="P17" s="84"/>
      <c r="Q17" s="80">
        <v>0</v>
      </c>
      <c r="R17" s="84"/>
      <c r="S17" s="80">
        <f>SUM(M17:Q17)</f>
        <v>0</v>
      </c>
      <c r="T17" s="75"/>
      <c r="U17" s="80">
        <f>SUM(E17:S17)</f>
        <v>-71997.600000000006</v>
      </c>
    </row>
    <row r="18" spans="1:23" ht="19.5" customHeight="1" thickBot="1">
      <c r="A18" s="64" t="s">
        <v>117</v>
      </c>
      <c r="E18" s="82">
        <f>SUM(E13,E16:E17)</f>
        <v>600000</v>
      </c>
      <c r="F18" s="71"/>
      <c r="G18" s="82">
        <f>SUM(G13,G16:G17)</f>
        <v>2230175</v>
      </c>
      <c r="H18" s="75"/>
      <c r="I18" s="82">
        <f>SUM(I13,I16:I17)</f>
        <v>60000</v>
      </c>
      <c r="J18" s="75"/>
      <c r="K18" s="82">
        <f>SUM(K13,K16:K17)</f>
        <v>763654.4</v>
      </c>
      <c r="L18" s="84"/>
      <c r="M18" s="82">
        <f>SUM(M13,M16:M17)</f>
        <v>-7927</v>
      </c>
      <c r="N18" s="84"/>
      <c r="O18" s="229">
        <f>SUM(O13,O16:O17)</f>
        <v>0</v>
      </c>
      <c r="P18" s="84"/>
      <c r="Q18" s="82">
        <f>SUM(Q13,Q16:Q17)</f>
        <v>-3684</v>
      </c>
      <c r="R18" s="84"/>
      <c r="S18" s="82">
        <f>SUM(S13,S16:S17)</f>
        <v>-11611</v>
      </c>
      <c r="T18" s="84"/>
      <c r="U18" s="82">
        <f>SUM(U13,U16:U17)</f>
        <v>3642218.4</v>
      </c>
    </row>
    <row r="19" spans="1:23" ht="18.75" customHeight="1" thickTop="1">
      <c r="A19" s="64"/>
      <c r="E19" s="75"/>
      <c r="F19" s="75"/>
      <c r="G19" s="75"/>
      <c r="H19" s="75"/>
      <c r="I19" s="75"/>
      <c r="J19" s="75"/>
      <c r="K19" s="75"/>
      <c r="L19" s="84"/>
      <c r="M19" s="75"/>
      <c r="N19" s="84"/>
      <c r="O19" s="75"/>
      <c r="P19" s="84"/>
      <c r="Q19" s="75"/>
      <c r="R19" s="84"/>
      <c r="S19" s="75"/>
      <c r="T19" s="84"/>
      <c r="U19" s="75"/>
    </row>
    <row r="20" spans="1:23" s="70" customFormat="1" ht="18.75" customHeight="1">
      <c r="A20" s="64" t="s">
        <v>236</v>
      </c>
      <c r="D20" s="68"/>
      <c r="E20" s="71">
        <v>600000</v>
      </c>
      <c r="F20" s="75"/>
      <c r="G20" s="71">
        <v>2230175</v>
      </c>
      <c r="H20" s="71"/>
      <c r="I20" s="71">
        <v>60000</v>
      </c>
      <c r="J20" s="71"/>
      <c r="K20" s="71">
        <v>656661</v>
      </c>
      <c r="L20" s="71"/>
      <c r="M20" s="81">
        <v>-6913</v>
      </c>
      <c r="N20" s="71"/>
      <c r="O20" s="78">
        <v>0</v>
      </c>
      <c r="P20" s="71"/>
      <c r="Q20" s="71">
        <v>-3684</v>
      </c>
      <c r="R20" s="71"/>
      <c r="S20" s="75">
        <f>SUM(M20:Q20)</f>
        <v>-10597</v>
      </c>
      <c r="T20" s="76">
        <v>4105281760</v>
      </c>
      <c r="U20" s="75">
        <v>3536239</v>
      </c>
    </row>
    <row r="21" spans="1:23" s="70" customFormat="1" ht="18.75" customHeight="1">
      <c r="A21" s="74" t="s">
        <v>207</v>
      </c>
      <c r="D21" s="68"/>
      <c r="E21" s="71"/>
      <c r="F21" s="75"/>
      <c r="G21" s="71"/>
      <c r="H21" s="71"/>
      <c r="I21" s="71"/>
      <c r="J21" s="71"/>
      <c r="K21" s="71"/>
      <c r="L21" s="71"/>
      <c r="M21" s="81"/>
      <c r="N21" s="71"/>
      <c r="O21" s="78"/>
      <c r="P21" s="71"/>
      <c r="Q21" s="71"/>
      <c r="R21" s="71"/>
      <c r="S21" s="75"/>
      <c r="T21" s="76"/>
      <c r="U21" s="75"/>
    </row>
    <row r="22" spans="1:23" s="70" customFormat="1" ht="18.75" customHeight="1">
      <c r="A22" s="74" t="s">
        <v>208</v>
      </c>
      <c r="D22" s="68"/>
      <c r="E22" s="78">
        <v>0</v>
      </c>
      <c r="F22" s="224"/>
      <c r="G22" s="78">
        <v>0</v>
      </c>
      <c r="H22" s="78"/>
      <c r="I22" s="78">
        <v>0</v>
      </c>
      <c r="J22" s="78"/>
      <c r="K22" s="78">
        <v>-2165</v>
      </c>
      <c r="L22" s="78"/>
      <c r="M22" s="79">
        <v>0</v>
      </c>
      <c r="N22" s="78"/>
      <c r="O22" s="78">
        <v>0</v>
      </c>
      <c r="P22" s="78"/>
      <c r="Q22" s="78">
        <v>0</v>
      </c>
      <c r="R22" s="78"/>
      <c r="S22" s="224">
        <f>SUM(M22:Q22)</f>
        <v>0</v>
      </c>
      <c r="T22" s="76"/>
      <c r="U22" s="75">
        <f>SUM(E22:R22)</f>
        <v>-2165</v>
      </c>
    </row>
    <row r="23" spans="1:23" s="70" customFormat="1" ht="18.75" customHeight="1">
      <c r="A23" s="64" t="s">
        <v>118</v>
      </c>
      <c r="D23" s="68"/>
      <c r="E23" s="77">
        <f>SUM(E20:E22)</f>
        <v>600000</v>
      </c>
      <c r="F23" s="75"/>
      <c r="G23" s="77">
        <f>SUM(G20:G22)</f>
        <v>2230175</v>
      </c>
      <c r="H23" s="71"/>
      <c r="I23" s="77">
        <f>SUM(I20:I22)</f>
        <v>60000</v>
      </c>
      <c r="J23" s="71"/>
      <c r="K23" s="77">
        <f>SUM(K20:K22)</f>
        <v>654496</v>
      </c>
      <c r="L23" s="71"/>
      <c r="M23" s="77">
        <f>SUM(M20:M22)</f>
        <v>-6913</v>
      </c>
      <c r="N23" s="71"/>
      <c r="O23" s="226">
        <f>SUM(O20:O22)</f>
        <v>0</v>
      </c>
      <c r="P23" s="71"/>
      <c r="Q23" s="77">
        <f>SUM(Q20:Q22)</f>
        <v>-3684</v>
      </c>
      <c r="R23" s="71"/>
      <c r="S23" s="77">
        <f>SUM(S20:S22)</f>
        <v>-10597</v>
      </c>
      <c r="T23" s="76"/>
      <c r="U23" s="77">
        <f>SUM(U20:U22)</f>
        <v>3534074</v>
      </c>
    </row>
    <row r="24" spans="1:23" ht="18.75" customHeight="1">
      <c r="A24" s="74" t="s">
        <v>92</v>
      </c>
      <c r="E24" s="197">
        <v>0</v>
      </c>
      <c r="F24" s="79"/>
      <c r="G24" s="197">
        <v>0</v>
      </c>
      <c r="H24" s="71"/>
      <c r="I24" s="197">
        <v>0</v>
      </c>
      <c r="J24" s="71"/>
      <c r="K24" s="197">
        <f>PL!H98</f>
        <v>-331797</v>
      </c>
      <c r="L24" s="81"/>
      <c r="M24" s="197">
        <v>0</v>
      </c>
      <c r="N24" s="71"/>
      <c r="O24" s="197">
        <v>0</v>
      </c>
      <c r="P24" s="78"/>
      <c r="Q24" s="197">
        <v>0</v>
      </c>
      <c r="R24" s="78"/>
      <c r="S24" s="197">
        <f t="shared" ref="S24:S25" si="1">SUM(M24:Q24)</f>
        <v>0</v>
      </c>
      <c r="T24" s="71"/>
      <c r="U24" s="197">
        <f>SUM(E24:R24)</f>
        <v>-331797</v>
      </c>
    </row>
    <row r="25" spans="1:23" ht="18.75" customHeight="1">
      <c r="A25" s="74" t="s">
        <v>97</v>
      </c>
      <c r="E25" s="198">
        <v>0</v>
      </c>
      <c r="F25" s="78"/>
      <c r="G25" s="198">
        <v>0</v>
      </c>
      <c r="H25" s="71"/>
      <c r="I25" s="198">
        <v>0</v>
      </c>
      <c r="J25" s="71"/>
      <c r="K25" s="198">
        <v>0</v>
      </c>
      <c r="L25" s="71"/>
      <c r="M25" s="200">
        <v>1157</v>
      </c>
      <c r="N25" s="71"/>
      <c r="O25" s="198">
        <v>-6720</v>
      </c>
      <c r="P25" s="71"/>
      <c r="Q25" s="198">
        <v>0</v>
      </c>
      <c r="R25" s="71"/>
      <c r="S25" s="200">
        <f t="shared" si="1"/>
        <v>-5563</v>
      </c>
      <c r="T25" s="71"/>
      <c r="U25" s="198">
        <f>SUM(E25:R25)</f>
        <v>-5563</v>
      </c>
    </row>
    <row r="26" spans="1:23" ht="18.75" customHeight="1">
      <c r="A26" s="62" t="s">
        <v>98</v>
      </c>
      <c r="E26" s="78">
        <f>SUM(E24:E25)</f>
        <v>0</v>
      </c>
      <c r="F26" s="78"/>
      <c r="G26" s="78">
        <f>SUM(G24:G25)</f>
        <v>0</v>
      </c>
      <c r="H26" s="71"/>
      <c r="I26" s="78">
        <f>SUM(I24:I25)</f>
        <v>0</v>
      </c>
      <c r="J26" s="71"/>
      <c r="K26" s="78">
        <f>SUM(K24:K25)</f>
        <v>-331797</v>
      </c>
      <c r="L26" s="75"/>
      <c r="M26" s="78">
        <f>SUM(M24:M25)</f>
        <v>1157</v>
      </c>
      <c r="N26" s="75"/>
      <c r="O26" s="78">
        <f>SUM(O24:O25)</f>
        <v>-6720</v>
      </c>
      <c r="P26" s="75"/>
      <c r="Q26" s="78">
        <f>SUM(Q24:Q25)</f>
        <v>0</v>
      </c>
      <c r="R26" s="75"/>
      <c r="S26" s="78">
        <f>SUM(S24:S25)</f>
        <v>-5563</v>
      </c>
      <c r="T26" s="75"/>
      <c r="U26" s="78">
        <f>SUM(U24:U25)</f>
        <v>-337360</v>
      </c>
    </row>
    <row r="27" spans="1:23" ht="18.75" customHeight="1">
      <c r="A27" s="62" t="s">
        <v>206</v>
      </c>
      <c r="E27" s="80">
        <v>0</v>
      </c>
      <c r="F27" s="78"/>
      <c r="G27" s="80">
        <v>0</v>
      </c>
      <c r="H27" s="78"/>
      <c r="I27" s="80">
        <v>0</v>
      </c>
      <c r="J27" s="71"/>
      <c r="K27" s="169">
        <v>-35999</v>
      </c>
      <c r="L27" s="75"/>
      <c r="M27" s="232">
        <v>0</v>
      </c>
      <c r="N27" s="224"/>
      <c r="O27" s="225">
        <v>0</v>
      </c>
      <c r="P27" s="75"/>
      <c r="Q27" s="80">
        <v>0</v>
      </c>
      <c r="R27" s="75"/>
      <c r="S27" s="80">
        <f>SUM(M27:Q27)</f>
        <v>0</v>
      </c>
      <c r="T27" s="75"/>
      <c r="U27" s="80">
        <f>SUM(E27:R27)</f>
        <v>-35999</v>
      </c>
    </row>
    <row r="28" spans="1:23" ht="18.75" customHeight="1" thickBot="1">
      <c r="A28" s="64" t="s">
        <v>209</v>
      </c>
      <c r="E28" s="82">
        <f>SUM(E23,E26:E26)</f>
        <v>600000</v>
      </c>
      <c r="F28" s="78"/>
      <c r="G28" s="82">
        <f>SUM(G23,G26:G26)</f>
        <v>2230175</v>
      </c>
      <c r="H28" s="78"/>
      <c r="I28" s="82">
        <f>SUM(I23,I26:I26)</f>
        <v>60000</v>
      </c>
      <c r="J28" s="71"/>
      <c r="K28" s="82">
        <f>SUM(K23,K26,K27)</f>
        <v>286700</v>
      </c>
      <c r="L28" s="75"/>
      <c r="M28" s="82">
        <f>SUM(M23,M26:M26)</f>
        <v>-5756</v>
      </c>
      <c r="N28" s="75"/>
      <c r="O28" s="82">
        <f>SUM(O23,O26:O26)</f>
        <v>-6720</v>
      </c>
      <c r="P28" s="75"/>
      <c r="Q28" s="82">
        <f>SUM(Q23,Q26:Q26)</f>
        <v>-3684</v>
      </c>
      <c r="R28" s="75"/>
      <c r="S28" s="82">
        <f>SUM(S23,S26:S26)</f>
        <v>-16160</v>
      </c>
      <c r="T28" s="75"/>
      <c r="U28" s="82">
        <f>SUM(U23,U26,U27)</f>
        <v>3160715</v>
      </c>
      <c r="V28" s="82">
        <f>SUM(V23,V26:V26)</f>
        <v>0</v>
      </c>
    </row>
    <row r="29" spans="1:23" s="83" customFormat="1" ht="18.75" customHeight="1" thickTop="1">
      <c r="E29" s="84">
        <v>0</v>
      </c>
      <c r="F29" s="78"/>
      <c r="G29" s="84">
        <v>0</v>
      </c>
      <c r="H29" s="78"/>
      <c r="I29" s="84">
        <v>0</v>
      </c>
      <c r="J29" s="71"/>
      <c r="K29" s="76">
        <v>0</v>
      </c>
      <c r="L29" s="75"/>
      <c r="M29" s="84"/>
      <c r="N29" s="75"/>
      <c r="O29" s="84"/>
      <c r="P29" s="75"/>
      <c r="Q29" s="84"/>
      <c r="R29" s="75"/>
      <c r="S29" s="84">
        <v>0</v>
      </c>
      <c r="T29" s="75"/>
      <c r="U29" s="84">
        <v>0</v>
      </c>
      <c r="W29" s="62"/>
    </row>
    <row r="30" spans="1:23" s="83" customFormat="1" ht="18.75" customHeight="1">
      <c r="E30" s="84">
        <f>E28-BS!H93</f>
        <v>0</v>
      </c>
      <c r="F30" s="85"/>
      <c r="G30" s="84">
        <f>G28-BS!H94</f>
        <v>0</v>
      </c>
      <c r="H30" s="84"/>
      <c r="I30" s="84">
        <f>I28-BS!H96</f>
        <v>0</v>
      </c>
      <c r="J30" s="84"/>
      <c r="K30" s="170">
        <f>K28-BS!H97</f>
        <v>0</v>
      </c>
      <c r="L30" s="84"/>
      <c r="M30" s="84"/>
      <c r="N30" s="84"/>
      <c r="O30" s="84"/>
      <c r="P30" s="84"/>
      <c r="Q30" s="84"/>
      <c r="R30" s="84"/>
      <c r="S30" s="84">
        <f>S28-BS!H98</f>
        <v>0</v>
      </c>
      <c r="T30" s="84"/>
      <c r="U30" s="84">
        <f>U28-BS!H99</f>
        <v>0</v>
      </c>
    </row>
    <row r="31" spans="1:23" ht="18.75" customHeight="1">
      <c r="A31" s="62" t="s">
        <v>35</v>
      </c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</row>
    <row r="32" spans="1:23" ht="18" customHeight="1"/>
  </sheetData>
  <mergeCells count="6">
    <mergeCell ref="I9:K9"/>
    <mergeCell ref="A2:U2"/>
    <mergeCell ref="A3:U3"/>
    <mergeCell ref="E6:U6"/>
    <mergeCell ref="M7:S7"/>
    <mergeCell ref="M8:Q8"/>
  </mergeCells>
  <pageMargins left="0.59055118110236227" right="0.19685039370078741" top="0.78740157480314965" bottom="0.39370078740157483" header="0.19685039370078741" footer="0.19685039370078741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4BCD4-6119-47BC-8797-4D5888673968}">
  <sheetPr>
    <tabColor rgb="FF00B050"/>
    <pageSetUpPr fitToPage="1"/>
  </sheetPr>
  <dimension ref="A1:T31"/>
  <sheetViews>
    <sheetView showGridLines="0" view="pageBreakPreview" topLeftCell="A15" zoomScale="85" zoomScaleNormal="80" zoomScaleSheetLayoutView="85" workbookViewId="0">
      <selection activeCell="A21" sqref="A21"/>
    </sheetView>
  </sheetViews>
  <sheetFormatPr defaultColWidth="10.7109375" defaultRowHeight="21.75" customHeight="1"/>
  <cols>
    <col min="1" max="2" width="2.28515625" style="86" customWidth="1"/>
    <col min="3" max="3" width="42.7109375" style="86" customWidth="1"/>
    <col min="4" max="4" width="1.28515625" style="86" customWidth="1"/>
    <col min="5" max="5" width="16.7109375" style="86" customWidth="1"/>
    <col min="6" max="6" width="1.28515625" style="86" customWidth="1"/>
    <col min="7" max="7" width="16.7109375" style="86" customWidth="1"/>
    <col min="8" max="8" width="1.28515625" style="86" customWidth="1"/>
    <col min="9" max="9" width="16.7109375" style="86" customWidth="1"/>
    <col min="10" max="10" width="1.28515625" style="86" customWidth="1"/>
    <col min="11" max="11" width="16.7109375" style="87" customWidth="1"/>
    <col min="12" max="12" width="1.28515625" style="86" customWidth="1"/>
    <col min="13" max="13" width="16.7109375" style="86" customWidth="1"/>
    <col min="14" max="14" width="1.28515625" style="86" customWidth="1"/>
    <col min="15" max="15" width="16.7109375" style="86" customWidth="1"/>
    <col min="16" max="16" width="1.28515625" style="86" customWidth="1"/>
    <col min="17" max="17" width="16.7109375" style="86" customWidth="1"/>
    <col min="18" max="18" width="1.28515625" style="86" customWidth="1"/>
    <col min="19" max="19" width="16.7109375" style="86" customWidth="1"/>
    <col min="20" max="20" width="0.85546875" style="86" customWidth="1"/>
    <col min="21" max="16384" width="10.7109375" style="86"/>
  </cols>
  <sheetData>
    <row r="1" spans="1:20" ht="21.75" customHeight="1">
      <c r="S1" s="88" t="s">
        <v>93</v>
      </c>
    </row>
    <row r="2" spans="1:20" ht="21.75" customHeight="1">
      <c r="A2" s="245" t="s">
        <v>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</row>
    <row r="3" spans="1:20" ht="21.75" customHeight="1">
      <c r="A3" s="245" t="s">
        <v>119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</row>
    <row r="4" spans="1:20" ht="21.75" customHeight="1">
      <c r="A4" s="245" t="str">
        <f>'CE-Conso'!A4</f>
        <v>สำหรับงวดเก้าเดือนสิ้นสุดวันที่ 30 กันยายน 2563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</row>
    <row r="5" spans="1:20" s="95" customFormat="1" ht="21.75" customHeight="1">
      <c r="A5" s="90"/>
      <c r="B5" s="91"/>
      <c r="C5" s="91"/>
      <c r="D5" s="91"/>
      <c r="E5" s="91"/>
      <c r="F5" s="91"/>
      <c r="G5" s="92"/>
      <c r="H5" s="92"/>
      <c r="I5" s="92"/>
      <c r="J5" s="92"/>
      <c r="K5" s="93"/>
      <c r="L5" s="92"/>
      <c r="M5" s="92"/>
      <c r="N5" s="92"/>
      <c r="O5" s="92"/>
      <c r="P5" s="92"/>
      <c r="Q5" s="88"/>
      <c r="R5" s="94"/>
      <c r="S5" s="88" t="s">
        <v>72</v>
      </c>
    </row>
    <row r="6" spans="1:20" s="95" customFormat="1" ht="21.75" customHeight="1">
      <c r="A6" s="90"/>
      <c r="B6" s="91"/>
      <c r="C6" s="91"/>
      <c r="D6" s="91"/>
      <c r="E6" s="244" t="s">
        <v>5</v>
      </c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</row>
    <row r="7" spans="1:20" s="95" customFormat="1" ht="21.75" customHeight="1">
      <c r="A7" s="90"/>
      <c r="B7" s="91"/>
      <c r="C7" s="91"/>
      <c r="D7" s="91"/>
      <c r="E7" s="96"/>
      <c r="F7" s="96"/>
      <c r="G7" s="96"/>
      <c r="H7" s="96"/>
      <c r="I7" s="96"/>
      <c r="J7" s="96"/>
      <c r="K7" s="96"/>
      <c r="L7" s="97"/>
      <c r="M7" s="246" t="s">
        <v>66</v>
      </c>
      <c r="N7" s="246"/>
      <c r="O7" s="246"/>
      <c r="P7" s="246"/>
      <c r="Q7" s="247"/>
      <c r="R7" s="97"/>
      <c r="S7" s="97"/>
    </row>
    <row r="8" spans="1:20" s="95" customFormat="1" ht="21.75" customHeight="1">
      <c r="A8" s="90"/>
      <c r="B8" s="91"/>
      <c r="C8" s="91"/>
      <c r="D8" s="91"/>
      <c r="E8" s="96"/>
      <c r="F8" s="96"/>
      <c r="G8" s="96"/>
      <c r="H8" s="96"/>
      <c r="I8" s="96"/>
      <c r="J8" s="96"/>
      <c r="K8" s="96"/>
      <c r="L8" s="89"/>
      <c r="M8" s="248" t="s">
        <v>103</v>
      </c>
      <c r="N8" s="248"/>
      <c r="O8" s="248"/>
      <c r="P8" s="248"/>
      <c r="Q8" s="98"/>
      <c r="R8" s="96"/>
      <c r="S8" s="96"/>
    </row>
    <row r="9" spans="1:20" s="87" customFormat="1" ht="21.75" customHeight="1">
      <c r="M9" s="87" t="s">
        <v>219</v>
      </c>
      <c r="O9" s="87" t="s">
        <v>220</v>
      </c>
      <c r="P9" s="96"/>
      <c r="Q9" s="89"/>
      <c r="R9" s="99"/>
    </row>
    <row r="10" spans="1:20" s="87" customFormat="1" ht="21.75" customHeight="1">
      <c r="I10" s="244" t="s">
        <v>63</v>
      </c>
      <c r="J10" s="244"/>
      <c r="K10" s="244"/>
      <c r="L10" s="100"/>
      <c r="M10" s="87" t="s">
        <v>203</v>
      </c>
      <c r="O10" s="87" t="s">
        <v>221</v>
      </c>
      <c r="Q10" s="87" t="s">
        <v>105</v>
      </c>
      <c r="R10" s="99"/>
    </row>
    <row r="11" spans="1:20" s="87" customFormat="1" ht="21.75" customHeight="1">
      <c r="D11" s="94"/>
      <c r="E11" s="87" t="s">
        <v>106</v>
      </c>
      <c r="G11" s="87" t="s">
        <v>120</v>
      </c>
      <c r="I11" s="96" t="s">
        <v>108</v>
      </c>
      <c r="J11" s="96"/>
      <c r="K11" s="96"/>
      <c r="L11" s="101"/>
      <c r="M11" s="87" t="s">
        <v>204</v>
      </c>
      <c r="O11" s="87" t="s">
        <v>227</v>
      </c>
      <c r="Q11" s="87" t="s">
        <v>110</v>
      </c>
      <c r="S11" s="87" t="s">
        <v>105</v>
      </c>
    </row>
    <row r="12" spans="1:20" s="87" customFormat="1" ht="21.75" customHeight="1">
      <c r="D12" s="94"/>
      <c r="E12" s="231" t="s">
        <v>111</v>
      </c>
      <c r="F12" s="96"/>
      <c r="G12" s="231" t="s">
        <v>121</v>
      </c>
      <c r="H12" s="96"/>
      <c r="I12" s="231" t="s">
        <v>113</v>
      </c>
      <c r="J12" s="96"/>
      <c r="K12" s="231" t="s">
        <v>65</v>
      </c>
      <c r="L12" s="101"/>
      <c r="M12" s="231" t="s">
        <v>205</v>
      </c>
      <c r="O12" s="231" t="s">
        <v>226</v>
      </c>
      <c r="Q12" s="231" t="s">
        <v>115</v>
      </c>
      <c r="S12" s="231" t="s">
        <v>57</v>
      </c>
    </row>
    <row r="13" spans="1:20" ht="21.75" customHeight="1">
      <c r="A13" s="102" t="s">
        <v>116</v>
      </c>
      <c r="E13" s="103">
        <v>600000</v>
      </c>
      <c r="F13" s="103"/>
      <c r="G13" s="103">
        <v>2230175</v>
      </c>
      <c r="H13" s="103"/>
      <c r="I13" s="103">
        <v>60000</v>
      </c>
      <c r="J13" s="103"/>
      <c r="K13" s="103">
        <v>427901</v>
      </c>
      <c r="L13" s="103"/>
      <c r="M13" s="103">
        <v>4069</v>
      </c>
      <c r="N13" s="103"/>
      <c r="O13" s="103">
        <v>0</v>
      </c>
      <c r="P13" s="103"/>
      <c r="Q13" s="103">
        <f>SUM(M13:O13)</f>
        <v>4069</v>
      </c>
      <c r="R13" s="104"/>
      <c r="S13" s="103">
        <f>SUM(E13:K13,Q13)</f>
        <v>3322145</v>
      </c>
      <c r="T13" s="105"/>
    </row>
    <row r="14" spans="1:20" ht="21.75" customHeight="1">
      <c r="A14" s="106" t="s">
        <v>99</v>
      </c>
      <c r="E14" s="203">
        <v>0</v>
      </c>
      <c r="F14" s="103"/>
      <c r="G14" s="203">
        <v>0</v>
      </c>
      <c r="H14" s="103"/>
      <c r="I14" s="203">
        <v>0</v>
      </c>
      <c r="J14" s="103"/>
      <c r="K14" s="203">
        <v>78824</v>
      </c>
      <c r="L14" s="103"/>
      <c r="M14" s="203">
        <v>0</v>
      </c>
      <c r="N14" s="103"/>
      <c r="O14" s="203">
        <v>0</v>
      </c>
      <c r="P14" s="103"/>
      <c r="Q14" s="203">
        <f>SUM(L14:N14)</f>
        <v>0</v>
      </c>
      <c r="R14" s="104"/>
      <c r="S14" s="203">
        <f>SUM(E14:M14)</f>
        <v>78824</v>
      </c>
      <c r="T14" s="105"/>
    </row>
    <row r="15" spans="1:20" ht="21.75" customHeight="1">
      <c r="A15" s="106" t="s">
        <v>97</v>
      </c>
      <c r="E15" s="204">
        <v>0</v>
      </c>
      <c r="F15" s="103"/>
      <c r="G15" s="204">
        <v>0</v>
      </c>
      <c r="H15" s="103"/>
      <c r="I15" s="204">
        <v>0</v>
      </c>
      <c r="J15" s="103"/>
      <c r="K15" s="204">
        <v>0</v>
      </c>
      <c r="L15" s="103"/>
      <c r="M15" s="204">
        <v>-10810</v>
      </c>
      <c r="N15" s="103"/>
      <c r="O15" s="204">
        <v>0</v>
      </c>
      <c r="P15" s="103"/>
      <c r="Q15" s="204">
        <f>SUM(L15:N15)</f>
        <v>-10810</v>
      </c>
      <c r="R15" s="104"/>
      <c r="S15" s="204">
        <f>SUM(E15:M15)</f>
        <v>-10810</v>
      </c>
      <c r="T15" s="105"/>
    </row>
    <row r="16" spans="1:20" s="89" customFormat="1" ht="21.75" customHeight="1">
      <c r="A16" s="86" t="s">
        <v>98</v>
      </c>
      <c r="E16" s="107">
        <f>SUM(E14:E15)</f>
        <v>0</v>
      </c>
      <c r="F16" s="107"/>
      <c r="G16" s="107">
        <f>SUM(G14:G15)</f>
        <v>0</v>
      </c>
      <c r="H16" s="107"/>
      <c r="I16" s="107">
        <f>SUM(I14:I15)</f>
        <v>0</v>
      </c>
      <c r="J16" s="109"/>
      <c r="K16" s="107">
        <f>SUM(K14:K15)</f>
        <v>78824</v>
      </c>
      <c r="L16" s="107"/>
      <c r="M16" s="107">
        <f>SUM(M14:M15)</f>
        <v>-10810</v>
      </c>
      <c r="N16" s="109"/>
      <c r="O16" s="107">
        <f>SUM(O14:O15)</f>
        <v>0</v>
      </c>
      <c r="P16" s="109"/>
      <c r="Q16" s="107">
        <f>SUM(L16:N16)</f>
        <v>-10810</v>
      </c>
      <c r="R16" s="109"/>
      <c r="S16" s="107">
        <f>SUM(E16:M16)</f>
        <v>68014</v>
      </c>
      <c r="T16" s="110"/>
    </row>
    <row r="17" spans="1:20" s="89" customFormat="1" ht="21.75" customHeight="1">
      <c r="A17" s="86" t="s">
        <v>206</v>
      </c>
      <c r="E17" s="107">
        <v>0</v>
      </c>
      <c r="F17" s="103"/>
      <c r="G17" s="107">
        <v>0</v>
      </c>
      <c r="H17" s="103"/>
      <c r="I17" s="108">
        <v>0</v>
      </c>
      <c r="J17" s="109"/>
      <c r="K17" s="107">
        <v>-71998</v>
      </c>
      <c r="L17" s="103"/>
      <c r="M17" s="107">
        <v>0</v>
      </c>
      <c r="N17" s="109"/>
      <c r="O17" s="107">
        <v>0</v>
      </c>
      <c r="P17" s="109"/>
      <c r="Q17" s="107">
        <v>0</v>
      </c>
      <c r="R17" s="109"/>
      <c r="S17" s="107">
        <f>SUM(E17:M17)</f>
        <v>-71998</v>
      </c>
      <c r="T17" s="110"/>
    </row>
    <row r="18" spans="1:20" ht="21.75" customHeight="1" thickBot="1">
      <c r="A18" s="102" t="s">
        <v>117</v>
      </c>
      <c r="E18" s="111">
        <f>SUM(E13,E16:E16)</f>
        <v>600000</v>
      </c>
      <c r="F18" s="109"/>
      <c r="G18" s="111">
        <f>SUM(G13,G16:G16)</f>
        <v>2230175</v>
      </c>
      <c r="H18" s="109"/>
      <c r="I18" s="202">
        <f>SUM(I13,I16:I16)</f>
        <v>60000</v>
      </c>
      <c r="J18" s="104"/>
      <c r="K18" s="111">
        <f>SUM(K13,K16:K17)</f>
        <v>434727</v>
      </c>
      <c r="L18" s="109"/>
      <c r="M18" s="111">
        <f>SUM(M13,M16:M16)</f>
        <v>-6741</v>
      </c>
      <c r="N18" s="107"/>
      <c r="O18" s="111">
        <f>SUM(O13,O16:O16)</f>
        <v>0</v>
      </c>
      <c r="P18" s="107"/>
      <c r="Q18" s="111">
        <f>SUM(Q13,Q16:Q16)</f>
        <v>-6741</v>
      </c>
      <c r="R18" s="104"/>
      <c r="S18" s="111">
        <f>SUM(S13:S15,S17)</f>
        <v>3318161</v>
      </c>
      <c r="T18" s="105"/>
    </row>
    <row r="19" spans="1:20" ht="21.75" customHeight="1" thickTop="1">
      <c r="A19" s="102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5"/>
    </row>
    <row r="20" spans="1:20" ht="21.75" customHeight="1">
      <c r="A20" s="102" t="s">
        <v>236</v>
      </c>
      <c r="E20" s="103">
        <v>600000</v>
      </c>
      <c r="F20" s="103"/>
      <c r="G20" s="103">
        <v>2230175</v>
      </c>
      <c r="H20" s="103"/>
      <c r="I20" s="103">
        <v>60000</v>
      </c>
      <c r="J20" s="103"/>
      <c r="K20" s="103">
        <v>406362</v>
      </c>
      <c r="L20" s="103"/>
      <c r="M20" s="103">
        <v>-3804</v>
      </c>
      <c r="N20" s="103"/>
      <c r="O20" s="103">
        <v>0</v>
      </c>
      <c r="P20" s="103"/>
      <c r="Q20" s="103">
        <f t="shared" ref="Q20:Q27" si="0">SUM(M20,O20)</f>
        <v>-3804</v>
      </c>
      <c r="R20" s="104"/>
      <c r="S20" s="103">
        <f>SUM(E20,G20,I20,K20,Q20)</f>
        <v>3292733</v>
      </c>
      <c r="T20" s="105"/>
    </row>
    <row r="21" spans="1:20" ht="21.75" customHeight="1">
      <c r="A21" s="106" t="s">
        <v>207</v>
      </c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4"/>
      <c r="S21" s="103"/>
      <c r="T21" s="105"/>
    </row>
    <row r="22" spans="1:20" s="87" customFormat="1" ht="21.75" customHeight="1">
      <c r="A22" s="106" t="s">
        <v>208</v>
      </c>
      <c r="D22" s="94"/>
      <c r="E22" s="107">
        <v>0</v>
      </c>
      <c r="F22" s="107"/>
      <c r="G22" s="107">
        <v>0</v>
      </c>
      <c r="H22" s="107"/>
      <c r="I22" s="107">
        <v>0</v>
      </c>
      <c r="J22" s="107"/>
      <c r="K22" s="107">
        <v>-2165</v>
      </c>
      <c r="L22" s="107"/>
      <c r="M22" s="107">
        <v>0</v>
      </c>
      <c r="N22" s="107"/>
      <c r="O22" s="108">
        <v>0</v>
      </c>
      <c r="P22" s="107"/>
      <c r="Q22" s="107">
        <f t="shared" si="0"/>
        <v>0</v>
      </c>
      <c r="R22" s="236"/>
      <c r="S22" s="103">
        <f>SUM(K22,Q22)</f>
        <v>-2165</v>
      </c>
      <c r="T22" s="113"/>
    </row>
    <row r="23" spans="1:20" s="87" customFormat="1" ht="21.75" customHeight="1">
      <c r="A23" s="102" t="s">
        <v>118</v>
      </c>
      <c r="D23" s="94"/>
      <c r="E23" s="237">
        <f>SUM(E20:E22)</f>
        <v>600000</v>
      </c>
      <c r="F23" s="110"/>
      <c r="G23" s="237">
        <f>SUM(G20:G22)</f>
        <v>2230175</v>
      </c>
      <c r="H23" s="236"/>
      <c r="I23" s="237">
        <f>SUM(I20:I22)</f>
        <v>60000</v>
      </c>
      <c r="J23" s="236"/>
      <c r="K23" s="237">
        <f>SUM(K20:K22)</f>
        <v>404197</v>
      </c>
      <c r="L23" s="236"/>
      <c r="M23" s="237">
        <f>SUM(M20:M22)</f>
        <v>-3804</v>
      </c>
      <c r="N23" s="236"/>
      <c r="O23" s="107">
        <f>SUM(O20:O22)</f>
        <v>0</v>
      </c>
      <c r="P23" s="236"/>
      <c r="Q23" s="237">
        <f t="shared" si="0"/>
        <v>-3804</v>
      </c>
      <c r="R23" s="236"/>
      <c r="S23" s="237">
        <f>SUM(E23,G23,I23,K23,Q23)</f>
        <v>3290568</v>
      </c>
      <c r="T23" s="113"/>
    </row>
    <row r="24" spans="1:20" ht="21.75" customHeight="1">
      <c r="A24" s="106" t="s">
        <v>92</v>
      </c>
      <c r="E24" s="203">
        <v>0</v>
      </c>
      <c r="F24" s="103"/>
      <c r="G24" s="203">
        <v>0</v>
      </c>
      <c r="H24" s="103"/>
      <c r="I24" s="203">
        <v>0</v>
      </c>
      <c r="J24" s="107"/>
      <c r="K24" s="203">
        <f>PL!L98</f>
        <v>-178905</v>
      </c>
      <c r="L24" s="107"/>
      <c r="M24" s="203">
        <v>0</v>
      </c>
      <c r="N24" s="107"/>
      <c r="O24" s="203">
        <v>0</v>
      </c>
      <c r="P24" s="107"/>
      <c r="Q24" s="203">
        <f t="shared" si="0"/>
        <v>0</v>
      </c>
      <c r="R24" s="103"/>
      <c r="S24" s="203">
        <f>SUM(K24,Q24)</f>
        <v>-178905</v>
      </c>
      <c r="T24" s="105"/>
    </row>
    <row r="25" spans="1:20" ht="21.75" customHeight="1">
      <c r="A25" s="106" t="s">
        <v>97</v>
      </c>
      <c r="E25" s="204">
        <v>0</v>
      </c>
      <c r="F25" s="107"/>
      <c r="G25" s="204">
        <v>0</v>
      </c>
      <c r="H25" s="107"/>
      <c r="I25" s="204">
        <v>0</v>
      </c>
      <c r="J25" s="107"/>
      <c r="K25" s="204">
        <v>0</v>
      </c>
      <c r="L25" s="107"/>
      <c r="M25" s="204">
        <v>-3842</v>
      </c>
      <c r="N25" s="107"/>
      <c r="O25" s="204">
        <v>-6720</v>
      </c>
      <c r="P25" s="107"/>
      <c r="Q25" s="204">
        <f t="shared" si="0"/>
        <v>-10562</v>
      </c>
      <c r="R25" s="107"/>
      <c r="S25" s="204">
        <f>SUM(K25,Q25)</f>
        <v>-10562</v>
      </c>
      <c r="T25" s="105"/>
    </row>
    <row r="26" spans="1:20" ht="21.75" customHeight="1">
      <c r="A26" s="86" t="s">
        <v>98</v>
      </c>
      <c r="E26" s="107">
        <f>SUM(E24:E25)</f>
        <v>0</v>
      </c>
      <c r="F26" s="107"/>
      <c r="G26" s="107">
        <f>SUM(G24:G25)</f>
        <v>0</v>
      </c>
      <c r="H26" s="107"/>
      <c r="I26" s="107">
        <f>SUM(I24:I25)</f>
        <v>0</v>
      </c>
      <c r="J26" s="107"/>
      <c r="K26" s="107">
        <f>SUM(K24:K25)</f>
        <v>-178905</v>
      </c>
      <c r="L26" s="107"/>
      <c r="M26" s="107">
        <f>SUM(M24:M25)</f>
        <v>-3842</v>
      </c>
      <c r="N26" s="107"/>
      <c r="O26" s="107">
        <f>SUM(O24:O25)</f>
        <v>-6720</v>
      </c>
      <c r="P26" s="107"/>
      <c r="Q26" s="107">
        <f t="shared" si="0"/>
        <v>-10562</v>
      </c>
      <c r="R26" s="107"/>
      <c r="S26" s="107">
        <f>SUM(K26,Q26)</f>
        <v>-189467</v>
      </c>
      <c r="T26" s="105"/>
    </row>
    <row r="27" spans="1:20" s="89" customFormat="1" ht="21.75" customHeight="1">
      <c r="A27" s="86" t="s">
        <v>206</v>
      </c>
      <c r="E27" s="107">
        <v>0</v>
      </c>
      <c r="F27" s="103"/>
      <c r="G27" s="107">
        <v>0</v>
      </c>
      <c r="H27" s="103"/>
      <c r="I27" s="107">
        <v>0</v>
      </c>
      <c r="J27" s="109"/>
      <c r="K27" s="108">
        <v>-35999</v>
      </c>
      <c r="L27" s="103"/>
      <c r="M27" s="108">
        <v>0</v>
      </c>
      <c r="N27" s="109"/>
      <c r="O27" s="107">
        <v>0</v>
      </c>
      <c r="P27" s="109"/>
      <c r="Q27" s="108">
        <f t="shared" si="0"/>
        <v>0</v>
      </c>
      <c r="R27" s="109"/>
      <c r="S27" s="108">
        <f>SUM(K27,Q27)</f>
        <v>-35999</v>
      </c>
      <c r="T27" s="110"/>
    </row>
    <row r="28" spans="1:20" ht="21.75" customHeight="1" thickBot="1">
      <c r="A28" s="102" t="s">
        <v>209</v>
      </c>
      <c r="E28" s="111">
        <f>SUM(E20,E26:E26)</f>
        <v>600000</v>
      </c>
      <c r="F28" s="109"/>
      <c r="G28" s="111">
        <f>SUM(G20,G26:G26)</f>
        <v>2230175</v>
      </c>
      <c r="H28" s="109"/>
      <c r="I28" s="111">
        <f>SUM(I20,I26:I26)</f>
        <v>60000</v>
      </c>
      <c r="J28" s="104"/>
      <c r="K28" s="111">
        <f>SUM(K23,K26:K27)</f>
        <v>189293</v>
      </c>
      <c r="L28" s="109"/>
      <c r="M28" s="111">
        <f>SUM(M20,M26:M26)</f>
        <v>-7646</v>
      </c>
      <c r="N28" s="104"/>
      <c r="O28" s="111">
        <f>SUM(O20,O26:O26)</f>
        <v>-6720</v>
      </c>
      <c r="P28" s="104"/>
      <c r="Q28" s="111">
        <f>SUM(Q20,Q26:Q26)</f>
        <v>-14366</v>
      </c>
      <c r="R28" s="104"/>
      <c r="S28" s="111">
        <f>SUM(S23,S26:S27)</f>
        <v>3065102</v>
      </c>
      <c r="T28" s="105"/>
    </row>
    <row r="29" spans="1:20" s="112" customFormat="1" ht="21.75" customHeight="1" thickTop="1">
      <c r="E29" s="105">
        <v>0</v>
      </c>
      <c r="F29" s="105"/>
      <c r="G29" s="105">
        <v>0</v>
      </c>
      <c r="H29" s="105"/>
      <c r="I29" s="105">
        <v>0</v>
      </c>
      <c r="J29" s="105"/>
      <c r="K29" s="113">
        <v>0</v>
      </c>
      <c r="L29" s="105"/>
      <c r="M29" s="105"/>
      <c r="N29" s="105"/>
      <c r="O29" s="105"/>
      <c r="P29" s="105"/>
      <c r="Q29" s="105"/>
      <c r="R29" s="105"/>
      <c r="S29" s="105">
        <v>0</v>
      </c>
      <c r="T29" s="114"/>
    </row>
    <row r="30" spans="1:20" s="112" customFormat="1" ht="21.75" customHeight="1">
      <c r="E30" s="105">
        <f>E28-BS!L93</f>
        <v>0</v>
      </c>
      <c r="F30" s="105"/>
      <c r="G30" s="105">
        <f>G28-BS!L94</f>
        <v>0</v>
      </c>
      <c r="H30" s="105"/>
      <c r="I30" s="105">
        <f>I28-BS!L96</f>
        <v>0</v>
      </c>
      <c r="J30" s="105"/>
      <c r="K30" s="105">
        <f>K28-BS!L97</f>
        <v>0</v>
      </c>
      <c r="L30" s="105"/>
      <c r="M30" s="105"/>
      <c r="N30" s="105"/>
      <c r="O30" s="105"/>
      <c r="P30" s="105"/>
      <c r="Q30" s="105">
        <f>Q28-BS!L98</f>
        <v>0</v>
      </c>
      <c r="R30" s="105"/>
      <c r="S30" s="105">
        <f>BS!L99-'CE-Separate'!S28</f>
        <v>0</v>
      </c>
      <c r="T30" s="114"/>
    </row>
    <row r="31" spans="1:20" ht="21.75" customHeight="1">
      <c r="A31" s="86" t="s">
        <v>35</v>
      </c>
      <c r="K31" s="86"/>
    </row>
  </sheetData>
  <mergeCells count="7">
    <mergeCell ref="I10:K10"/>
    <mergeCell ref="A2:T2"/>
    <mergeCell ref="A3:S3"/>
    <mergeCell ref="A4:S4"/>
    <mergeCell ref="E6:S6"/>
    <mergeCell ref="M7:Q7"/>
    <mergeCell ref="M8:P8"/>
  </mergeCells>
  <pageMargins left="0.59055118110236227" right="0.19685039370078741" top="0.78740157480314965" bottom="7.874015748031496E-2" header="0.19685039370078741" footer="0.19685039370078741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D8DB4-038D-40D9-A774-B38D7938C98F}">
  <sheetPr>
    <tabColor rgb="FF00B050"/>
  </sheetPr>
  <dimension ref="A1:V91"/>
  <sheetViews>
    <sheetView showGridLines="0" tabSelected="1" view="pageBreakPreview" topLeftCell="A73" zoomScale="90" zoomScaleNormal="100" zoomScaleSheetLayoutView="90" workbookViewId="0">
      <selection activeCell="B84" sqref="B84"/>
    </sheetView>
  </sheetViews>
  <sheetFormatPr defaultColWidth="10.7109375" defaultRowHeight="23.25" customHeight="1"/>
  <cols>
    <col min="1" max="3" width="2.28515625" style="2" customWidth="1"/>
    <col min="4" max="4" width="46.85546875" style="2" customWidth="1"/>
    <col min="5" max="5" width="1.28515625" style="2" customWidth="1"/>
    <col min="6" max="6" width="5.7109375" style="2" customWidth="1"/>
    <col min="7" max="7" width="1.28515625" style="2" customWidth="1"/>
    <col min="8" max="8" width="13.7109375" style="2" customWidth="1"/>
    <col min="9" max="9" width="1.28515625" style="2" customWidth="1"/>
    <col min="10" max="10" width="13.7109375" style="33" customWidth="1"/>
    <col min="11" max="11" width="1.28515625" style="33" customWidth="1"/>
    <col min="12" max="12" width="13.7109375" style="33" customWidth="1"/>
    <col min="13" max="13" width="1.28515625" style="2" customWidth="1"/>
    <col min="14" max="14" width="13.7109375" style="33" customWidth="1"/>
    <col min="15" max="15" width="18" style="2" bestFit="1" customWidth="1"/>
    <col min="16" max="16384" width="10.7109375" style="2"/>
  </cols>
  <sheetData>
    <row r="1" spans="1:22" ht="21">
      <c r="A1" s="36"/>
      <c r="B1" s="36"/>
      <c r="C1" s="36"/>
      <c r="D1" s="36"/>
      <c r="E1" s="36"/>
      <c r="N1" s="6" t="s">
        <v>93</v>
      </c>
    </row>
    <row r="2" spans="1:22" ht="20.45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6"/>
      <c r="P2" s="36"/>
      <c r="Q2" s="36"/>
      <c r="R2" s="36"/>
    </row>
    <row r="3" spans="1:22" ht="20.45" customHeight="1">
      <c r="A3" s="115" t="s">
        <v>122</v>
      </c>
      <c r="B3" s="116"/>
      <c r="C3" s="34"/>
      <c r="D3" s="34"/>
      <c r="E3" s="34"/>
      <c r="F3" s="34"/>
      <c r="G3" s="228"/>
      <c r="H3" s="228"/>
      <c r="I3" s="228"/>
      <c r="J3" s="117"/>
      <c r="K3" s="117"/>
      <c r="L3" s="117"/>
      <c r="O3" s="36"/>
      <c r="P3" s="36"/>
      <c r="Q3" s="36"/>
      <c r="R3" s="36"/>
    </row>
    <row r="4" spans="1:22" ht="20.45" customHeight="1">
      <c r="A4" s="1" t="s">
        <v>100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6"/>
      <c r="P4" s="36"/>
      <c r="Q4" s="36"/>
      <c r="R4" s="36"/>
    </row>
    <row r="5" spans="1:22" ht="20.45" customHeight="1">
      <c r="B5" s="118"/>
      <c r="C5" s="56"/>
      <c r="D5" s="56"/>
      <c r="E5" s="56"/>
      <c r="J5" s="56"/>
      <c r="K5" s="56"/>
      <c r="L5" s="56"/>
      <c r="M5" s="56"/>
      <c r="N5" s="6" t="s">
        <v>72</v>
      </c>
      <c r="O5" s="36"/>
      <c r="P5" s="36"/>
      <c r="Q5" s="36"/>
      <c r="R5" s="36"/>
    </row>
    <row r="6" spans="1:22" s="4" customFormat="1" ht="20.45" customHeight="1">
      <c r="G6" s="5"/>
      <c r="H6" s="239" t="s">
        <v>4</v>
      </c>
      <c r="I6" s="249"/>
      <c r="J6" s="239"/>
      <c r="K6" s="56"/>
      <c r="L6" s="239" t="s">
        <v>5</v>
      </c>
      <c r="M6" s="249"/>
      <c r="N6" s="239"/>
      <c r="O6" s="57"/>
      <c r="P6" s="57"/>
      <c r="Q6" s="57"/>
      <c r="R6" s="57"/>
    </row>
    <row r="7" spans="1:22" s="4" customFormat="1" ht="20.45" customHeight="1">
      <c r="G7" s="5"/>
      <c r="H7" s="8">
        <v>2563</v>
      </c>
      <c r="I7" s="10"/>
      <c r="J7" s="8" t="s">
        <v>73</v>
      </c>
      <c r="K7" s="5"/>
      <c r="L7" s="8">
        <v>2563</v>
      </c>
      <c r="M7" s="10"/>
      <c r="N7" s="8" t="s">
        <v>73</v>
      </c>
      <c r="O7" s="57"/>
      <c r="P7" s="57"/>
      <c r="Q7" s="57"/>
      <c r="R7" s="57"/>
    </row>
    <row r="8" spans="1:22" ht="20.45" customHeight="1">
      <c r="A8" s="119" t="s">
        <v>123</v>
      </c>
      <c r="B8" s="118"/>
      <c r="C8" s="33"/>
      <c r="D8" s="33"/>
      <c r="E8" s="33"/>
      <c r="H8" s="14"/>
      <c r="I8" s="14"/>
      <c r="J8" s="14"/>
      <c r="K8" s="14"/>
      <c r="L8" s="14"/>
      <c r="M8" s="15"/>
      <c r="N8" s="14"/>
      <c r="O8" s="36"/>
      <c r="P8" s="36"/>
      <c r="Q8" s="36"/>
      <c r="R8" s="36"/>
    </row>
    <row r="9" spans="1:22" ht="21">
      <c r="A9" s="158" t="s">
        <v>210</v>
      </c>
      <c r="B9" s="171"/>
      <c r="C9" s="158"/>
      <c r="D9" s="172"/>
      <c r="E9" s="141"/>
      <c r="F9" s="141"/>
      <c r="G9" s="141"/>
      <c r="H9" s="144">
        <f>PL!H96</f>
        <v>-348018</v>
      </c>
      <c r="I9" s="144"/>
      <c r="J9" s="144">
        <f>PL!J96</f>
        <v>304504</v>
      </c>
      <c r="K9" s="144"/>
      <c r="L9" s="144">
        <f>PL!L96</f>
        <v>-187963</v>
      </c>
      <c r="M9" s="144"/>
      <c r="N9" s="144">
        <f>PL!N96</f>
        <v>73941</v>
      </c>
      <c r="O9" s="120"/>
      <c r="P9" s="36"/>
      <c r="Q9" s="36"/>
      <c r="R9" s="36"/>
    </row>
    <row r="10" spans="1:22" ht="21">
      <c r="A10" s="158" t="s">
        <v>124</v>
      </c>
      <c r="B10" s="171"/>
      <c r="C10" s="158"/>
      <c r="D10" s="172"/>
      <c r="E10" s="141"/>
      <c r="F10" s="141"/>
      <c r="G10" s="141"/>
      <c r="H10" s="150"/>
      <c r="I10" s="144"/>
      <c r="J10" s="150"/>
      <c r="K10" s="144"/>
      <c r="L10" s="144"/>
      <c r="M10" s="144"/>
      <c r="N10" s="144"/>
      <c r="O10" s="36"/>
      <c r="P10" s="36"/>
      <c r="Q10" s="36"/>
      <c r="R10" s="36"/>
    </row>
    <row r="11" spans="1:22" ht="21">
      <c r="A11" s="141"/>
      <c r="B11" s="158" t="s">
        <v>125</v>
      </c>
      <c r="C11" s="158"/>
      <c r="D11" s="172"/>
      <c r="E11" s="141"/>
      <c r="F11" s="141"/>
      <c r="G11" s="141"/>
      <c r="H11" s="150"/>
      <c r="I11" s="144"/>
      <c r="J11" s="150"/>
      <c r="K11" s="144"/>
      <c r="L11" s="144"/>
      <c r="M11" s="144"/>
      <c r="N11" s="144"/>
      <c r="O11" s="36"/>
      <c r="P11" s="36"/>
      <c r="Q11" s="36"/>
      <c r="R11" s="36"/>
    </row>
    <row r="12" spans="1:22" ht="21">
      <c r="A12" s="141"/>
      <c r="B12" s="158" t="s">
        <v>126</v>
      </c>
      <c r="C12" s="158"/>
      <c r="D12" s="172"/>
      <c r="E12" s="172"/>
      <c r="F12" s="141"/>
      <c r="G12" s="141"/>
      <c r="H12" s="149">
        <v>484157</v>
      </c>
      <c r="I12" s="143"/>
      <c r="J12" s="149">
        <v>456933</v>
      </c>
      <c r="K12" s="143"/>
      <c r="L12" s="149">
        <v>406638</v>
      </c>
      <c r="M12" s="143"/>
      <c r="N12" s="173">
        <v>391192</v>
      </c>
      <c r="O12" s="120"/>
      <c r="P12" s="15"/>
      <c r="Q12" s="36"/>
      <c r="R12" s="15"/>
      <c r="T12" s="15"/>
      <c r="U12" s="15"/>
      <c r="V12" s="15"/>
    </row>
    <row r="13" spans="1:22" ht="21">
      <c r="A13" s="141"/>
      <c r="B13" s="158" t="s">
        <v>127</v>
      </c>
      <c r="C13" s="158"/>
      <c r="D13" s="172"/>
      <c r="E13" s="172"/>
      <c r="F13" s="141"/>
      <c r="G13" s="141"/>
      <c r="H13" s="149">
        <v>-3791</v>
      </c>
      <c r="I13" s="143"/>
      <c r="J13" s="149">
        <v>708</v>
      </c>
      <c r="K13" s="143"/>
      <c r="L13" s="149">
        <v>-240756</v>
      </c>
      <c r="M13" s="143"/>
      <c r="N13" s="149">
        <v>708</v>
      </c>
      <c r="O13" s="36"/>
      <c r="P13" s="15"/>
      <c r="Q13" s="36"/>
      <c r="R13" s="15"/>
      <c r="T13" s="15"/>
      <c r="U13" s="15"/>
      <c r="V13" s="15"/>
    </row>
    <row r="14" spans="1:22" s="123" customFormat="1" ht="21">
      <c r="A14" s="174"/>
      <c r="B14" s="175" t="s">
        <v>237</v>
      </c>
      <c r="C14" s="175"/>
      <c r="D14" s="176"/>
      <c r="E14" s="176"/>
      <c r="F14" s="174"/>
      <c r="G14" s="174"/>
      <c r="H14" s="178">
        <v>0</v>
      </c>
      <c r="I14" s="177"/>
      <c r="J14" s="178">
        <v>-5244</v>
      </c>
      <c r="K14" s="178"/>
      <c r="L14" s="178">
        <v>0</v>
      </c>
      <c r="M14" s="178"/>
      <c r="N14" s="178">
        <v>-5244</v>
      </c>
      <c r="O14" s="122"/>
      <c r="P14" s="15"/>
      <c r="Q14" s="36"/>
      <c r="R14" s="15"/>
      <c r="S14" s="2"/>
      <c r="T14" s="15"/>
      <c r="U14" s="15"/>
      <c r="V14" s="15"/>
    </row>
    <row r="15" spans="1:22" ht="21">
      <c r="A15" s="141"/>
      <c r="B15" s="158" t="s">
        <v>128</v>
      </c>
      <c r="C15" s="158"/>
      <c r="D15" s="172"/>
      <c r="E15" s="172"/>
      <c r="F15" s="141"/>
      <c r="G15" s="141"/>
      <c r="H15" s="149">
        <v>178</v>
      </c>
      <c r="I15" s="143"/>
      <c r="J15" s="178">
        <v>1521</v>
      </c>
      <c r="K15" s="178"/>
      <c r="L15" s="178">
        <v>178</v>
      </c>
      <c r="M15" s="178"/>
      <c r="N15" s="178">
        <v>1521</v>
      </c>
      <c r="O15" s="36"/>
      <c r="P15" s="15"/>
      <c r="Q15" s="36"/>
      <c r="R15" s="15"/>
      <c r="T15" s="15"/>
      <c r="U15" s="15"/>
      <c r="V15" s="15"/>
    </row>
    <row r="16" spans="1:22" ht="21">
      <c r="A16" s="141"/>
      <c r="B16" s="33" t="s">
        <v>171</v>
      </c>
      <c r="C16" s="158"/>
      <c r="D16" s="172"/>
      <c r="E16" s="172"/>
      <c r="F16" s="141"/>
      <c r="G16" s="141"/>
      <c r="H16" s="149">
        <v>-741</v>
      </c>
      <c r="I16" s="143"/>
      <c r="J16" s="178">
        <v>3671</v>
      </c>
      <c r="K16" s="178"/>
      <c r="L16" s="178">
        <v>-741</v>
      </c>
      <c r="M16" s="178"/>
      <c r="N16" s="178">
        <v>4513</v>
      </c>
      <c r="O16" s="36"/>
      <c r="P16" s="15"/>
      <c r="Q16" s="36"/>
      <c r="R16" s="15"/>
      <c r="T16" s="15"/>
      <c r="U16" s="15"/>
      <c r="V16" s="15"/>
    </row>
    <row r="17" spans="1:22" s="125" customFormat="1" ht="21">
      <c r="A17" s="141"/>
      <c r="B17" s="33" t="s">
        <v>228</v>
      </c>
      <c r="C17" s="158"/>
      <c r="D17" s="172"/>
      <c r="E17" s="172"/>
      <c r="F17" s="141"/>
      <c r="G17" s="141"/>
      <c r="H17" s="149">
        <v>-1279</v>
      </c>
      <c r="I17" s="143"/>
      <c r="J17" s="178">
        <v>13</v>
      </c>
      <c r="K17" s="178"/>
      <c r="L17" s="178">
        <v>0</v>
      </c>
      <c r="M17" s="178"/>
      <c r="N17" s="178">
        <v>0</v>
      </c>
      <c r="O17" s="124"/>
      <c r="P17" s="15"/>
      <c r="Q17" s="36"/>
      <c r="R17" s="15"/>
      <c r="S17" s="2"/>
      <c r="T17" s="15"/>
      <c r="U17" s="15"/>
      <c r="V17" s="15"/>
    </row>
    <row r="18" spans="1:22" ht="21">
      <c r="A18" s="141"/>
      <c r="B18" s="158" t="s">
        <v>129</v>
      </c>
      <c r="C18" s="158"/>
      <c r="D18" s="172"/>
      <c r="E18" s="172"/>
      <c r="F18" s="141"/>
      <c r="G18" s="141"/>
      <c r="H18" s="144">
        <v>29726</v>
      </c>
      <c r="I18" s="143"/>
      <c r="J18" s="178">
        <v>14421</v>
      </c>
      <c r="K18" s="178"/>
      <c r="L18" s="178">
        <v>29788</v>
      </c>
      <c r="M18" s="178"/>
      <c r="N18" s="178">
        <v>14130</v>
      </c>
      <c r="O18" s="120"/>
      <c r="P18" s="15"/>
      <c r="Q18" s="36"/>
      <c r="R18" s="15"/>
      <c r="T18" s="15"/>
      <c r="U18" s="15"/>
      <c r="V18" s="15"/>
    </row>
    <row r="19" spans="1:22" ht="21">
      <c r="A19" s="141"/>
      <c r="B19" s="158" t="s">
        <v>130</v>
      </c>
      <c r="C19" s="158"/>
      <c r="D19" s="172"/>
      <c r="E19" s="172"/>
      <c r="F19" s="141"/>
      <c r="G19" s="141"/>
      <c r="H19" s="150">
        <v>0</v>
      </c>
      <c r="I19" s="150"/>
      <c r="J19" s="178">
        <v>-37011</v>
      </c>
      <c r="K19" s="178"/>
      <c r="L19" s="178">
        <v>0</v>
      </c>
      <c r="M19" s="178"/>
      <c r="N19" s="178">
        <v>-37011</v>
      </c>
      <c r="O19" s="120"/>
      <c r="P19" s="15"/>
      <c r="Q19" s="36"/>
      <c r="R19" s="15"/>
      <c r="T19" s="15"/>
      <c r="U19" s="15"/>
      <c r="V19" s="15"/>
    </row>
    <row r="20" spans="1:22" ht="21">
      <c r="A20" s="141"/>
      <c r="B20" s="158" t="s">
        <v>131</v>
      </c>
      <c r="C20" s="158"/>
      <c r="D20" s="172"/>
      <c r="E20" s="172"/>
      <c r="F20" s="141"/>
      <c r="G20" s="141"/>
      <c r="H20" s="179">
        <v>4404</v>
      </c>
      <c r="I20" s="179"/>
      <c r="J20" s="178">
        <v>14205</v>
      </c>
      <c r="K20" s="178"/>
      <c r="L20" s="178">
        <v>4679</v>
      </c>
      <c r="M20" s="178"/>
      <c r="N20" s="178">
        <v>11853</v>
      </c>
      <c r="O20" s="120"/>
      <c r="P20" s="15"/>
      <c r="Q20" s="36"/>
      <c r="R20" s="15"/>
      <c r="T20" s="15"/>
      <c r="U20" s="15"/>
      <c r="V20" s="15"/>
    </row>
    <row r="21" spans="1:22" ht="21">
      <c r="A21" s="141"/>
      <c r="B21" s="158" t="s">
        <v>178</v>
      </c>
      <c r="C21" s="158"/>
      <c r="D21" s="172"/>
      <c r="E21" s="172"/>
      <c r="F21" s="141"/>
      <c r="G21" s="141"/>
      <c r="H21" s="144">
        <v>3058</v>
      </c>
      <c r="I21" s="143"/>
      <c r="J21" s="178">
        <v>2063</v>
      </c>
      <c r="K21" s="178"/>
      <c r="L21" s="178">
        <v>3058</v>
      </c>
      <c r="M21" s="178"/>
      <c r="N21" s="178">
        <v>2063</v>
      </c>
      <c r="O21" s="120"/>
      <c r="P21" s="15"/>
      <c r="Q21" s="36"/>
      <c r="R21" s="15"/>
      <c r="T21" s="15"/>
      <c r="U21" s="15"/>
      <c r="V21" s="15"/>
    </row>
    <row r="22" spans="1:22" ht="21">
      <c r="A22" s="141"/>
      <c r="B22" s="158" t="s">
        <v>132</v>
      </c>
      <c r="C22" s="158"/>
      <c r="D22" s="172"/>
      <c r="E22" s="172"/>
      <c r="F22" s="141"/>
      <c r="G22" s="141"/>
      <c r="H22" s="144">
        <v>121</v>
      </c>
      <c r="I22" s="143"/>
      <c r="J22" s="178">
        <v>-88</v>
      </c>
      <c r="K22" s="178"/>
      <c r="L22" s="178">
        <v>121</v>
      </c>
      <c r="M22" s="178"/>
      <c r="N22" s="178">
        <v>-88</v>
      </c>
      <c r="O22" s="126"/>
      <c r="P22" s="15"/>
      <c r="Q22" s="36"/>
      <c r="R22" s="15"/>
      <c r="T22" s="15"/>
      <c r="U22" s="15"/>
      <c r="V22" s="15"/>
    </row>
    <row r="23" spans="1:22" ht="21">
      <c r="A23" s="141"/>
      <c r="B23" s="158" t="s">
        <v>133</v>
      </c>
      <c r="C23" s="158"/>
      <c r="D23" s="172"/>
      <c r="E23" s="172"/>
      <c r="F23" s="141"/>
      <c r="G23" s="141"/>
      <c r="H23" s="150">
        <v>-775</v>
      </c>
      <c r="I23" s="143"/>
      <c r="J23" s="178">
        <v>-350</v>
      </c>
      <c r="K23" s="178"/>
      <c r="L23" s="178">
        <v>-775</v>
      </c>
      <c r="M23" s="178"/>
      <c r="N23" s="178">
        <v>-90350</v>
      </c>
      <c r="O23" s="126"/>
      <c r="P23" s="15"/>
      <c r="Q23" s="36"/>
      <c r="R23" s="15"/>
      <c r="T23" s="15"/>
      <c r="U23" s="15"/>
      <c r="V23" s="15"/>
    </row>
    <row r="24" spans="1:22" ht="21">
      <c r="A24" s="141"/>
      <c r="B24" s="158" t="s">
        <v>79</v>
      </c>
      <c r="C24" s="158"/>
      <c r="D24" s="180"/>
      <c r="E24" s="141"/>
      <c r="F24" s="141"/>
      <c r="G24" s="141"/>
      <c r="H24" s="149">
        <v>-21073</v>
      </c>
      <c r="I24" s="143"/>
      <c r="J24" s="178">
        <v>-32253</v>
      </c>
      <c r="K24" s="178"/>
      <c r="L24" s="178">
        <v>-33051</v>
      </c>
      <c r="M24" s="178"/>
      <c r="N24" s="178">
        <v>-35353</v>
      </c>
      <c r="O24" s="120"/>
      <c r="P24" s="15"/>
      <c r="Q24" s="36"/>
      <c r="R24" s="15"/>
      <c r="T24" s="15"/>
      <c r="U24" s="15"/>
      <c r="V24" s="15"/>
    </row>
    <row r="25" spans="1:22" ht="21">
      <c r="A25" s="141"/>
      <c r="B25" s="158" t="s">
        <v>134</v>
      </c>
      <c r="C25" s="158"/>
      <c r="D25" s="180"/>
      <c r="E25" s="141"/>
      <c r="F25" s="141"/>
      <c r="G25" s="141"/>
      <c r="H25" s="148">
        <v>129705</v>
      </c>
      <c r="I25" s="143"/>
      <c r="J25" s="181">
        <v>129646</v>
      </c>
      <c r="K25" s="178"/>
      <c r="L25" s="181">
        <v>101016</v>
      </c>
      <c r="M25" s="178"/>
      <c r="N25" s="181">
        <v>124628</v>
      </c>
      <c r="O25" s="120"/>
      <c r="P25" s="15"/>
      <c r="Q25" s="36"/>
      <c r="R25" s="15"/>
      <c r="T25" s="15"/>
      <c r="U25" s="15"/>
      <c r="V25" s="15"/>
    </row>
    <row r="26" spans="1:22" ht="21">
      <c r="A26" s="182" t="s">
        <v>135</v>
      </c>
      <c r="B26" s="171"/>
      <c r="C26" s="158"/>
      <c r="D26" s="141"/>
      <c r="E26" s="141"/>
      <c r="F26" s="141"/>
      <c r="G26" s="141"/>
      <c r="H26" s="146"/>
      <c r="I26" s="143"/>
      <c r="J26" s="146"/>
      <c r="K26" s="146"/>
      <c r="L26" s="146"/>
      <c r="M26" s="143"/>
      <c r="N26" s="146"/>
      <c r="O26" s="36"/>
      <c r="P26" s="15"/>
      <c r="Q26" s="36"/>
      <c r="R26" s="15"/>
      <c r="T26" s="15"/>
      <c r="U26" s="15"/>
      <c r="V26" s="15"/>
    </row>
    <row r="27" spans="1:22" s="129" customFormat="1" ht="21">
      <c r="A27" s="141"/>
      <c r="B27" s="182" t="s">
        <v>136</v>
      </c>
      <c r="C27" s="158"/>
      <c r="D27" s="172"/>
      <c r="E27" s="172"/>
      <c r="F27" s="141"/>
      <c r="G27" s="141"/>
      <c r="H27" s="149">
        <f t="shared" ref="H27:N27" si="0">SUM(H9:H25)</f>
        <v>275672</v>
      </c>
      <c r="I27" s="149">
        <f t="shared" si="0"/>
        <v>0</v>
      </c>
      <c r="J27" s="149">
        <f t="shared" si="0"/>
        <v>852739</v>
      </c>
      <c r="K27" s="149">
        <f t="shared" si="0"/>
        <v>0</v>
      </c>
      <c r="L27" s="149">
        <f t="shared" si="0"/>
        <v>82192</v>
      </c>
      <c r="M27" s="149">
        <f t="shared" si="0"/>
        <v>0</v>
      </c>
      <c r="N27" s="149">
        <f t="shared" si="0"/>
        <v>456503</v>
      </c>
      <c r="O27" s="127"/>
      <c r="P27" s="15"/>
      <c r="Q27" s="36"/>
      <c r="R27" s="15"/>
      <c r="S27" s="2"/>
      <c r="T27" s="15"/>
      <c r="U27" s="15"/>
      <c r="V27" s="15"/>
    </row>
    <row r="28" spans="1:22" ht="21">
      <c r="A28" s="182" t="s">
        <v>137</v>
      </c>
      <c r="B28" s="171"/>
      <c r="C28" s="158"/>
      <c r="D28" s="172"/>
      <c r="E28" s="172"/>
      <c r="F28" s="141"/>
      <c r="G28" s="141"/>
      <c r="H28" s="143"/>
      <c r="I28" s="143"/>
      <c r="J28" s="143"/>
      <c r="K28" s="143"/>
      <c r="L28" s="143"/>
      <c r="M28" s="146"/>
      <c r="N28" s="143"/>
      <c r="O28" s="36"/>
      <c r="P28" s="15"/>
      <c r="Q28" s="36"/>
      <c r="R28" s="15"/>
      <c r="T28" s="15"/>
      <c r="U28" s="15"/>
      <c r="V28" s="15"/>
    </row>
    <row r="29" spans="1:22" ht="21">
      <c r="A29" s="158" t="s">
        <v>138</v>
      </c>
      <c r="B29" s="171"/>
      <c r="C29" s="158"/>
      <c r="D29" s="172"/>
      <c r="E29" s="172"/>
      <c r="F29" s="141"/>
      <c r="G29" s="141"/>
      <c r="H29" s="178">
        <v>314895</v>
      </c>
      <c r="I29" s="178"/>
      <c r="J29" s="178">
        <v>87563</v>
      </c>
      <c r="K29" s="178"/>
      <c r="L29" s="178">
        <v>635279</v>
      </c>
      <c r="M29" s="178"/>
      <c r="N29" s="178">
        <v>-114536</v>
      </c>
      <c r="O29" s="120"/>
      <c r="P29" s="15"/>
      <c r="Q29" s="36"/>
      <c r="R29" s="15"/>
      <c r="T29" s="15"/>
      <c r="U29" s="15"/>
      <c r="V29" s="15"/>
    </row>
    <row r="30" spans="1:22" ht="21">
      <c r="A30" s="158" t="s">
        <v>139</v>
      </c>
      <c r="B30" s="171"/>
      <c r="C30" s="158"/>
      <c r="D30" s="172"/>
      <c r="E30" s="172"/>
      <c r="F30" s="141"/>
      <c r="G30" s="141"/>
      <c r="H30" s="178">
        <v>-66626</v>
      </c>
      <c r="I30" s="178"/>
      <c r="J30" s="178">
        <v>140035</v>
      </c>
      <c r="K30" s="178"/>
      <c r="L30" s="178">
        <v>-66626</v>
      </c>
      <c r="M30" s="178"/>
      <c r="N30" s="178">
        <v>140035</v>
      </c>
      <c r="O30" s="120"/>
      <c r="P30" s="15"/>
      <c r="Q30" s="36"/>
      <c r="R30" s="15"/>
      <c r="T30" s="15"/>
      <c r="U30" s="15"/>
      <c r="V30" s="15"/>
    </row>
    <row r="31" spans="1:22" ht="21">
      <c r="A31" s="158" t="s">
        <v>15</v>
      </c>
      <c r="B31" s="171"/>
      <c r="C31" s="158"/>
      <c r="D31" s="172"/>
      <c r="E31" s="172"/>
      <c r="F31" s="141"/>
      <c r="G31" s="141"/>
      <c r="H31" s="178">
        <v>139423</v>
      </c>
      <c r="I31" s="178"/>
      <c r="J31" s="178">
        <v>-360056</v>
      </c>
      <c r="K31" s="178"/>
      <c r="L31" s="178">
        <v>127281</v>
      </c>
      <c r="M31" s="178"/>
      <c r="N31" s="178">
        <v>-248309</v>
      </c>
      <c r="O31" s="120"/>
      <c r="P31" s="15"/>
      <c r="Q31" s="36"/>
      <c r="R31" s="15"/>
      <c r="T31" s="15"/>
      <c r="U31" s="15"/>
      <c r="V31" s="15"/>
    </row>
    <row r="32" spans="1:22" ht="21">
      <c r="A32" s="158" t="s">
        <v>19</v>
      </c>
      <c r="B32" s="171"/>
      <c r="C32" s="158"/>
      <c r="D32" s="172"/>
      <c r="E32" s="172"/>
      <c r="F32" s="141"/>
      <c r="G32" s="141"/>
      <c r="H32" s="178">
        <v>-21460</v>
      </c>
      <c r="I32" s="178"/>
      <c r="J32" s="178">
        <v>-35095</v>
      </c>
      <c r="K32" s="178"/>
      <c r="L32" s="178">
        <v>32687</v>
      </c>
      <c r="M32" s="178"/>
      <c r="N32" s="178">
        <v>-29136</v>
      </c>
      <c r="O32" s="36"/>
      <c r="P32" s="15"/>
      <c r="Q32" s="36"/>
      <c r="R32" s="15"/>
      <c r="T32" s="15"/>
      <c r="U32" s="15"/>
      <c r="V32" s="15"/>
    </row>
    <row r="33" spans="1:22" ht="21">
      <c r="A33" s="183" t="s">
        <v>173</v>
      </c>
      <c r="B33" s="141"/>
      <c r="C33" s="158"/>
      <c r="D33" s="172"/>
      <c r="E33" s="172"/>
      <c r="F33" s="141"/>
      <c r="G33" s="141"/>
      <c r="H33" s="178">
        <v>152465</v>
      </c>
      <c r="I33" s="178"/>
      <c r="J33" s="178">
        <v>46042</v>
      </c>
      <c r="K33" s="178"/>
      <c r="L33" s="178">
        <v>152465</v>
      </c>
      <c r="M33" s="178"/>
      <c r="N33" s="178">
        <v>46042</v>
      </c>
      <c r="O33" s="36"/>
      <c r="P33" s="15"/>
      <c r="Q33" s="36"/>
      <c r="R33" s="15"/>
      <c r="T33" s="15"/>
      <c r="U33" s="15"/>
      <c r="V33" s="15"/>
    </row>
    <row r="34" spans="1:22" ht="21">
      <c r="A34" s="158" t="s">
        <v>32</v>
      </c>
      <c r="B34" s="171"/>
      <c r="C34" s="158"/>
      <c r="D34" s="172"/>
      <c r="E34" s="172"/>
      <c r="F34" s="141"/>
      <c r="G34" s="141"/>
      <c r="H34" s="178">
        <v>-137</v>
      </c>
      <c r="I34" s="178"/>
      <c r="J34" s="178">
        <v>-7379</v>
      </c>
      <c r="K34" s="178"/>
      <c r="L34" s="178">
        <v>-125</v>
      </c>
      <c r="M34" s="178"/>
      <c r="N34" s="178">
        <v>-7371</v>
      </c>
      <c r="O34" s="120"/>
      <c r="P34" s="15"/>
      <c r="Q34" s="36"/>
      <c r="R34" s="15"/>
      <c r="T34" s="15"/>
      <c r="U34" s="15"/>
      <c r="V34" s="15"/>
    </row>
    <row r="35" spans="1:22" ht="21">
      <c r="A35" s="182" t="s">
        <v>140</v>
      </c>
      <c r="B35" s="171"/>
      <c r="C35" s="158"/>
      <c r="D35" s="172"/>
      <c r="E35" s="172"/>
      <c r="F35" s="141"/>
      <c r="G35" s="141"/>
      <c r="H35" s="178"/>
      <c r="I35" s="178"/>
      <c r="J35" s="178"/>
      <c r="K35" s="178"/>
      <c r="L35" s="178"/>
      <c r="M35" s="178"/>
      <c r="N35" s="178"/>
      <c r="O35" s="36"/>
      <c r="P35" s="15"/>
      <c r="Q35" s="36"/>
      <c r="R35" s="15"/>
      <c r="T35" s="15"/>
      <c r="U35" s="15"/>
      <c r="V35" s="15"/>
    </row>
    <row r="36" spans="1:22" ht="21">
      <c r="A36" s="158" t="s">
        <v>41</v>
      </c>
      <c r="B36" s="171"/>
      <c r="C36" s="158"/>
      <c r="D36" s="172"/>
      <c r="E36" s="172"/>
      <c r="F36" s="141"/>
      <c r="G36" s="141"/>
      <c r="H36" s="178">
        <v>-471624</v>
      </c>
      <c r="I36" s="178"/>
      <c r="J36" s="178">
        <v>-816962</v>
      </c>
      <c r="K36" s="178"/>
      <c r="L36" s="178">
        <v>-496478</v>
      </c>
      <c r="M36" s="178"/>
      <c r="N36" s="178">
        <v>-696833</v>
      </c>
      <c r="O36" s="120"/>
      <c r="P36" s="15"/>
      <c r="Q36" s="36"/>
      <c r="R36" s="15"/>
      <c r="T36" s="15"/>
      <c r="U36" s="15"/>
      <c r="V36" s="15"/>
    </row>
    <row r="37" spans="1:22" ht="21">
      <c r="A37" s="158" t="s">
        <v>47</v>
      </c>
      <c r="B37" s="171"/>
      <c r="C37" s="158"/>
      <c r="D37" s="172"/>
      <c r="E37" s="172"/>
      <c r="F37" s="141"/>
      <c r="G37" s="141"/>
      <c r="H37" s="178">
        <v>43203</v>
      </c>
      <c r="I37" s="178"/>
      <c r="J37" s="178">
        <v>63702</v>
      </c>
      <c r="K37" s="178"/>
      <c r="L37" s="178">
        <v>43203</v>
      </c>
      <c r="M37" s="178"/>
      <c r="N37" s="178">
        <v>63702</v>
      </c>
      <c r="O37" s="120"/>
      <c r="P37" s="15"/>
      <c r="Q37" s="36"/>
      <c r="R37" s="15"/>
      <c r="T37" s="15"/>
      <c r="U37" s="15"/>
      <c r="V37" s="15"/>
    </row>
    <row r="38" spans="1:22" ht="21">
      <c r="A38" s="158" t="s">
        <v>179</v>
      </c>
      <c r="B38" s="184"/>
      <c r="C38" s="158"/>
      <c r="D38" s="172"/>
      <c r="E38" s="172"/>
      <c r="F38" s="141"/>
      <c r="G38" s="141"/>
      <c r="H38" s="178">
        <v>0</v>
      </c>
      <c r="I38" s="178"/>
      <c r="J38" s="178">
        <v>19184</v>
      </c>
      <c r="K38" s="178"/>
      <c r="L38" s="178">
        <v>0</v>
      </c>
      <c r="M38" s="178"/>
      <c r="N38" s="178">
        <v>19184</v>
      </c>
      <c r="O38" s="120"/>
      <c r="P38" s="15"/>
      <c r="Q38" s="36"/>
      <c r="R38" s="15"/>
      <c r="T38" s="15"/>
      <c r="U38" s="15"/>
      <c r="V38" s="15"/>
    </row>
    <row r="39" spans="1:22" ht="21">
      <c r="A39" s="158" t="s">
        <v>141</v>
      </c>
      <c r="B39" s="171"/>
      <c r="C39" s="158"/>
      <c r="D39" s="172"/>
      <c r="E39" s="172"/>
      <c r="F39" s="141"/>
      <c r="G39" s="141"/>
      <c r="H39" s="178">
        <v>-3590</v>
      </c>
      <c r="I39" s="178"/>
      <c r="J39" s="178">
        <v>-6092</v>
      </c>
      <c r="K39" s="178"/>
      <c r="L39" s="178">
        <v>3396</v>
      </c>
      <c r="M39" s="178"/>
      <c r="N39" s="178">
        <v>-4012</v>
      </c>
      <c r="O39" s="120"/>
      <c r="P39" s="15"/>
      <c r="Q39" s="36"/>
      <c r="R39" s="15"/>
      <c r="T39" s="15"/>
      <c r="U39" s="15"/>
      <c r="V39" s="15"/>
    </row>
    <row r="40" spans="1:22" ht="21">
      <c r="A40" s="158" t="s">
        <v>142</v>
      </c>
      <c r="B40" s="171"/>
      <c r="C40" s="158"/>
      <c r="D40" s="172"/>
      <c r="E40" s="172"/>
      <c r="F40" s="141"/>
      <c r="G40" s="141"/>
      <c r="H40" s="181">
        <v>-1637</v>
      </c>
      <c r="I40" s="178"/>
      <c r="J40" s="181">
        <v>-313</v>
      </c>
      <c r="K40" s="178"/>
      <c r="L40" s="181">
        <v>-1637</v>
      </c>
      <c r="M40" s="178"/>
      <c r="N40" s="181">
        <v>-313</v>
      </c>
      <c r="O40" s="120"/>
      <c r="P40" s="15"/>
      <c r="Q40" s="36"/>
      <c r="R40" s="15"/>
      <c r="T40" s="15"/>
      <c r="U40" s="15"/>
      <c r="V40" s="15"/>
    </row>
    <row r="41" spans="1:22" s="129" customFormat="1" ht="21">
      <c r="A41" s="158" t="s">
        <v>211</v>
      </c>
      <c r="B41" s="171"/>
      <c r="C41" s="158"/>
      <c r="D41" s="172"/>
      <c r="E41" s="172"/>
      <c r="F41" s="141"/>
      <c r="G41" s="141"/>
      <c r="H41" s="178">
        <f>SUM(H27:H40)</f>
        <v>360584</v>
      </c>
      <c r="I41" s="178"/>
      <c r="J41" s="178">
        <f>SUM(J27:J40)</f>
        <v>-16632</v>
      </c>
      <c r="K41" s="178"/>
      <c r="L41" s="178">
        <f>SUM(L27:L40)</f>
        <v>511637</v>
      </c>
      <c r="M41" s="178"/>
      <c r="N41" s="178">
        <f>SUM(N27:N40)</f>
        <v>-375044</v>
      </c>
      <c r="O41" s="128"/>
      <c r="P41" s="15"/>
      <c r="Q41" s="36"/>
      <c r="R41" s="15"/>
      <c r="S41" s="2"/>
      <c r="T41" s="15"/>
      <c r="U41" s="15"/>
      <c r="V41" s="15"/>
    </row>
    <row r="42" spans="1:22" ht="21">
      <c r="A42" s="141"/>
      <c r="B42" s="158" t="s">
        <v>143</v>
      </c>
      <c r="C42" s="158"/>
      <c r="D42" s="172"/>
      <c r="E42" s="172"/>
      <c r="F42" s="141"/>
      <c r="G42" s="141"/>
      <c r="H42" s="178">
        <v>-11944</v>
      </c>
      <c r="I42" s="178"/>
      <c r="J42" s="178">
        <v>-6958</v>
      </c>
      <c r="K42" s="178"/>
      <c r="L42" s="178">
        <v>-4475</v>
      </c>
      <c r="M42" s="178"/>
      <c r="N42" s="178">
        <v>-2582</v>
      </c>
      <c r="O42" s="120"/>
      <c r="P42" s="15"/>
      <c r="Q42" s="36"/>
      <c r="R42" s="15"/>
      <c r="T42" s="15"/>
      <c r="U42" s="15"/>
      <c r="V42" s="15"/>
    </row>
    <row r="43" spans="1:22" s="129" customFormat="1" ht="21">
      <c r="A43" s="182" t="s">
        <v>212</v>
      </c>
      <c r="B43" s="171"/>
      <c r="C43" s="158"/>
      <c r="D43" s="172"/>
      <c r="E43" s="172"/>
      <c r="F43" s="141"/>
      <c r="G43" s="141"/>
      <c r="H43" s="185">
        <f>SUM(H41:H42)</f>
        <v>348640</v>
      </c>
      <c r="I43" s="178"/>
      <c r="J43" s="185">
        <f>SUM(J41:J42)</f>
        <v>-23590</v>
      </c>
      <c r="K43" s="178"/>
      <c r="L43" s="185">
        <f>SUM(L41:L42)</f>
        <v>507162</v>
      </c>
      <c r="M43" s="178"/>
      <c r="N43" s="185">
        <f>SUM(N41:N42)</f>
        <v>-377626</v>
      </c>
      <c r="O43" s="130"/>
      <c r="P43" s="15"/>
      <c r="Q43" s="36"/>
      <c r="R43" s="15"/>
      <c r="S43" s="2"/>
      <c r="T43" s="15"/>
      <c r="U43" s="15"/>
      <c r="V43" s="15"/>
    </row>
    <row r="44" spans="1:22" ht="21">
      <c r="A44" s="158"/>
      <c r="B44" s="171"/>
      <c r="C44" s="160"/>
      <c r="D44" s="158"/>
      <c r="E44" s="158"/>
      <c r="F44" s="141"/>
      <c r="G44" s="141"/>
      <c r="H44" s="178"/>
      <c r="I44" s="178"/>
      <c r="J44" s="178"/>
      <c r="K44" s="178"/>
      <c r="L44" s="178"/>
      <c r="M44" s="178"/>
      <c r="N44" s="178"/>
      <c r="O44" s="36"/>
      <c r="P44" s="15"/>
      <c r="Q44" s="36"/>
      <c r="R44" s="15"/>
      <c r="T44" s="15"/>
      <c r="U44" s="15"/>
      <c r="V44" s="15"/>
    </row>
    <row r="45" spans="1:22" ht="21">
      <c r="A45" s="158" t="s">
        <v>35</v>
      </c>
      <c r="B45" s="171"/>
      <c r="C45" s="160"/>
      <c r="D45" s="158"/>
      <c r="E45" s="158"/>
      <c r="F45" s="141"/>
      <c r="G45" s="141"/>
      <c r="H45" s="178"/>
      <c r="I45" s="178"/>
      <c r="J45" s="178"/>
      <c r="K45" s="178"/>
      <c r="L45" s="178"/>
      <c r="M45" s="178"/>
      <c r="N45" s="178"/>
      <c r="O45" s="36"/>
      <c r="P45" s="15"/>
      <c r="Q45" s="36"/>
      <c r="R45" s="15"/>
      <c r="T45" s="15"/>
      <c r="U45" s="15"/>
      <c r="V45" s="15"/>
    </row>
    <row r="46" spans="1:22" ht="21">
      <c r="A46" s="157"/>
      <c r="B46" s="157"/>
      <c r="C46" s="157"/>
      <c r="D46" s="157"/>
      <c r="E46" s="157"/>
      <c r="F46" s="141"/>
      <c r="G46" s="141"/>
      <c r="H46" s="178"/>
      <c r="I46" s="178"/>
      <c r="J46" s="178"/>
      <c r="K46" s="178"/>
      <c r="L46" s="178"/>
      <c r="M46" s="178"/>
      <c r="N46" s="178" t="s">
        <v>93</v>
      </c>
      <c r="O46" s="36"/>
      <c r="P46" s="15"/>
      <c r="Q46" s="36"/>
      <c r="R46" s="15"/>
      <c r="T46" s="15"/>
      <c r="U46" s="15"/>
      <c r="V46" s="15"/>
    </row>
    <row r="47" spans="1:22" ht="21">
      <c r="A47" s="151" t="s">
        <v>0</v>
      </c>
      <c r="B47" s="151"/>
      <c r="C47" s="151"/>
      <c r="D47" s="151"/>
      <c r="E47" s="151"/>
      <c r="F47" s="151"/>
      <c r="G47" s="151"/>
      <c r="H47" s="178"/>
      <c r="I47" s="178"/>
      <c r="J47" s="178"/>
      <c r="K47" s="178"/>
      <c r="L47" s="178"/>
      <c r="M47" s="178"/>
      <c r="N47" s="178"/>
      <c r="O47" s="36"/>
      <c r="P47" s="15"/>
      <c r="Q47" s="36"/>
      <c r="R47" s="15"/>
      <c r="T47" s="15"/>
      <c r="U47" s="15"/>
      <c r="V47" s="15"/>
    </row>
    <row r="48" spans="1:22" ht="21">
      <c r="A48" s="186" t="s">
        <v>144</v>
      </c>
      <c r="B48" s="187"/>
      <c r="C48" s="188"/>
      <c r="D48" s="188"/>
      <c r="E48" s="188"/>
      <c r="F48" s="141"/>
      <c r="G48" s="141"/>
      <c r="H48" s="178"/>
      <c r="I48" s="178"/>
      <c r="J48" s="178"/>
      <c r="K48" s="178"/>
      <c r="L48" s="178"/>
      <c r="M48" s="178"/>
      <c r="N48" s="178"/>
      <c r="O48" s="36"/>
      <c r="P48" s="15"/>
      <c r="Q48" s="36"/>
      <c r="R48" s="15"/>
      <c r="T48" s="15"/>
      <c r="U48" s="15"/>
      <c r="V48" s="15"/>
    </row>
    <row r="49" spans="1:22" ht="21">
      <c r="A49" s="151" t="str">
        <f>A4</f>
        <v>สำหรับงวดเก้าเดือนสิ้นสุดวันที่ 30 กันยายน 2563</v>
      </c>
      <c r="B49" s="151"/>
      <c r="C49" s="151"/>
      <c r="D49" s="151"/>
      <c r="E49" s="151"/>
      <c r="F49" s="151"/>
      <c r="G49" s="151"/>
      <c r="H49" s="178"/>
      <c r="I49" s="178"/>
      <c r="J49" s="178"/>
      <c r="K49" s="178"/>
      <c r="L49" s="178"/>
      <c r="M49" s="178"/>
      <c r="N49" s="178"/>
      <c r="O49" s="36"/>
      <c r="P49" s="15"/>
      <c r="Q49" s="36"/>
      <c r="R49" s="15"/>
      <c r="T49" s="15"/>
      <c r="U49" s="15"/>
      <c r="V49" s="15"/>
    </row>
    <row r="50" spans="1:22" ht="21">
      <c r="A50" s="141"/>
      <c r="B50" s="171"/>
      <c r="C50" s="160"/>
      <c r="D50" s="160"/>
      <c r="E50" s="160"/>
      <c r="F50" s="141"/>
      <c r="G50" s="141"/>
      <c r="H50" s="178"/>
      <c r="I50" s="178"/>
      <c r="J50" s="178"/>
      <c r="K50" s="178"/>
      <c r="L50" s="178"/>
      <c r="M50" s="178"/>
      <c r="N50" s="178" t="s">
        <v>72</v>
      </c>
      <c r="O50" s="36"/>
      <c r="P50" s="15"/>
      <c r="Q50" s="36"/>
      <c r="R50" s="15"/>
      <c r="T50" s="15"/>
      <c r="U50" s="15"/>
      <c r="V50" s="15"/>
    </row>
    <row r="51" spans="1:22" s="4" customFormat="1" ht="21">
      <c r="A51" s="137"/>
      <c r="B51" s="137"/>
      <c r="C51" s="137"/>
      <c r="D51" s="137"/>
      <c r="E51" s="137"/>
      <c r="F51" s="137"/>
      <c r="G51" s="138"/>
      <c r="H51" s="239" t="s">
        <v>4</v>
      </c>
      <c r="I51" s="239"/>
      <c r="J51" s="239"/>
      <c r="K51" s="56"/>
      <c r="L51" s="239" t="s">
        <v>5</v>
      </c>
      <c r="M51" s="239"/>
      <c r="N51" s="239"/>
      <c r="O51" s="57"/>
      <c r="P51" s="15"/>
      <c r="Q51" s="36"/>
      <c r="R51" s="15"/>
      <c r="S51" s="2"/>
      <c r="T51" s="15"/>
      <c r="U51" s="15"/>
      <c r="V51" s="15"/>
    </row>
    <row r="52" spans="1:22" s="4" customFormat="1" ht="21">
      <c r="A52" s="137"/>
      <c r="B52" s="137"/>
      <c r="C52" s="137"/>
      <c r="D52" s="137"/>
      <c r="E52" s="137"/>
      <c r="F52" s="137"/>
      <c r="G52" s="138"/>
      <c r="H52" s="238">
        <v>2563</v>
      </c>
      <c r="I52" s="189"/>
      <c r="J52" s="238" t="s">
        <v>73</v>
      </c>
      <c r="K52" s="138"/>
      <c r="L52" s="238">
        <v>2563</v>
      </c>
      <c r="M52" s="189"/>
      <c r="N52" s="238" t="s">
        <v>73</v>
      </c>
      <c r="O52" s="57"/>
      <c r="P52" s="15"/>
      <c r="Q52" s="36"/>
      <c r="R52" s="15"/>
      <c r="S52" s="2"/>
      <c r="T52" s="15"/>
      <c r="U52" s="15"/>
      <c r="V52" s="15"/>
    </row>
    <row r="53" spans="1:22" ht="21">
      <c r="A53" s="182" t="s">
        <v>145</v>
      </c>
      <c r="B53" s="171"/>
      <c r="C53" s="158"/>
      <c r="D53" s="172"/>
      <c r="E53" s="172"/>
      <c r="F53" s="141"/>
      <c r="G53" s="141"/>
      <c r="H53" s="178"/>
      <c r="I53" s="178"/>
      <c r="J53" s="178"/>
      <c r="K53" s="178"/>
      <c r="L53" s="178"/>
      <c r="M53" s="178"/>
      <c r="N53" s="178"/>
      <c r="O53" s="36"/>
      <c r="P53" s="15"/>
      <c r="Q53" s="36"/>
      <c r="R53" s="15"/>
      <c r="T53" s="15"/>
      <c r="U53" s="15"/>
      <c r="V53" s="15"/>
    </row>
    <row r="54" spans="1:22" ht="21">
      <c r="A54" s="158" t="s">
        <v>146</v>
      </c>
      <c r="B54" s="171"/>
      <c r="C54" s="158"/>
      <c r="D54" s="172"/>
      <c r="E54" s="172"/>
      <c r="F54" s="141"/>
      <c r="G54" s="141"/>
      <c r="H54" s="178">
        <v>0</v>
      </c>
      <c r="I54" s="178"/>
      <c r="J54" s="178">
        <v>0</v>
      </c>
      <c r="K54" s="178"/>
      <c r="L54" s="178">
        <v>624000</v>
      </c>
      <c r="M54" s="178"/>
      <c r="N54" s="178">
        <v>112000</v>
      </c>
      <c r="O54" s="120"/>
      <c r="P54" s="15"/>
      <c r="Q54" s="36"/>
      <c r="R54" s="15"/>
      <c r="T54" s="15"/>
      <c r="U54" s="15"/>
      <c r="V54" s="15"/>
    </row>
    <row r="55" spans="1:22" ht="21">
      <c r="A55" s="158" t="s">
        <v>172</v>
      </c>
      <c r="B55" s="171"/>
      <c r="C55" s="158"/>
      <c r="D55" s="172"/>
      <c r="E55" s="172"/>
      <c r="F55" s="141"/>
      <c r="G55" s="141"/>
      <c r="H55" s="178">
        <v>0</v>
      </c>
      <c r="I55" s="178"/>
      <c r="J55" s="178">
        <v>0</v>
      </c>
      <c r="K55" s="178"/>
      <c r="L55" s="178">
        <v>0</v>
      </c>
      <c r="M55" s="178"/>
      <c r="N55" s="178">
        <v>-101250</v>
      </c>
      <c r="O55" s="120"/>
      <c r="P55" s="15"/>
      <c r="Q55" s="36"/>
      <c r="R55" s="15"/>
      <c r="T55" s="15"/>
      <c r="U55" s="15"/>
      <c r="V55" s="15"/>
    </row>
    <row r="56" spans="1:22" ht="21">
      <c r="A56" s="158" t="s">
        <v>147</v>
      </c>
      <c r="B56" s="171"/>
      <c r="C56" s="158"/>
      <c r="D56" s="172"/>
      <c r="E56" s="172"/>
      <c r="F56" s="141"/>
      <c r="G56" s="141"/>
      <c r="H56" s="178">
        <v>-4410</v>
      </c>
      <c r="I56" s="178"/>
      <c r="J56" s="178">
        <v>-490</v>
      </c>
      <c r="K56" s="178"/>
      <c r="L56" s="178">
        <v>-4410</v>
      </c>
      <c r="M56" s="178"/>
      <c r="N56" s="178">
        <v>-490</v>
      </c>
      <c r="O56" s="120"/>
      <c r="P56" s="15"/>
      <c r="Q56" s="36"/>
      <c r="R56" s="15"/>
      <c r="T56" s="15"/>
      <c r="U56" s="15"/>
      <c r="V56" s="15"/>
    </row>
    <row r="57" spans="1:22" ht="21">
      <c r="A57" s="158" t="s">
        <v>224</v>
      </c>
      <c r="B57" s="171"/>
      <c r="C57" s="158"/>
      <c r="D57" s="172"/>
      <c r="E57" s="172"/>
      <c r="F57" s="141"/>
      <c r="G57" s="141"/>
      <c r="H57" s="178">
        <v>-420000</v>
      </c>
      <c r="I57" s="178"/>
      <c r="J57" s="178">
        <v>0</v>
      </c>
      <c r="K57" s="178"/>
      <c r="L57" s="178">
        <v>-420000</v>
      </c>
      <c r="M57" s="178"/>
      <c r="N57" s="178">
        <v>0</v>
      </c>
      <c r="O57" s="120"/>
      <c r="P57" s="15"/>
      <c r="Q57" s="36"/>
      <c r="R57" s="15"/>
      <c r="T57" s="15"/>
      <c r="U57" s="15"/>
      <c r="V57" s="15"/>
    </row>
    <row r="58" spans="1:22" ht="21">
      <c r="A58" s="158" t="s">
        <v>148</v>
      </c>
      <c r="B58" s="171"/>
      <c r="C58" s="158"/>
      <c r="D58" s="172"/>
      <c r="E58" s="172"/>
      <c r="F58" s="141"/>
      <c r="G58" s="141"/>
      <c r="H58" s="178">
        <v>-1285513</v>
      </c>
      <c r="I58" s="178"/>
      <c r="J58" s="178">
        <v>-537238</v>
      </c>
      <c r="K58" s="178"/>
      <c r="L58" s="178">
        <v>-993510</v>
      </c>
      <c r="M58" s="178"/>
      <c r="N58" s="178">
        <v>-444124</v>
      </c>
      <c r="O58" s="120"/>
      <c r="P58" s="15"/>
      <c r="Q58" s="36"/>
      <c r="R58" s="15"/>
      <c r="T58" s="15"/>
      <c r="U58" s="15"/>
      <c r="V58" s="15"/>
    </row>
    <row r="59" spans="1:22" ht="21">
      <c r="A59" s="158" t="s">
        <v>149</v>
      </c>
      <c r="B59" s="171"/>
      <c r="C59" s="158"/>
      <c r="D59" s="158"/>
      <c r="E59" s="158"/>
      <c r="F59" s="141"/>
      <c r="G59" s="141"/>
      <c r="H59" s="178">
        <v>28345</v>
      </c>
      <c r="I59" s="178"/>
      <c r="J59" s="178">
        <v>7270</v>
      </c>
      <c r="K59" s="178"/>
      <c r="L59" s="178">
        <v>773989</v>
      </c>
      <c r="M59" s="178"/>
      <c r="N59" s="178">
        <v>7270</v>
      </c>
      <c r="O59" s="120"/>
      <c r="P59" s="15"/>
      <c r="Q59" s="36"/>
      <c r="R59" s="15"/>
      <c r="T59" s="15"/>
      <c r="U59" s="15"/>
      <c r="V59" s="15"/>
    </row>
    <row r="60" spans="1:22" ht="21">
      <c r="A60" s="158" t="s">
        <v>150</v>
      </c>
      <c r="B60" s="171"/>
      <c r="C60" s="158"/>
      <c r="D60" s="172"/>
      <c r="E60" s="172"/>
      <c r="F60" s="141"/>
      <c r="G60" s="141"/>
      <c r="H60" s="178">
        <v>-113</v>
      </c>
      <c r="I60" s="178"/>
      <c r="J60" s="178">
        <v>-2154</v>
      </c>
      <c r="K60" s="178"/>
      <c r="L60" s="178">
        <v>-2850</v>
      </c>
      <c r="M60" s="178"/>
      <c r="N60" s="178">
        <v>-2148</v>
      </c>
      <c r="O60" s="120"/>
      <c r="P60" s="15"/>
      <c r="Q60" s="36"/>
      <c r="R60" s="15"/>
      <c r="T60" s="15"/>
      <c r="U60" s="15"/>
      <c r="V60" s="15"/>
    </row>
    <row r="61" spans="1:22" ht="21">
      <c r="A61" s="141" t="s">
        <v>151</v>
      </c>
      <c r="B61" s="171"/>
      <c r="C61" s="158"/>
      <c r="D61" s="172"/>
      <c r="E61" s="172"/>
      <c r="F61" s="141"/>
      <c r="G61" s="141"/>
      <c r="H61" s="178">
        <v>29348</v>
      </c>
      <c r="I61" s="178"/>
      <c r="J61" s="178">
        <v>36024</v>
      </c>
      <c r="K61" s="178"/>
      <c r="L61" s="178">
        <v>43554</v>
      </c>
      <c r="M61" s="178"/>
      <c r="N61" s="178">
        <v>37250</v>
      </c>
      <c r="O61" s="120"/>
      <c r="P61" s="15"/>
      <c r="Q61" s="36"/>
      <c r="R61" s="15"/>
      <c r="T61" s="15"/>
      <c r="U61" s="15"/>
      <c r="V61" s="15"/>
    </row>
    <row r="62" spans="1:22" ht="21">
      <c r="A62" s="158" t="s">
        <v>152</v>
      </c>
      <c r="B62" s="171"/>
      <c r="C62" s="158"/>
      <c r="D62" s="172"/>
      <c r="E62" s="141"/>
      <c r="F62" s="141"/>
      <c r="G62" s="141"/>
      <c r="H62" s="178">
        <v>775</v>
      </c>
      <c r="I62" s="178"/>
      <c r="J62" s="178">
        <v>350</v>
      </c>
      <c r="K62" s="178"/>
      <c r="L62" s="178">
        <v>78775</v>
      </c>
      <c r="M62" s="178"/>
      <c r="N62" s="178">
        <v>150350</v>
      </c>
      <c r="O62" s="120"/>
      <c r="P62" s="15"/>
      <c r="Q62" s="36"/>
      <c r="R62" s="15"/>
      <c r="T62" s="15"/>
      <c r="U62" s="15"/>
      <c r="V62" s="15"/>
    </row>
    <row r="63" spans="1:22" s="129" customFormat="1" ht="21">
      <c r="A63" s="182" t="s">
        <v>153</v>
      </c>
      <c r="B63" s="171"/>
      <c r="C63" s="158"/>
      <c r="D63" s="172"/>
      <c r="E63" s="141"/>
      <c r="F63" s="141"/>
      <c r="G63" s="141"/>
      <c r="H63" s="185">
        <f>SUM(H54:H62)</f>
        <v>-1651568</v>
      </c>
      <c r="I63" s="178"/>
      <c r="J63" s="185">
        <f>SUM(J54:J62)</f>
        <v>-496238</v>
      </c>
      <c r="K63" s="178"/>
      <c r="L63" s="185">
        <f>SUM(L54:L62)</f>
        <v>99548</v>
      </c>
      <c r="M63" s="178"/>
      <c r="N63" s="185">
        <f>SUM(N54:N62)</f>
        <v>-241142</v>
      </c>
      <c r="O63" s="131"/>
      <c r="P63" s="15"/>
      <c r="Q63" s="36"/>
      <c r="R63" s="15"/>
      <c r="S63" s="2"/>
      <c r="T63" s="15"/>
      <c r="U63" s="15"/>
      <c r="V63" s="15"/>
    </row>
    <row r="64" spans="1:22" ht="21">
      <c r="A64" s="182" t="s">
        <v>154</v>
      </c>
      <c r="B64" s="171"/>
      <c r="C64" s="158"/>
      <c r="D64" s="172"/>
      <c r="E64" s="141"/>
      <c r="F64" s="141"/>
      <c r="G64" s="141"/>
      <c r="H64" s="178"/>
      <c r="I64" s="178"/>
      <c r="J64" s="178"/>
      <c r="K64" s="178"/>
      <c r="L64" s="178"/>
      <c r="M64" s="178"/>
      <c r="N64" s="178"/>
      <c r="O64" s="36"/>
      <c r="P64" s="15"/>
      <c r="Q64" s="36"/>
      <c r="R64" s="15"/>
      <c r="T64" s="15"/>
      <c r="U64" s="15"/>
      <c r="V64" s="15"/>
    </row>
    <row r="65" spans="1:22" ht="21">
      <c r="A65" s="158" t="s">
        <v>155</v>
      </c>
      <c r="B65" s="171"/>
      <c r="C65" s="158"/>
      <c r="D65" s="190"/>
      <c r="E65" s="141"/>
      <c r="F65" s="141"/>
      <c r="G65" s="141"/>
      <c r="H65" s="178">
        <v>-1633099</v>
      </c>
      <c r="I65" s="178"/>
      <c r="J65" s="178">
        <v>23920</v>
      </c>
      <c r="K65" s="178"/>
      <c r="L65" s="178">
        <v>-1551410</v>
      </c>
      <c r="M65" s="178"/>
      <c r="N65" s="178">
        <v>-24800</v>
      </c>
      <c r="O65" s="120"/>
      <c r="P65" s="15"/>
      <c r="Q65" s="36"/>
      <c r="R65" s="15"/>
      <c r="T65" s="15"/>
      <c r="U65" s="15"/>
      <c r="V65" s="15"/>
    </row>
    <row r="66" spans="1:22" ht="21">
      <c r="A66" s="158" t="s">
        <v>213</v>
      </c>
      <c r="B66" s="171"/>
      <c r="C66" s="158"/>
      <c r="D66" s="190"/>
      <c r="E66" s="141"/>
      <c r="F66" s="141"/>
      <c r="G66" s="141"/>
      <c r="H66" s="178">
        <v>-161894</v>
      </c>
      <c r="I66" s="178"/>
      <c r="J66" s="178">
        <v>663778</v>
      </c>
      <c r="K66" s="178"/>
      <c r="L66" s="178">
        <v>665106</v>
      </c>
      <c r="M66" s="178"/>
      <c r="N66" s="178">
        <v>648278</v>
      </c>
      <c r="O66" s="120"/>
      <c r="P66" s="15"/>
      <c r="Q66" s="36"/>
      <c r="R66" s="15"/>
      <c r="T66" s="15"/>
      <c r="U66" s="15"/>
      <c r="V66" s="15"/>
    </row>
    <row r="67" spans="1:22" ht="21">
      <c r="A67" s="158" t="s">
        <v>156</v>
      </c>
      <c r="B67" s="171"/>
      <c r="C67" s="158"/>
      <c r="D67" s="190"/>
      <c r="E67" s="141"/>
      <c r="F67" s="141"/>
      <c r="G67" s="141"/>
      <c r="H67" s="178">
        <v>0</v>
      </c>
      <c r="I67" s="178"/>
      <c r="J67" s="178">
        <v>259958</v>
      </c>
      <c r="K67" s="178"/>
      <c r="L67" s="178">
        <v>0</v>
      </c>
      <c r="M67" s="178"/>
      <c r="N67" s="178">
        <v>259958</v>
      </c>
      <c r="O67" s="120"/>
      <c r="P67" s="15"/>
      <c r="Q67" s="36"/>
      <c r="R67" s="15"/>
      <c r="T67" s="15"/>
      <c r="U67" s="15"/>
      <c r="V67" s="15"/>
    </row>
    <row r="68" spans="1:22" ht="21">
      <c r="A68" s="141" t="s">
        <v>225</v>
      </c>
      <c r="B68" s="171"/>
      <c r="C68" s="158"/>
      <c r="D68" s="190"/>
      <c r="E68" s="141"/>
      <c r="F68" s="141"/>
      <c r="G68" s="141"/>
      <c r="H68" s="178">
        <v>2800000</v>
      </c>
      <c r="I68" s="178"/>
      <c r="J68" s="178">
        <v>0</v>
      </c>
      <c r="K68" s="178"/>
      <c r="L68" s="178">
        <v>0</v>
      </c>
      <c r="M68" s="178"/>
      <c r="N68" s="178">
        <v>0</v>
      </c>
      <c r="O68" s="120"/>
      <c r="P68" s="15"/>
      <c r="Q68" s="36"/>
      <c r="R68" s="15"/>
      <c r="T68" s="15"/>
      <c r="U68" s="15"/>
      <c r="V68" s="15"/>
    </row>
    <row r="69" spans="1:22" ht="21">
      <c r="A69" s="158" t="s">
        <v>214</v>
      </c>
      <c r="B69" s="171"/>
      <c r="C69" s="158"/>
      <c r="D69" s="190"/>
      <c r="E69" s="141"/>
      <c r="F69" s="141"/>
      <c r="G69" s="141"/>
      <c r="H69" s="178">
        <v>-93332</v>
      </c>
      <c r="I69" s="178"/>
      <c r="J69" s="178">
        <v>0</v>
      </c>
      <c r="K69" s="178"/>
      <c r="L69" s="178">
        <v>0</v>
      </c>
      <c r="M69" s="178"/>
      <c r="N69" s="178">
        <v>0</v>
      </c>
      <c r="O69" s="120"/>
      <c r="P69" s="15"/>
      <c r="Q69" s="36"/>
      <c r="R69" s="15"/>
      <c r="T69" s="15"/>
      <c r="U69" s="15"/>
      <c r="V69" s="15"/>
    </row>
    <row r="70" spans="1:22" ht="21">
      <c r="A70" s="33" t="s">
        <v>174</v>
      </c>
      <c r="B70" s="171"/>
      <c r="C70" s="158"/>
      <c r="D70" s="190"/>
      <c r="E70" s="141"/>
      <c r="F70" s="141"/>
      <c r="G70" s="141"/>
      <c r="H70" s="178">
        <v>-25104</v>
      </c>
      <c r="I70" s="178"/>
      <c r="J70" s="178">
        <v>-32161</v>
      </c>
      <c r="K70" s="178"/>
      <c r="L70" s="178">
        <v>-24989</v>
      </c>
      <c r="M70" s="178"/>
      <c r="N70" s="178">
        <v>-31989</v>
      </c>
      <c r="O70" s="120"/>
      <c r="P70" s="15"/>
      <c r="Q70" s="36"/>
      <c r="R70" s="15"/>
      <c r="T70" s="15"/>
      <c r="U70" s="15"/>
      <c r="V70" s="15"/>
    </row>
    <row r="71" spans="1:22" ht="21">
      <c r="A71" s="158" t="s">
        <v>157</v>
      </c>
      <c r="B71" s="171"/>
      <c r="C71" s="158"/>
      <c r="D71" s="190"/>
      <c r="E71" s="141"/>
      <c r="F71" s="141"/>
      <c r="G71" s="141"/>
      <c r="H71" s="178">
        <v>1069889</v>
      </c>
      <c r="I71" s="178"/>
      <c r="J71" s="178">
        <v>444800</v>
      </c>
      <c r="K71" s="178"/>
      <c r="L71" s="178">
        <v>898389</v>
      </c>
      <c r="M71" s="178"/>
      <c r="N71" s="178">
        <v>444800</v>
      </c>
      <c r="O71" s="120"/>
      <c r="P71" s="15"/>
      <c r="Q71" s="36"/>
      <c r="R71" s="15"/>
      <c r="T71" s="15"/>
      <c r="U71" s="15"/>
      <c r="V71" s="15"/>
    </row>
    <row r="72" spans="1:22" ht="21">
      <c r="A72" s="158" t="s">
        <v>158</v>
      </c>
      <c r="B72" s="171"/>
      <c r="C72" s="158"/>
      <c r="D72" s="190"/>
      <c r="E72" s="141"/>
      <c r="F72" s="141"/>
      <c r="G72" s="141"/>
      <c r="H72" s="178">
        <v>-425300</v>
      </c>
      <c r="I72" s="178"/>
      <c r="J72" s="178">
        <v>-631420</v>
      </c>
      <c r="K72" s="178"/>
      <c r="L72" s="178">
        <v>-425300</v>
      </c>
      <c r="M72" s="178"/>
      <c r="N72" s="178">
        <v>-468895</v>
      </c>
      <c r="O72" s="120"/>
      <c r="P72" s="15"/>
      <c r="Q72" s="36"/>
      <c r="R72" s="15"/>
      <c r="T72" s="15"/>
      <c r="U72" s="15"/>
      <c r="V72" s="15"/>
    </row>
    <row r="73" spans="1:22" ht="21">
      <c r="A73" s="158" t="s">
        <v>239</v>
      </c>
      <c r="B73" s="171"/>
      <c r="C73" s="158"/>
      <c r="D73" s="190"/>
      <c r="E73" s="141"/>
      <c r="F73" s="141"/>
      <c r="G73" s="141"/>
      <c r="H73" s="178">
        <v>-33320</v>
      </c>
      <c r="I73" s="178"/>
      <c r="J73" s="178">
        <v>0</v>
      </c>
      <c r="K73" s="178"/>
      <c r="L73" s="178">
        <v>0</v>
      </c>
      <c r="M73" s="178"/>
      <c r="N73" s="178">
        <v>0</v>
      </c>
      <c r="O73" s="120"/>
      <c r="P73" s="15"/>
      <c r="Q73" s="36"/>
      <c r="R73" s="15"/>
      <c r="T73" s="15"/>
      <c r="U73" s="15"/>
      <c r="V73" s="15"/>
    </row>
    <row r="74" spans="1:22" ht="21">
      <c r="A74" s="158" t="s">
        <v>159</v>
      </c>
      <c r="B74" s="171"/>
      <c r="C74" s="158"/>
      <c r="D74" s="190"/>
      <c r="E74" s="141"/>
      <c r="F74" s="141"/>
      <c r="G74" s="141"/>
      <c r="H74" s="178">
        <v>-154482</v>
      </c>
      <c r="I74" s="178"/>
      <c r="J74" s="178">
        <v>-129969</v>
      </c>
      <c r="K74" s="178"/>
      <c r="L74" s="178">
        <v>-123475</v>
      </c>
      <c r="M74" s="178"/>
      <c r="N74" s="178">
        <v>-125464</v>
      </c>
      <c r="O74" s="120"/>
      <c r="P74" s="15"/>
      <c r="Q74" s="36"/>
      <c r="R74" s="15"/>
      <c r="T74" s="15"/>
      <c r="U74" s="15"/>
      <c r="V74" s="15"/>
    </row>
    <row r="75" spans="1:22" ht="21">
      <c r="A75" s="158" t="s">
        <v>160</v>
      </c>
      <c r="B75" s="171"/>
      <c r="C75" s="158"/>
      <c r="D75" s="190"/>
      <c r="E75" s="141"/>
      <c r="F75" s="141"/>
      <c r="G75" s="141"/>
      <c r="H75" s="178">
        <v>-35999</v>
      </c>
      <c r="I75" s="178"/>
      <c r="J75" s="178">
        <v>-71998</v>
      </c>
      <c r="K75" s="178"/>
      <c r="L75" s="178">
        <v>-35999</v>
      </c>
      <c r="M75" s="178"/>
      <c r="N75" s="178">
        <v>-71998</v>
      </c>
      <c r="O75" s="120"/>
      <c r="P75" s="15"/>
      <c r="Q75" s="36"/>
      <c r="R75" s="15"/>
      <c r="T75" s="15"/>
      <c r="U75" s="15"/>
      <c r="V75" s="15"/>
    </row>
    <row r="76" spans="1:22" s="129" customFormat="1" ht="21">
      <c r="A76" s="182" t="s">
        <v>215</v>
      </c>
      <c r="B76" s="171"/>
      <c r="C76" s="158"/>
      <c r="D76" s="190"/>
      <c r="E76" s="141"/>
      <c r="F76" s="141"/>
      <c r="G76" s="141"/>
      <c r="H76" s="185">
        <f>SUM(H65:H75)</f>
        <v>1307359</v>
      </c>
      <c r="I76" s="178"/>
      <c r="J76" s="185">
        <f>SUM(J65:J75)</f>
        <v>526908</v>
      </c>
      <c r="K76" s="178"/>
      <c r="L76" s="185">
        <f>SUM(L65:L75)</f>
        <v>-597678</v>
      </c>
      <c r="M76" s="178"/>
      <c r="N76" s="185">
        <f>SUM(N65:N75)</f>
        <v>629890</v>
      </c>
      <c r="O76" s="133"/>
      <c r="P76" s="15"/>
      <c r="Q76" s="36"/>
      <c r="R76" s="15"/>
      <c r="S76" s="2"/>
      <c r="T76" s="15"/>
      <c r="U76" s="15"/>
      <c r="V76" s="15"/>
    </row>
    <row r="77" spans="1:22" s="129" customFormat="1" ht="21">
      <c r="A77" s="182" t="s">
        <v>238</v>
      </c>
      <c r="B77" s="171"/>
      <c r="C77" s="158"/>
      <c r="D77" s="190"/>
      <c r="E77" s="141"/>
      <c r="F77" s="141"/>
      <c r="G77" s="141"/>
      <c r="H77" s="178">
        <f>SUM(H43+H63+H76)</f>
        <v>4431</v>
      </c>
      <c r="I77" s="178"/>
      <c r="J77" s="178">
        <f>SUM(J43+J63+J76)</f>
        <v>7080</v>
      </c>
      <c r="K77" s="178"/>
      <c r="L77" s="178">
        <f>SUM(L43+L63+L76)</f>
        <v>9032</v>
      </c>
      <c r="M77" s="178"/>
      <c r="N77" s="178">
        <f>SUM(N43+N63+N76)</f>
        <v>11122</v>
      </c>
      <c r="O77" s="127"/>
      <c r="P77" s="15"/>
      <c r="Q77" s="36"/>
      <c r="R77" s="15"/>
      <c r="S77" s="2"/>
      <c r="T77" s="15"/>
      <c r="U77" s="15"/>
      <c r="V77" s="15"/>
    </row>
    <row r="78" spans="1:22" s="129" customFormat="1" ht="21">
      <c r="A78" s="158" t="s">
        <v>161</v>
      </c>
      <c r="B78" s="171"/>
      <c r="C78" s="158"/>
      <c r="D78" s="190"/>
      <c r="E78" s="141"/>
      <c r="F78" s="141"/>
      <c r="G78" s="141"/>
      <c r="H78" s="178">
        <f>BS!J11</f>
        <v>47953</v>
      </c>
      <c r="I78" s="178"/>
      <c r="J78" s="178">
        <v>63739</v>
      </c>
      <c r="K78" s="178"/>
      <c r="L78" s="178">
        <f>BS!N11</f>
        <v>22904</v>
      </c>
      <c r="M78" s="178"/>
      <c r="N78" s="178">
        <v>46383</v>
      </c>
      <c r="O78" s="134"/>
      <c r="P78" s="15"/>
      <c r="Q78" s="36"/>
      <c r="R78" s="15"/>
      <c r="S78" s="2"/>
      <c r="T78" s="15"/>
      <c r="U78" s="15"/>
      <c r="V78" s="15"/>
    </row>
    <row r="79" spans="1:22" s="129" customFormat="1" ht="21.75" thickBot="1">
      <c r="A79" s="182" t="s">
        <v>162</v>
      </c>
      <c r="B79" s="171"/>
      <c r="C79" s="158"/>
      <c r="D79" s="190"/>
      <c r="E79" s="141"/>
      <c r="F79" s="141"/>
      <c r="G79" s="141"/>
      <c r="H79" s="191">
        <f>SUM(H77:H78)</f>
        <v>52384</v>
      </c>
      <c r="I79" s="178"/>
      <c r="J79" s="191">
        <f>SUM(J77:J78)</f>
        <v>70819</v>
      </c>
      <c r="K79" s="178"/>
      <c r="L79" s="191">
        <f>SUM(L77:L78)</f>
        <v>31936</v>
      </c>
      <c r="M79" s="178"/>
      <c r="N79" s="191">
        <f>SUM(N77:N78)</f>
        <v>57505</v>
      </c>
      <c r="O79" s="128"/>
      <c r="P79" s="15"/>
      <c r="Q79" s="36"/>
      <c r="R79" s="15"/>
      <c r="S79" s="2"/>
      <c r="T79" s="15"/>
      <c r="U79" s="15"/>
      <c r="V79" s="15"/>
    </row>
    <row r="80" spans="1:22" ht="21.75" thickTop="1">
      <c r="A80" s="182"/>
      <c r="B80" s="171"/>
      <c r="C80" s="158"/>
      <c r="D80" s="190"/>
      <c r="E80" s="141"/>
      <c r="F80" s="141"/>
      <c r="G80" s="141"/>
      <c r="H80" s="178">
        <f>H79-BS!H11</f>
        <v>0</v>
      </c>
      <c r="I80" s="178"/>
      <c r="J80" s="178"/>
      <c r="K80" s="178"/>
      <c r="L80" s="178">
        <f>L79-BS!L11</f>
        <v>0</v>
      </c>
      <c r="M80" s="178"/>
      <c r="N80" s="178"/>
      <c r="O80" s="61"/>
      <c r="P80" s="36"/>
      <c r="Q80" s="36"/>
      <c r="R80" s="36"/>
    </row>
    <row r="81" spans="1:18" ht="21">
      <c r="A81" s="182" t="s">
        <v>163</v>
      </c>
      <c r="B81" s="171"/>
      <c r="C81" s="158"/>
      <c r="D81" s="190"/>
      <c r="E81" s="141"/>
      <c r="F81" s="141"/>
      <c r="G81" s="141"/>
      <c r="H81" s="178"/>
      <c r="I81" s="178"/>
      <c r="J81" s="178"/>
      <c r="K81" s="178"/>
      <c r="L81" s="178"/>
      <c r="M81" s="178"/>
      <c r="N81" s="178"/>
      <c r="O81" s="60"/>
      <c r="P81" s="36"/>
      <c r="Q81" s="36"/>
      <c r="R81" s="36"/>
    </row>
    <row r="82" spans="1:18" ht="21">
      <c r="A82" s="158" t="s">
        <v>164</v>
      </c>
      <c r="B82" s="171"/>
      <c r="C82" s="158"/>
      <c r="D82" s="190"/>
      <c r="E82" s="141"/>
      <c r="F82" s="141"/>
      <c r="G82" s="141"/>
      <c r="H82" s="178"/>
      <c r="I82" s="178"/>
      <c r="J82" s="178"/>
      <c r="K82" s="178"/>
      <c r="L82" s="178"/>
      <c r="M82" s="178"/>
      <c r="N82" s="178"/>
      <c r="O82" s="135"/>
      <c r="P82" s="36"/>
      <c r="Q82" s="36"/>
      <c r="R82" s="36"/>
    </row>
    <row r="83" spans="1:18" ht="21">
      <c r="A83" s="141"/>
      <c r="B83" s="33" t="s">
        <v>240</v>
      </c>
      <c r="C83" s="171"/>
      <c r="D83" s="190"/>
      <c r="E83" s="157"/>
      <c r="F83" s="141"/>
      <c r="G83" s="141"/>
      <c r="H83" s="178">
        <v>11956</v>
      </c>
      <c r="I83" s="178"/>
      <c r="J83" s="178">
        <v>296957</v>
      </c>
      <c r="K83" s="178"/>
      <c r="L83" s="178">
        <v>-37923</v>
      </c>
      <c r="M83" s="178"/>
      <c r="N83" s="178">
        <v>197771</v>
      </c>
      <c r="O83" s="36"/>
      <c r="P83" s="36"/>
      <c r="Q83" s="36"/>
      <c r="R83" s="36"/>
    </row>
    <row r="84" spans="1:18" ht="21">
      <c r="A84" s="141"/>
      <c r="B84" s="206" t="s">
        <v>175</v>
      </c>
      <c r="C84" s="171"/>
      <c r="D84" s="190"/>
      <c r="E84" s="157"/>
      <c r="F84" s="141"/>
      <c r="G84" s="141"/>
      <c r="H84" s="178">
        <v>37378</v>
      </c>
      <c r="I84" s="178"/>
      <c r="J84" s="178">
        <v>0</v>
      </c>
      <c r="K84" s="178"/>
      <c r="L84" s="178">
        <v>37378</v>
      </c>
      <c r="M84" s="178"/>
      <c r="N84" s="178">
        <v>0</v>
      </c>
      <c r="O84" s="36"/>
      <c r="P84" s="36"/>
      <c r="Q84" s="36"/>
      <c r="R84" s="36"/>
    </row>
    <row r="85" spans="1:18" ht="21">
      <c r="A85" s="141"/>
      <c r="B85" s="158" t="s">
        <v>165</v>
      </c>
      <c r="C85" s="171"/>
      <c r="D85" s="190"/>
      <c r="E85" s="157"/>
      <c r="F85" s="141"/>
      <c r="G85" s="141"/>
      <c r="H85" s="178">
        <v>25102</v>
      </c>
      <c r="I85" s="178"/>
      <c r="J85" s="178">
        <v>665</v>
      </c>
      <c r="K85" s="178"/>
      <c r="L85" s="178">
        <v>22217</v>
      </c>
      <c r="M85" s="178"/>
      <c r="N85" s="178">
        <v>665</v>
      </c>
      <c r="O85" s="36"/>
      <c r="P85" s="36"/>
      <c r="Q85" s="36"/>
      <c r="R85" s="36"/>
    </row>
    <row r="86" spans="1:18" ht="21">
      <c r="A86" s="141"/>
      <c r="B86" s="158" t="s">
        <v>166</v>
      </c>
      <c r="C86" s="171"/>
      <c r="D86" s="190"/>
      <c r="E86" s="157"/>
      <c r="F86" s="141"/>
      <c r="G86" s="141"/>
      <c r="H86" s="178">
        <v>3000</v>
      </c>
      <c r="I86" s="178"/>
      <c r="J86" s="178">
        <v>0</v>
      </c>
      <c r="K86" s="178"/>
      <c r="L86" s="178">
        <v>0</v>
      </c>
      <c r="M86" s="178"/>
      <c r="N86" s="178">
        <v>0</v>
      </c>
      <c r="O86" s="36"/>
      <c r="P86" s="36"/>
      <c r="Q86" s="36"/>
      <c r="R86" s="36"/>
    </row>
    <row r="87" spans="1:18" ht="21">
      <c r="A87" s="33"/>
      <c r="B87" s="118"/>
      <c r="C87" s="33"/>
      <c r="D87" s="132"/>
      <c r="E87" s="36"/>
      <c r="H87" s="121"/>
      <c r="I87" s="121"/>
      <c r="J87" s="121"/>
      <c r="K87" s="121"/>
      <c r="L87" s="121"/>
      <c r="M87" s="121"/>
      <c r="N87" s="121"/>
      <c r="O87" s="36"/>
      <c r="P87" s="36"/>
      <c r="Q87" s="36"/>
      <c r="R87" s="36"/>
    </row>
    <row r="88" spans="1:18" ht="21">
      <c r="A88" s="33" t="s">
        <v>35</v>
      </c>
      <c r="B88" s="118"/>
      <c r="C88" s="33"/>
      <c r="D88" s="33"/>
      <c r="E88" s="33"/>
      <c r="F88" s="33"/>
      <c r="G88" s="33"/>
      <c r="H88" s="121"/>
      <c r="I88" s="121"/>
      <c r="J88" s="121"/>
      <c r="K88" s="121"/>
      <c r="L88" s="121"/>
      <c r="M88" s="121"/>
      <c r="N88" s="121"/>
      <c r="O88" s="36"/>
      <c r="P88" s="36"/>
      <c r="Q88" s="36"/>
      <c r="R88" s="36"/>
    </row>
    <row r="89" spans="1:18" ht="23.25" customHeight="1">
      <c r="H89" s="20"/>
      <c r="I89" s="14"/>
      <c r="J89" s="20"/>
      <c r="K89" s="20"/>
      <c r="L89" s="20"/>
      <c r="M89" s="20"/>
      <c r="N89" s="20"/>
      <c r="O89" s="36"/>
      <c r="P89" s="36"/>
      <c r="Q89" s="36"/>
      <c r="R89" s="36"/>
    </row>
    <row r="90" spans="1:18" ht="23.25" customHeight="1">
      <c r="O90" s="36"/>
      <c r="P90" s="36"/>
      <c r="Q90" s="36"/>
      <c r="R90" s="36"/>
    </row>
    <row r="91" spans="1:18" ht="23.25" customHeight="1">
      <c r="O91" s="36"/>
      <c r="P91" s="36"/>
      <c r="Q91" s="36"/>
      <c r="R91" s="36"/>
    </row>
  </sheetData>
  <mergeCells count="4">
    <mergeCell ref="H6:J6"/>
    <mergeCell ref="L6:N6"/>
    <mergeCell ref="H51:J51"/>
    <mergeCell ref="L51:N51"/>
  </mergeCells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CE-Conso</vt:lpstr>
      <vt:lpstr>CE-Separate</vt:lpstr>
      <vt:lpstr>CF </vt:lpstr>
      <vt:lpstr>BS!Print_Area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 Kunsongkiat</dc:creator>
  <cp:lastModifiedBy>Darika Tongprapai</cp:lastModifiedBy>
  <cp:lastPrinted>2020-11-09T04:42:29Z</cp:lastPrinted>
  <dcterms:created xsi:type="dcterms:W3CDTF">2020-10-22T03:13:36Z</dcterms:created>
  <dcterms:modified xsi:type="dcterms:W3CDTF">2020-11-09T04:44:08Z</dcterms:modified>
</cp:coreProperties>
</file>