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0\Qtr3'20\"/>
    </mc:Choice>
  </mc:AlternateContent>
  <xr:revisionPtr revIDLastSave="0" documentId="13_ncr:1_{5A6935BA-22A0-41C1-B82F-44D819D815F5}" xr6:coauthVersionLast="36" xr6:coauthVersionMax="36" xr10:uidLastSave="{00000000-0000-0000-0000-000000000000}"/>
  <bookViews>
    <workbookView xWindow="-120" yWindow="-120" windowWidth="20730" windowHeight="11160" activeTab="4" xr2:uid="{44E7E28E-BA37-4048-B37B-05CB8C77F6F0}"/>
  </bookViews>
  <sheets>
    <sheet name="BS_E" sheetId="1" r:id="rId1"/>
    <sheet name="PL_E" sheetId="2" r:id="rId2"/>
    <sheet name="conso_E" sheetId="3" r:id="rId3"/>
    <sheet name="Company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_IntlFixup" hidden="1">TRUE</definedName>
    <definedName name="__Key2" hidden="1">#REF!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18__123Graph_ACHART_5" hidden="1">#REF!</definedName>
    <definedName name="_2__123Graph_BChart_1" hidden="1">[8]BRIXCUV!$R$24:$W$24</definedName>
    <definedName name="_22__123Graph_BChart_1" hidden="1">[9]BRIXCUV!$R$24:$W$24</definedName>
    <definedName name="_25__123Graph_BCHART_5" hidden="1">#REF!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1__123Graph_XCHART_5" hidden="1">#REF!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a12" hidden="1">{#N/A,#N/A,FALSE,"Sheet1"}</definedName>
    <definedName name="_a21" hidden="1">{#N/A,#N/A,FALSE,"Sheet1"}</definedName>
    <definedName name="_ali2" hidden="1">{"'Feb 99'!$A$1:$G$30"}</definedName>
    <definedName name="_asa12" hidden="1">{"'Feb 99'!$A$1:$G$30"}</definedName>
    <definedName name="_Dist_Bin" hidden="1">#REF!</definedName>
    <definedName name="_Dist_Values" hidden="1">#REF!</definedName>
    <definedName name="_E3" hidden="1">{#N/A,#N/A,FALSE,"Sheet1"}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hidden="1">{#VALUE!,#N/A,FALSE,0}</definedName>
    <definedName name="_FAX2" hidden="1">[10]BRIXCUV!$R$23:$W$23</definedName>
    <definedName name="_feb02" hidden="1">#REF!</definedName>
    <definedName name="_Fill" hidden="1">#REF!</definedName>
    <definedName name="_xlnm._FilterDatabase" hidden="1">#REF!</definedName>
    <definedName name="_H8" hidden="1">{#N/A,#N/A,FALSE,"Sheet1"}</definedName>
    <definedName name="_KA1" hidden="1">{#N/A,#N/A,FALSE,"Sheet1"}</definedName>
    <definedName name="_KA6" hidden="1">{#N/A,#N/A,FALSE,"Sheet1"}</definedName>
    <definedName name="_Key1" hidden="1">[11]คีย์ข้อมูลรายละเอียดต่างๆ!#REF!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WK1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hidden="1">#REF!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hidden="1">{#N/A,#N/A,FALSE,"Sheet1"}</definedName>
    <definedName name="_O4" hidden="1">{#N/A,#N/A,FALSE,"Sheet1"}</definedName>
    <definedName name="_Order1" hidden="1">255</definedName>
    <definedName name="_Order2" hidden="1">255</definedName>
    <definedName name="_osm2" hidden="1">#REF!</definedName>
    <definedName name="_ots1" hidden="1">{#VALUE!,#N/A,FALSE,0}</definedName>
    <definedName name="_sec1" hidden="1">{"cashflow",#N/A,FALSE,"cash flow"}</definedName>
    <definedName name="_Sort" hidden="1">#REF!</definedName>
    <definedName name="_T2" hidden="1">{#N/A,#N/A,FALSE,"Sheet1"}</definedName>
    <definedName name="_Table2_Out" hidden="1">#REF!</definedName>
    <definedName name="_tbt10" hidden="1">{#N/A,#N/A,FALSE,"Sheet1"}</definedName>
    <definedName name="_tbt4" hidden="1">{#N/A,#N/A,FALSE,"Sheet1"}</definedName>
    <definedName name="_U1" hidden="1">{#N/A,#N/A,FALSE,"Sheet1"}</definedName>
    <definedName name="_U5" hidden="1">#REF!</definedName>
    <definedName name="_ua1" hidden="1">{"'Feb 99'!$A$1:$G$30"}</definedName>
    <definedName name="_uA2" hidden="1">{"'Feb 99'!$A$1:$G$30"}</definedName>
    <definedName name="_UB1" hidden="1">{"'Feb 99'!$A$1:$G$30"}</definedName>
    <definedName name="_UB2" hidden="1">{"'Feb 99'!$A$1:$G$30"}</definedName>
    <definedName name="_WE2" hidden="1">{"'Feb 99'!$A$1:$G$30"}</definedName>
    <definedName name="A2A" hidden="1">{#N/A,#N/A,FALSE,"Sheet1"}</definedName>
    <definedName name="A2B" hidden="1">{#N/A,#N/A,FALSE,"Sheet1"}</definedName>
    <definedName name="A2l4" hidden="1">{"'Feb 99'!$A$1:$G$30"}</definedName>
    <definedName name="A2PRJE" hidden="1">{#N/A,#N/A,FALSE,"Sheet1"}</definedName>
    <definedName name="A3_AL" hidden="1">{"'Feb 99'!$A$1:$G$30"}</definedName>
    <definedName name="A3A" hidden="1">{#N/A,#N/A,FALSE,"Sheet1"}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aaaaaaaaaaaaaaaaaaaaaa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B" hidden="1">{#N/A,#N/A,FALSE,"Sheet1"}</definedName>
    <definedName name="abc" hidden="1">{"cashflow",#N/A,FALSE,"cash flow"}</definedName>
    <definedName name="AccessDatabase" hidden="1">"C:\My Documents\AMILD DUTY DRAWBACK.mdb"</definedName>
    <definedName name="ACON" hidden="1">{#N/A,#N/A,TRUE,"일정"}</definedName>
    <definedName name="ADA" hidden="1">{"'Feb 99'!$A$1:$G$30"}</definedName>
    <definedName name="adjustment" hidden="1">{#N/A,#N/A,FALSE,"Sheet1"}</definedName>
    <definedName name="Aey" hidden="1">'[12]Detail-Sep'!#REF!</definedName>
    <definedName name="ahm" hidden="1">{"'Feb 99'!$A$1:$G$30"}</definedName>
    <definedName name="ALh" hidden="1">{"'Feb 99'!$A$1:$G$30"}</definedName>
    <definedName name="ALI" hidden="1">{"'Feb 99'!$A$1:$G$30"}</definedName>
    <definedName name="alu" hidden="1">{"'Feb 99'!$A$1:$G$30"}</definedName>
    <definedName name="Ang" hidden="1">{"'Feb 99'!$A$1:$G$30"}</definedName>
    <definedName name="anythign" hidden="1">{#N/A,#N/A,FALSE,"Sheet1"}</definedName>
    <definedName name="apa" hidden="1">{#N/A,#N/A,FALSE,"Sheet1"}</definedName>
    <definedName name="aqaq" hidden="1">{"cashflow",#N/A,FALSE,"cash flow"}</definedName>
    <definedName name="araw98" hidden="1">{#N/A,#N/A,FALSE,"FG2540"}</definedName>
    <definedName name="araw982" hidden="1">{#N/A,#N/A,FALSE,"FG2540"}</definedName>
    <definedName name="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sasasasasasa" hidden="1">{"'Feb 99'!$A$1:$G$30"}</definedName>
    <definedName name="asdadsad" hidden="1">{#N/A,#N/A,FALSE,"Sheet1"}</definedName>
    <definedName name="ass" hidden="1">{#N/A,#N/A,FALSE,"Sheet1"}</definedName>
    <definedName name="assasas" hidden="1">{"'Feb 99'!$A$1:$G$30"}</definedName>
    <definedName name="assfgg" hidden="1">#REF!</definedName>
    <definedName name="au" hidden="1">{"'Feb 99'!$A$1:$G$30"}</definedName>
    <definedName name="aususa" hidden="1">{#N/A,#N/A,FALSE,"Sheet1"}</definedName>
    <definedName name="aweeee" hidden="1">{#N/A,#N/A,FALSE,"Sheet1"}</definedName>
    <definedName name="axaax" hidden="1">{"cashflow",#N/A,FALSE,"cash flow"}</definedName>
    <definedName name="axaxax" hidden="1">{"conso",#N/A,FALSE,"cash flow"}</definedName>
    <definedName name="AYY" hidden="1">{"'Feb 99'!$A$1:$G$30"}</definedName>
    <definedName name="B2A" hidden="1">{#N/A,#N/A,FALSE,"Sheet1"}</definedName>
    <definedName name="bbbbb" hidden="1">{"conso",#N/A,FALSE,"cash flow"}</definedName>
    <definedName name="bbbbbbbbbbbbbbbb" hidden="1">{#N/A,#N/A,FALSE,"Sheet1"}</definedName>
    <definedName name="BDIP" hidden="1">{#VALUE!,#N/A,FALSE,0}</definedName>
    <definedName name="bfddbd" hidden="1">{#N/A,#N/A,FALSE,"Sheet1"}</definedName>
    <definedName name="bfdsb" hidden="1">{#N/A,#N/A,FALSE,"Sheet1"}</definedName>
    <definedName name="bfdsfd" hidden="1">{#VALUE!,#N/A,FALSE,0}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nbj" hidden="1">#REF!</definedName>
    <definedName name="bosan" hidden="1">{#N/A,#N/A,FALSE,"Sheet1"}</definedName>
    <definedName name="bsdv" hidden="1">{#N/A,#N/A,FALSE,"Sheet1"}</definedName>
    <definedName name="bu" hidden="1">{#N/A,#N/A,FALSE,"Sheet1"}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" hidden="1">{#N/A,#N/A,FALSE,"Sheet1"}</definedName>
    <definedName name="ccccccccccccc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hidden="1">{#N/A,#N/A,FALSE,"Sheet1"}</definedName>
    <definedName name="citta" hidden="1">{"'Feb 99'!$A$1:$G$30"}</definedName>
    <definedName name="coconut" hidden="1">{#N/A,#N/A,FALSE,"Aging Summary";#N/A,#N/A,FALSE,"Ratio Analysis";#N/A,#N/A,FALSE,"Test 120 Day Accts";#N/A,#N/A,FALSE,"Tickmarks"}</definedName>
    <definedName name="cos" hidden="1">{"'Feb 99'!$A$1:$G$30"}</definedName>
    <definedName name="cosw" hidden="1">{"'Feb 99'!$A$1:$G$30"}</definedName>
    <definedName name="CVCV" hidden="1">{#N/A,#N/A,FALSE,"Sheet1"}</definedName>
    <definedName name="cvdsvcdv" hidden="1">{#VALUE!,#N/A,FALSE,0}</definedName>
    <definedName name="d" hidden="1">{"conso",#N/A,FALSE,"cash flow"}</definedName>
    <definedName name="dadadsa" hidden="1">{"'Feb 99'!$A$1:$G$30"}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dddddd" hidden="1">{#N/A,#N/A,FALSE,"Sheet1"}</definedName>
    <definedName name="ddddddddd" hidden="1">{"'Feb 99'!$A$1:$G$30"}</definedName>
    <definedName name="dddddddddddddd" hidden="1">{#N/A,#N/A,FALSE,"Sheet1"}</definedName>
    <definedName name="dddfdf" hidden="1">{#N/A,#N/A,FALSE,"Sheet1"}</definedName>
    <definedName name="dffdsv" hidden="1">{#VALUE!,#N/A,FALSE,0}</definedName>
    <definedName name="dfgdf" hidden="1">{"conso",#N/A,FALSE,"cash flow"}</definedName>
    <definedName name="dgfg" hidden="1">{#N/A,#N/A,FALSE,"Sheet1"}</definedName>
    <definedName name="djhg" hidden="1">{#N/A,#N/A,FALSE,"Sheet1"}</definedName>
    <definedName name="dqfFAA" hidden="1">#REF!</definedName>
    <definedName name="dsf" hidden="1">{"'Feb 99'!$A$1:$G$30"}</definedName>
    <definedName name="dsfdsf" hidden="1">{#N/A,#N/A,FALSE,"Sheet1"}</definedName>
    <definedName name="dwwww" hidden="1">{#N/A,#N/A,FALSE,"Sheet1"}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hidden="1">{#N/A,#N/A,FALSE,"Sheet1"}</definedName>
    <definedName name="ean" hidden="1">{"'Feb 99'!$A$1:$G$30"}</definedName>
    <definedName name="eeee" hidden="1">{#N/A,#N/A,FALSE,"Sheet1"}</definedName>
    <definedName name="eeeeeeeeee" hidden="1">{#N/A,#N/A,FALSE,"Sheet1"}</definedName>
    <definedName name="eeeeeeeeeeeeeee" hidden="1">{#N/A,#N/A,FALSE,"Sheet1"}</definedName>
    <definedName name="eeeeeeeeeeeeeeeeee" hidden="1">{#N/A,#N/A,FALSE,"Sheet1"}</definedName>
    <definedName name="eeeeeeeeeeeeeeeeeeee" hidden="1">{#N/A,#N/A,FALSE,"Sheet1"}</definedName>
    <definedName name="EEF" hidden="1">{"'Feb 99'!$A$1:$G$30"}</definedName>
    <definedName name="eefe" hidden="1">{#N/A,#N/A,FALSE,"Sheet1"}</definedName>
    <definedName name="eefrh" hidden="1">{"cashflow",#N/A,FALSE,"cash flow"}</definedName>
    <definedName name="eqq" hidden="1">{"cashflow",#N/A,FALSE,"cash flow"}</definedName>
    <definedName name="ererr" hidden="1">{#N/A,#N/A,FALSE,"Sheet1"}</definedName>
    <definedName name="EV__LASTREFTIME__" hidden="1">39567.659837963</definedName>
    <definedName name="ew" hidden="1">{#N/A,#N/A,FALSE,"Sheet1"}</definedName>
    <definedName name="ewew" hidden="1">{"cashflow",#N/A,FALSE,"cash flow"}</definedName>
    <definedName name="eymy" hidden="1">{"'Feb 99'!$A$1:$G$30"}</definedName>
    <definedName name="Faiz" hidden="1">{#N/A,#N/A,FALSE,"Sheet1"}</definedName>
    <definedName name="FDC" hidden="1">{"'2000 Product Group Hierarchy'!$A$1:$F$184"}</definedName>
    <definedName name="few" hidden="1">{#N/A,#N/A,FALSE,"Sheet1"}</definedName>
    <definedName name="fff" hidden="1">{"cashflow",#N/A,FALSE,"cash flow"}</definedName>
    <definedName name="ffffffff" hidden="1">{#N/A,#N/A,FALSE,"Sheet1"}</definedName>
    <definedName name="fffffffffff" hidden="1">{#N/A,#N/A,FALSE,"Sheet1"}</definedName>
    <definedName name="ffffffffffff" hidden="1">{#N/A,#N/A,FALSE,"Sheet1"}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g" hidden="1">{#N/A,#N/A,FALSE,"Sheet1"}</definedName>
    <definedName name="fgh" hidden="1">#REF!</definedName>
    <definedName name="fgnfn" hidden="1">#REF!</definedName>
    <definedName name="fgsg" hidden="1">#REF!</definedName>
    <definedName name="first" hidden="1">{#N/A,#N/A,FALSE,"FG2540"}</definedName>
    <definedName name="gaee" hidden="1">{#N/A,#N/A,FALSE,"Sheet1"}</definedName>
    <definedName name="galsas" hidden="1">{"'Feb 99'!$A$1:$G$30"}</definedName>
    <definedName name="gdfdf" hidden="1">{#N/A,#N/A,FALSE,"Sheet1"}</definedName>
    <definedName name="geer" hidden="1">{#N/A,#N/A,FALSE,"Sheet1"}</definedName>
    <definedName name="gf" hidden="1">#REF!</definedName>
    <definedName name="ggfkt" hidden="1">#REF!</definedName>
    <definedName name="gggg" hidden="1">{#N/A,#N/A,FALSE,"Sheet1"}</definedName>
    <definedName name="gggggggggg" hidden="1">{#N/A,#N/A,FALSE,"Sheet1"}</definedName>
    <definedName name="gggggggggggggggggggggg" hidden="1">{#N/A,#N/A,FALSE,"Sheet1"}</definedName>
    <definedName name="ggt" hidden="1">#REF!</definedName>
    <definedName name="h" hidden="1">{"'Feb 99'!$A$1:$G$30"}</definedName>
    <definedName name="hahahaha" hidden="1">{#N/A,#N/A,FALSE,"Sheet1"}</definedName>
    <definedName name="heare" hidden="1">{#N/A,#N/A,FALSE,"Sheet1"}</definedName>
    <definedName name="hg" hidden="1">{#N/A,#N/A,FALSE,"Sheet1"}</definedName>
    <definedName name="hh" hidden="1">{"conso",#N/A,FALSE,"cash flow"}</definedName>
    <definedName name="hhhhhh" hidden="1">{#N/A,#N/A,FALSE,"Sheet1"}</definedName>
    <definedName name="hhhhhhhhhhhhhhhhhhhhhhhh" hidden="1">{#N/A,#N/A,FALSE,"Sheet1"}</definedName>
    <definedName name="hhj" hidden="1">[13]BRIXCUV!$R$12:$W$12</definedName>
    <definedName name="hitech" hidden="1">#REF!</definedName>
    <definedName name="hitech123" hidden="1">#REF!</definedName>
    <definedName name="HJ" hidden="1">#REF!</definedName>
    <definedName name="hrrt" hidden="1">{#N/A,#N/A,FALSE,"Sheet1"}</definedName>
    <definedName name="hsd" hidden="1">{"'Feb 99'!$A$1:$G$30"}</definedName>
    <definedName name="HSHHADA" hidden="1">{#N/A,#N/A,FALSE,"Sheet1"}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hidden="1">{"'NPL @ 30 June 00'!$B$22"}</definedName>
    <definedName name="HTMLCount" hidden="1">5</definedName>
    <definedName name="HTMLCtrl2" hidden="1">{"'NPL @ 30 June 00'!$B$22"}</definedName>
    <definedName name="HUHUHUH" hidden="1">{#N/A,#N/A,FALSE,"Sheet1"}</definedName>
    <definedName name="ienc" hidden="1">{"'Feb 99'!$A$1:$G$30"}</definedName>
    <definedName name="iii" hidden="1">{#N/A,#N/A,FALSE,"Sheet1"}</definedName>
    <definedName name="iiiiiiiiiiiiii" hidden="1">{#N/A,#N/A,FALSE,"Sheet1"}</definedName>
    <definedName name="Insurance" hidden="1">{#N/A,#N/A,FALSE,"Sheet1"}</definedName>
    <definedName name="isisifa" hidden="1">#REF!</definedName>
    <definedName name="ity" hidden="1">{#N/A,#N/A,FALSE,"Sheet1"}</definedName>
    <definedName name="iu" hidden="1">{"'NPL @ 30 June 00'!$B$22"}</definedName>
    <definedName name="jack" hidden="1">{"'Feb 99'!$A$1:$G$30"}</definedName>
    <definedName name="jakjhajrlhya" hidden="1">{#N/A,#N/A,FALSE,"Sheet1"}</definedName>
    <definedName name="Jas" hidden="1">{"'Feb 99'!$A$1:$G$30"}</definedName>
    <definedName name="Jchaeyt" hidden="1">#REF!</definedName>
    <definedName name="jgfn" hidden="1">{#VALUE!,#N/A,FALSE,0}</definedName>
    <definedName name="jghkd" hidden="1">#REF!</definedName>
    <definedName name="jhj" hidden="1">{"'Feb 99'!$A$1:$G$30"}</definedName>
    <definedName name="jhk" hidden="1">#REF!</definedName>
    <definedName name="jjj" hidden="1">{"cashflow",#N/A,FALSE,"cash flow"}</definedName>
    <definedName name="jjjjjjjjjjjjjj" hidden="1">{#N/A,#N/A,FALSE,"Sheet1"}</definedName>
    <definedName name="jjjjjjjjjjjjjjjj" hidden="1">{#N/A,#N/A,FALSE,"Sheet1"}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kjk" hidden="1">[14]BRIXCUV!$R$23:$W$23</definedName>
    <definedName name="jjkkj" hidden="1">{#VALUE!,#N/A,FALSE,0}</definedName>
    <definedName name="jkjhjkyu" hidden="1">#REF!</definedName>
    <definedName name="JngjRENgre" hidden="1">{#N/A,#N/A,FALSE,"Sheet1"}</definedName>
    <definedName name="jnjjj" hidden="1">{#VALUE!,#N/A,FALSE,0}</definedName>
    <definedName name="john" hidden="1">#REF!</definedName>
    <definedName name="jrtr" hidden="1">{#N/A,#N/A,FALSE,"Sheet1"}</definedName>
    <definedName name="jshdjkfv" hidden="1">{#N/A,#N/A,FALSE,"FG2540"}</definedName>
    <definedName name="jttrt" hidden="1">{#N/A,#N/A,FALSE,"Sheet1"}</definedName>
    <definedName name="K2a" hidden="1">{#N/A,#N/A,FALSE,"Sheet1"}</definedName>
    <definedName name="K7a" hidden="1">255</definedName>
    <definedName name="KAi" hidden="1">{#N/A,#N/A,FALSE,"Sheet1"}</definedName>
    <definedName name="kam" hidden="1">{"'Feb 99'!$A$1:$G$30"}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B" hidden="1">{#N/A,#N/A,FALSE,"Sheet1"}</definedName>
    <definedName name="ke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hor" hidden="1">{"'Feb 99'!$A$1:$G$30"}</definedName>
    <definedName name="ki" hidden="1">{#N/A,#N/A,FALSE,"Sheet1"}</definedName>
    <definedName name="kim" hidden="1">#REF!</definedName>
    <definedName name="kjj" hidden="1">#REF!</definedName>
    <definedName name="kjjhj" hidden="1">{"cashflow",#N/A,FALSE,"cash flow"}</definedName>
    <definedName name="kjlkj" hidden="1">{#N/A,#N/A,FALSE,"Sheet1"}</definedName>
    <definedName name="KK" hidden="1">{#N/A,#N/A,FALSE,"Sheet1"}</definedName>
    <definedName name="KKA" hidden="1">{#N/A,#N/A,FALSE,"Sheet1"}</definedName>
    <definedName name="kkk" hidden="1">#REF!</definedName>
    <definedName name="kkkkkkkkkkkkkkkkkkkkkkkkkk" hidden="1">{#N/A,#N/A,FALSE,"Sheet1"}</definedName>
    <definedName name="kkzc" hidden="1">{#N/A,#N/A,FALSE,"Sheet1"}</definedName>
    <definedName name="KPPP" hidden="1">{#N/A,#N/A,FALSE,"Sheet1"}</definedName>
    <definedName name="Kys" hidden="1">{#N/A,#N/A,FALSE,"FG2540"}</definedName>
    <definedName name="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a" hidden="1">#REF!</definedName>
    <definedName name="LESLIE" hidden="1">{#N/A,#N/A,FALSE,"Sheet1"}</definedName>
    <definedName name="LESLIE2" hidden="1">{#N/A,#N/A,FALSE,"Sheet1"}</definedName>
    <definedName name="lidhalsfdhe.f" hidden="1">{"'Feb 99'!$A$1:$G$30"}</definedName>
    <definedName name="ljlhlhl" hidden="1">{#N/A,#N/A,FALSE,"Sheet1"}</definedName>
    <definedName name="lkj" hidden="1">#REF!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lllllll" hidden="1">{#N/A,#N/A,FALSE,"Sheet1"}</definedName>
    <definedName name="llllllllllllllllllllllllll" hidden="1">{#N/A,#N/A,FALSE,"Sheet1"}</definedName>
    <definedName name="lllllllllllllllllllllllllllllllllll" hidden="1">{#N/A,#N/A,FALSE,"Sheet1"}</definedName>
    <definedName name="lnbg" hidden="1">{"'Feb 99'!$A$1:$G$30"}</definedName>
    <definedName name="LOC" hidden="1">#REF!</definedName>
    <definedName name="LOKE" hidden="1">{#N/A,#N/A,FALSE,"Sheet1"}</definedName>
    <definedName name="LWK" hidden="1">{"'NPL @ 30 June 00'!$B$22"}</definedName>
    <definedName name="m" hidden="1">#REF!</definedName>
    <definedName name="M2M" hidden="1">{#N/A,#N/A,FALSE,"Sheet1"}</definedName>
    <definedName name="MASTER" hidden="1">{#N/A,#N/A,TRUE,"일정"}</definedName>
    <definedName name="min" hidden="1">{"'Feb 99'!$A$1:$G$30"}</definedName>
    <definedName name="mmmmmm" hidden="1">{#N/A,#N/A,FALSE,"Sheet1"}</definedName>
    <definedName name="mmmmmmmm" hidden="1">{#N/A,#N/A,FALSE,"Sheet1"}</definedName>
    <definedName name="mmmmmmmmm" hidden="1">{#N/A,#N/A,FALSE,"Sheet1"}</definedName>
    <definedName name="mmmmmmmmmmmmm" hidden="1">{#N/A,#N/A,FALSE,"Sheet1"}</definedName>
    <definedName name="mmmmmmmmmmmmmmmmmm" hidden="1">{#N/A,#N/A,FALSE,"Sheet1"}</definedName>
    <definedName name="mmmmmmmmmmmmmmmmmmmmmmm" hidden="1">{#N/A,#N/A,FALSE,"Sheet1"}</definedName>
    <definedName name="moderntrade" hidden="1">#REF!</definedName>
    <definedName name="MT" hidden="1">#REF!</definedName>
    <definedName name="my" hidden="1">{#N/A,#N/A,FALSE,"Sheet1"}</definedName>
    <definedName name="ngf" hidden="1">{"'Feb 99'!$A$1:$G$30"}</definedName>
    <definedName name="ni" hidden="1">{"conso",#N/A,FALSE,"cash flow"}</definedName>
    <definedName name="nii" hidden="1">#REF!</definedName>
    <definedName name="Niva" hidden="1">{"'Feb 99'!$A$1:$G$30"}</definedName>
    <definedName name="njjl" hidden="1">#REF!</definedName>
    <definedName name="nnnnn" hidden="1">{#N/A,#N/A,FALSE,"Sheet1"}</definedName>
    <definedName name="nnnnnnn" hidden="1">{#N/A,#N/A,FALSE,"Sheet1"}</definedName>
    <definedName name="nnnnnnnnnnnn" hidden="1">{#N/A,#N/A,FALSE,"Sheet1"}</definedName>
    <definedName name="nnnnnnnnnnnnnnnnnnnnn" hidden="1">{#N/A,#N/A,FALSE,"Sheet1"}</definedName>
    <definedName name="nnnnnnnnnnnnnnnnnnnnnn" hidden="1">{#N/A,#N/A,FALSE,"Sheet1"}</definedName>
    <definedName name="noel" hidden="1">{#N/A,#N/A,FALSE,"Sheet1"}</definedName>
    <definedName name="nok" hidden="1">#REF!</definedName>
    <definedName name="nrttt" hidden="1">{#N/A,#N/A,FALSE,"Sheet1"}</definedName>
    <definedName name="nrtttttt" hidden="1">{#N/A,#N/A,FALSE,"Sheet1"}</definedName>
    <definedName name="nu" hidden="1">{"cashflow",#N/A,FALSE,"cash flow"}</definedName>
    <definedName name="nuu" hidden="1">{"cashflow",#N/A,FALSE,"cash flow"}</definedName>
    <definedName name="OCTAP" hidden="1">#REF!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o" hidden="1">{#N/A,#N/A,FALSE,"Sheet1"}</definedName>
    <definedName name="oooooo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hidden="1">{#VALUE!,#N/A,FALSE,0}</definedName>
    <definedName name="ots" hidden="1">{#VALUE!,#N/A,FALSE,0}</definedName>
    <definedName name="pak" hidden="1">#REF!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L" hidden="1">{"cashflow",#N/A,FALSE,"cash flow"}</definedName>
    <definedName name="pmip04" hidden="1">{#VALUE!,#N/A,FALSE,0}</definedName>
    <definedName name="PMIPJV" hidden="1">{#VALUE!,#N/A,FALSE,0}</definedName>
    <definedName name="po" hidden="1">#REF!</definedName>
    <definedName name="PPPP" hidden="1">{#N/A,#N/A,TRUE,"일정"}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hidden="1">{#N/A,#N/A,FALSE,"Sheet1"}</definedName>
    <definedName name="ppppppppppppppppppppppppppppppppppppppppppppppppppppppp" hidden="1">{#N/A,#N/A,FALSE,"Sheet1"}</definedName>
    <definedName name="_xlnm.Print_Area" localSheetId="0">BS_E!$A$1:$O$103</definedName>
    <definedName name="_xlnm.Print_Area" localSheetId="4">CF_E!$A$1:$O$92</definedName>
    <definedName name="_xlnm.Print_Area" localSheetId="1">PL_E!$A$1:$N$137</definedName>
    <definedName name="project" hidden="1">#REF!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" hidden="1">{#N/A,#N/A,TRUE,"일정"}</definedName>
    <definedName name="QQ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q" hidden="1">{"cashflow",#N/A,FALSE,"cash flow"}</definedName>
    <definedName name="qqqqqq" hidden="1">{"cashflow",#N/A,FALSE,"cash flow"}</definedName>
    <definedName name="qqqqqqqqqqqqqqqqqqq" hidden="1">{#N/A,#N/A,FALSE,"Sheet1"}</definedName>
    <definedName name="QW" hidden="1">{"cashflow",#N/A,FALSE,"cash flow"}</definedName>
    <definedName name="qwe" hidden="1">#REF!</definedName>
    <definedName name="qwqwq" hidden="1">{"cashflow",#N/A,FALSE,"cash flow"}</definedName>
    <definedName name="qww" hidden="1">{"'Feb 99'!$A$1:$G$30"}</definedName>
    <definedName name="recon" hidden="1">{#N/A,#N/A,FALSE,"Aging Summary";#N/A,#N/A,FALSE,"Ratio Analysis";#N/A,#N/A,FALSE,"Test 120 Day Accts";#N/A,#N/A,FALSE,"Tickmarks"}</definedName>
    <definedName name="regreg" hidden="1">{#N/A,#N/A,FALSE,"Sheet1"}</definedName>
    <definedName name="rer" hidden="1">{"cashflow",#N/A,FALSE,"cash flow"}</definedName>
    <definedName name="rere" hidden="1">{"conso",#N/A,FALSE,"cash flow"}</definedName>
    <definedName name="rgvvfv" hidden="1">{#N/A,#N/A,FALSE,"Sheet1"}</definedName>
    <definedName name="rina" hidden="1">{"'Feb 99'!$A$1:$G$30"}</definedName>
    <definedName name="riza" hidden="1">{#N/A,#N/A,FALSE,"Sheet1"}</definedName>
    <definedName name="rrr" hidden="1">{#N/A,#N/A,FALSE,"Sheet1"}</definedName>
    <definedName name="rrrr" hidden="1">{#N/A,#N/A,FALSE,"Sheet1"}</definedName>
    <definedName name="rrrrrrrrrr" hidden="1">{#N/A,#N/A,FALSE,"Sheet1"}</definedName>
    <definedName name="rrrrrrrrrrrrr" hidden="1">{#N/A,#N/A,FALSE,"Sheet1"}</definedName>
    <definedName name="rrrrrrrrrrrrrrrrrrrrrrrrrrr" hidden="1">{#N/A,#N/A,FALSE,"Sheet1"}</definedName>
    <definedName name="ry" hidden="1">{#N/A,#N/A,FALSE,"Sheet1"}</definedName>
    <definedName name="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" hidden="1">#REF!</definedName>
    <definedName name="sad" hidden="1">{#N/A,#N/A,FALSE,"Sheet1"}</definedName>
    <definedName name="sadasd" hidden="1">{#N/A,#N/A,FALSE,"Sheet1"}</definedName>
    <definedName name="sadsa" hidden="1">{#N/A,#N/A,FALSE,"Sheet1"}</definedName>
    <definedName name="sakda" hidden="1">{"cashflow",#N/A,FALSE,"cash flow"}</definedName>
    <definedName name="sakda.p" hidden="1">{"conso",#N/A,FALSE,"cash flow"}</definedName>
    <definedName name="Sales" hidden="1">{"'Feb 99'!$A$1:$G$30"}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hidden="1">{#N/A,#N/A,FALSE,"Sheet1"}</definedName>
    <definedName name="sb" hidden="1">{#N/A,#N/A,FALSE,"Sheet1"}</definedName>
    <definedName name="sdAWSD" hidden="1">{"'Feb 99'!$A$1:$G$30"}</definedName>
    <definedName name="sdddsfd" hidden="1">{"'Feb 99'!$A$1:$G$30"}</definedName>
    <definedName name="sdfsdfdsfdgdfgdfsdfdgd" hidden="1">{"cashflow",#N/A,FALSE,"cash flow"}</definedName>
    <definedName name="sdvvv" hidden="1">{#N/A,#N/A,FALSE,"Sheet1"}</definedName>
    <definedName name="seacc" hidden="1">{"cashflow",#N/A,FALSE,"cash flow"}</definedName>
    <definedName name="ser" hidden="1">{#N/A,#N/A,FALSE,"Sheet1"}</definedName>
    <definedName name="sha" hidden="1">{#VALUE!,#N/A,FALSE,0}</definedName>
    <definedName name="sheet" hidden="1">#REF!</definedName>
    <definedName name="shitttt" hidden="1">255</definedName>
    <definedName name="sidh" hidden="1">{#VALUE!,#N/A,FALSE,0}</definedName>
    <definedName name="siisi" hidden="1">#REF!</definedName>
    <definedName name="sjk" hidden="1">0</definedName>
    <definedName name="ss" hidden="1">{"cashflow",#N/A,FALSE,"cash flow"}</definedName>
    <definedName name="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{"conso",#N/A,FALSE,"cash flow"}</definedName>
    <definedName name="sssssss" hidden="1">{#N/A,#N/A,FALSE,"Sheet1"}</definedName>
    <definedName name="ssssssss" hidden="1">{"'Feb 99'!$A$1:$G$30"}</definedName>
    <definedName name="staff1" hidden="1">{#N/A,#N/A,FALSE,"Sheet1"}</definedName>
    <definedName name="staff3" hidden="1">{#N/A,#N/A,FALSE,"Sheet1"}</definedName>
    <definedName name="staff4" hidden="1">{#N/A,#N/A,FALSE,"Sheet1"}</definedName>
    <definedName name="staff5" hidden="1">{#N/A,#N/A,FALSE,"Sheet1"}</definedName>
    <definedName name="staff6" hidden="1">{#N/A,#N/A,FALSE,"Sheet1"}</definedName>
    <definedName name="staff7" hidden="1">{#N/A,#N/A,FALSE,"Sheet1"}</definedName>
    <definedName name="staff8" hidden="1">{#N/A,#N/A,FALSE,"Sheet1"}</definedName>
    <definedName name="staff9" hidden="1">{#N/A,#N/A,FALSE,"Sheet1"}</definedName>
    <definedName name="STATUS" hidden="1">[15]BRIXCUV!$R$23:$W$23</definedName>
    <definedName name="stu" hidden="1">[15]BRIXCUV!$R$23:$W$23</definedName>
    <definedName name="subcon" hidden="1">{#N/A,#N/A,FALSE,"Sheet1"}</definedName>
    <definedName name="suzee" hidden="1">{#N/A,#N/A,FALSE,"Sheet1"}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bt" hidden="1">{#N/A,#N/A,FALSE,"Sheet1"}</definedName>
    <definedName name="terence" hidden="1">{"'Feb 99'!$A$1:$G$30"}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ry" hidden="1">#REF!</definedName>
    <definedName name="tttt" hidden="1">{#N/A,#N/A,FALSE,"Sheet1"}</definedName>
    <definedName name="ttttttt" hidden="1">{#N/A,#N/A,FALSE,"Sheet1"}</definedName>
    <definedName name="ttttttttt" hidden="1">{#N/A,#N/A,FALSE,"Sheet1"}</definedName>
    <definedName name="tty" hidden="1">{#N/A,#N/A,FALSE,"Sheet1"}</definedName>
    <definedName name="ttys" hidden="1">#REF!</definedName>
    <definedName name="twtwe" hidden="1">{#N/A,#N/A,FALSE,"Sheet1"}</definedName>
    <definedName name="tyi" hidden="1">{#N/A,#N/A,FALSE,"Sheet1"}</definedName>
    <definedName name="tyuty" hidden="1">#REF!</definedName>
    <definedName name="U.31" hidden="1">{#N/A,#N/A,FALSE,"Sheet1"}</definedName>
    <definedName name="U.3131" hidden="1">{#N/A,#N/A,FALSE,"Sheet1"}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hidden="1">{"'Feb 99'!$A$1:$G$30"}</definedName>
    <definedName name="uhuh" hidden="1">{"'Feb 99'!$A$1:$G$30"}</definedName>
    <definedName name="un" hidden="1">#REF!</definedName>
    <definedName name="uo" hidden="1">{#VALUE!,#N/A,FALSE,0}</definedName>
    <definedName name="utty" hidden="1">{#N/A,#N/A,FALSE,"Sheet1"}</definedName>
    <definedName name="uu" hidden="1">{#N/A,#N/A,FALSE,"Sheet1"}</definedName>
    <definedName name="UUS" hidden="1">{"'Feb 99'!$A$1:$G$30"}</definedName>
    <definedName name="uuuuu" hidden="1">#REF!</definedName>
    <definedName name="uuuuuu" hidden="1">{#N/A,#N/A,FALSE,"Sheet1"}</definedName>
    <definedName name="uuuuuuuuuuu" hidden="1">{#N/A,#N/A,FALSE,"Sheet1"}</definedName>
    <definedName name="uuuuuuuuuuuu" hidden="1">{#N/A,#N/A,FALSE,"Sheet1"}</definedName>
    <definedName name="uuuuuuuuuuuuuuuuuuuuuuuu" hidden="1">{#N/A,#N/A,FALSE,"Sheet1"}</definedName>
    <definedName name="vdsv" hidden="1">{#VALUE!,#N/A,FALSE,0}</definedName>
    <definedName name="vdsvgnfn" hidden="1">{#VALUE!,#N/A,FALSE,0}</definedName>
    <definedName name="vf" hidden="1">{#N/A,#N/A,FALSE,"Sheet1"}</definedName>
    <definedName name="VRp" hidden="1">{"'Feb 99'!$A$1:$G$30"}</definedName>
    <definedName name="VS" hidden="1">{#N/A,#N/A,FALSE,"Sheet1"}</definedName>
    <definedName name="vvv" hidden="1">{"cashflow",#N/A,FALSE,"cash flow"}</definedName>
    <definedName name="vvvv" hidden="1">#REF!</definedName>
    <definedName name="vvvvvvvvv" hidden="1">{#N/A,#N/A,FALSE,"Sheet1"}</definedName>
    <definedName name="vvvvvvvvvvvvv" hidden="1">{#N/A,#N/A,FALSE,"Sheet1"}</definedName>
    <definedName name="vvvvvvvvvvvvvvvvvv" hidden="1">{#N/A,#N/A,FALSE,"Sheet1"}</definedName>
    <definedName name="w" hidden="1">#REF!</definedName>
    <definedName name="watcvcv" hidden="1">{#N/A,#N/A,FALSE,"Sheet1"}</definedName>
    <definedName name="watd" hidden="1">{#N/A,#N/A,FALSE,"Sheet1"}</definedName>
    <definedName name="WATER" hidden="1">[9]BRIXCUV!$R$25:$W$25</definedName>
    <definedName name="watf" hidden="1">{#N/A,#N/A,FALSE,"Sheet1"}</definedName>
    <definedName name="WATWR1" hidden="1">[9]BRIXCUV!$R$24:$W$24</definedName>
    <definedName name="WE" hidden="1">{#N/A,#N/A,FALSE,"Sheet1"}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hidden="1">{"'Feb 99'!$A$1:$G$30"}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oan" hidden="1">{#N/A,#N/A,FALSE,"Sheet1"}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hidden="1">{"cashflow",#N/A,FALSE,"cash flow"}</definedName>
    <definedName name="wrn.Aging._.and._.Trend._.Analysis." hidden="1">{#N/A,#N/A,FALSE,"Aging Summary";#N/A,#N/A,FALSE,"Ratio Analysis";#N/A,#N/A,FALSE,"Test 120 Day Accts";#N/A,#N/A,FALSE,"Tickmarks"}</definedName>
    <definedName name="wrn.Cashflow." hidden="1">{"cashflow",#N/A,FALSE,"cash flow"}</definedName>
    <definedName name="wrn.conso." hidden="1">{"conso",#N/A,FALSE,"cash flow"}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{#N/A,#N/A,FALSE,"Sheet1"}</definedName>
    <definedName name="wrn.Production._.Finished._.Goods._.Stock._.Valuation." hidden="1">{#N/A,#N/A,FALSE,"FG2540"}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hidden="1">{#N/A,#N/A,FALSE,"fg";#N/A,#N/A,FALSE,"material";#N/A,#N/A,FALSE,"packaging";#N/A,#N/A,FALSE,"consumable"}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w" hidden="1">#REF!</definedName>
    <definedName name="wwqq" hidden="1">{"cashflow",#N/A,FALSE,"cash flow"}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w" hidden="1">{#N/A,#N/A,FALSE,"Sheet1"}</definedName>
    <definedName name="wwwwwwwwww" hidden="1">{#N/A,#N/A,FALSE,"Sheet1"}</definedName>
    <definedName name="wwwwwwwwwwwwwww" hidden="1">{#N/A,#N/A,FALSE,"Sheet1"}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y" hidden="1">{#N/A,#N/A,FALSE,"Sheet1"}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xxxxxxxxxxxxxxxxxxx" hidden="1">{#N/A,#N/A,FALSE,"Sheet1"}</definedName>
    <definedName name="yfy" hidden="1">{"'NPL @ 30 June 00'!$B$22"}</definedName>
    <definedName name="yi" hidden="1">{#N/A,#N/A,FALSE,"Sheet1"}</definedName>
    <definedName name="ytnmt" hidden="1">[10]BRIXCUV!$R$23:$W$23</definedName>
    <definedName name="yukiyu" hidden="1">#REF!</definedName>
    <definedName name="yy" hidden="1">{#N/A,#N/A,FALSE,"Sheet1"}</definedName>
    <definedName name="yyyyy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zzzzzzzzzzzzzzzzz" hidden="1">{#N/A,#N/A,FALSE,"Sheet1"}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hidden="1">{#N/A,#N/A,TRUE,"일정"}</definedName>
    <definedName name="ㄷㄷㄷ" hidden="1">{#N/A,#N/A,TRUE,"일정"}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hidden="1">{#N/A,#N/A,TRUE,"일정"}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hidden="1">{#N/A,#N/A,TRUE,"일정"}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59" i="2" l="1"/>
  <c r="L59" i="2"/>
  <c r="H59" i="2"/>
  <c r="N58" i="2"/>
  <c r="L58" i="2"/>
  <c r="J58" i="2"/>
  <c r="J59" i="2" s="1"/>
  <c r="H58" i="2"/>
  <c r="N50" i="2"/>
  <c r="L50" i="2"/>
  <c r="J50" i="2"/>
  <c r="H50" i="2"/>
  <c r="N127" i="2"/>
  <c r="L127" i="2"/>
  <c r="J127" i="2"/>
  <c r="H127" i="2"/>
  <c r="H128" i="2" s="1"/>
  <c r="N119" i="2"/>
  <c r="N128" i="2" s="1"/>
  <c r="L119" i="2"/>
  <c r="L128" i="2" s="1"/>
  <c r="J119" i="2"/>
  <c r="J128" i="2" s="1"/>
  <c r="H119" i="2"/>
  <c r="H79" i="5" l="1"/>
  <c r="U16" i="3" l="1"/>
  <c r="U14" i="3"/>
  <c r="U12" i="3"/>
  <c r="E15" i="3"/>
  <c r="G15" i="3"/>
  <c r="I15" i="3"/>
  <c r="M15" i="3"/>
  <c r="O15" i="3"/>
  <c r="Q15" i="3"/>
  <c r="N23" i="2" l="1"/>
  <c r="O25" i="4" l="1"/>
  <c r="O27" i="4" s="1"/>
  <c r="Q22" i="4"/>
  <c r="O22" i="4"/>
  <c r="M22" i="4"/>
  <c r="K22" i="4"/>
  <c r="I22" i="4"/>
  <c r="G22" i="4"/>
  <c r="E22" i="4"/>
  <c r="S21" i="4"/>
  <c r="S19" i="4"/>
  <c r="O17" i="4"/>
  <c r="Q17" i="3"/>
  <c r="O17" i="3"/>
  <c r="M17" i="3"/>
  <c r="I17" i="3"/>
  <c r="G17" i="3"/>
  <c r="E17" i="3"/>
  <c r="S15" i="3"/>
  <c r="O27" i="3"/>
  <c r="O25" i="3"/>
  <c r="U22" i="3"/>
  <c r="S22" i="3"/>
  <c r="Q22" i="3"/>
  <c r="O22" i="3"/>
  <c r="M22" i="3"/>
  <c r="K22" i="3"/>
  <c r="I22" i="3"/>
  <c r="G22" i="3"/>
  <c r="E22" i="3"/>
  <c r="U21" i="3"/>
  <c r="S22" i="4" l="1"/>
  <c r="N92" i="2"/>
  <c r="N86" i="2"/>
  <c r="J92" i="2"/>
  <c r="J86" i="2"/>
  <c r="N17" i="2"/>
  <c r="J23" i="2"/>
  <c r="J17" i="2"/>
  <c r="S16" i="4"/>
  <c r="Q16" i="4"/>
  <c r="S16" i="3"/>
  <c r="N94" i="1"/>
  <c r="L94" i="1"/>
  <c r="J94" i="1"/>
  <c r="H94" i="1"/>
  <c r="N70" i="1"/>
  <c r="L70" i="1"/>
  <c r="J70" i="1"/>
  <c r="H70" i="1"/>
  <c r="N61" i="1"/>
  <c r="L61" i="1"/>
  <c r="J61" i="1"/>
  <c r="H61" i="1"/>
  <c r="N35" i="1"/>
  <c r="L35" i="1"/>
  <c r="J35" i="1"/>
  <c r="H35" i="1"/>
  <c r="N21" i="1"/>
  <c r="L21" i="1"/>
  <c r="J21" i="1"/>
  <c r="H21" i="1"/>
  <c r="J24" i="2" l="1"/>
  <c r="J93" i="2"/>
  <c r="J99" i="2" s="1"/>
  <c r="J10" i="5" s="1"/>
  <c r="N93" i="2"/>
  <c r="N99" i="2" s="1"/>
  <c r="N10" i="5" s="1"/>
  <c r="N24" i="2"/>
  <c r="J71" i="1"/>
  <c r="J95" i="1" s="1"/>
  <c r="J96" i="1" s="1"/>
  <c r="J36" i="1"/>
  <c r="H71" i="1"/>
  <c r="H95" i="1" s="1"/>
  <c r="L71" i="1"/>
  <c r="L95" i="1" s="1"/>
  <c r="N71" i="1"/>
  <c r="N95" i="1" s="1"/>
  <c r="N96" i="1" s="1"/>
  <c r="N36" i="1"/>
  <c r="L36" i="1"/>
  <c r="H36" i="1"/>
  <c r="N101" i="2" l="1"/>
  <c r="N135" i="2" s="1"/>
  <c r="J101" i="2"/>
  <c r="J135" i="2" s="1"/>
  <c r="J30" i="2"/>
  <c r="J32" i="2" s="1"/>
  <c r="N30" i="2"/>
  <c r="N32" i="2" s="1"/>
  <c r="N61" i="2" s="1"/>
  <c r="L96" i="1"/>
  <c r="H96" i="1"/>
  <c r="N79" i="5"/>
  <c r="L79" i="5"/>
  <c r="J79" i="5"/>
  <c r="N66" i="5"/>
  <c r="L66" i="5"/>
  <c r="J66" i="5"/>
  <c r="H66" i="5"/>
  <c r="Q26" i="4"/>
  <c r="S26" i="4"/>
  <c r="I25" i="4"/>
  <c r="I27" i="4" s="1"/>
  <c r="G25" i="4"/>
  <c r="G27" i="4" s="1"/>
  <c r="E25" i="4"/>
  <c r="E27" i="4" s="1"/>
  <c r="Q23" i="4"/>
  <c r="I15" i="4"/>
  <c r="I17" i="4" s="1"/>
  <c r="G15" i="4"/>
  <c r="G17" i="4" s="1"/>
  <c r="E15" i="4"/>
  <c r="E17" i="4" s="1"/>
  <c r="Q13" i="4"/>
  <c r="Q12" i="4"/>
  <c r="U26" i="3"/>
  <c r="S26" i="3"/>
  <c r="Q25" i="3"/>
  <c r="Q27" i="3" s="1"/>
  <c r="I25" i="3"/>
  <c r="I27" i="3" s="1"/>
  <c r="G25" i="3"/>
  <c r="G27" i="3" s="1"/>
  <c r="E25" i="3"/>
  <c r="E27" i="3" s="1"/>
  <c r="S23" i="3"/>
  <c r="U19" i="3"/>
  <c r="S13" i="3"/>
  <c r="S12" i="3"/>
  <c r="S17" i="3" s="1"/>
  <c r="L92" i="2"/>
  <c r="H92" i="2"/>
  <c r="L86" i="2"/>
  <c r="H86" i="2"/>
  <c r="L23" i="2"/>
  <c r="H23" i="2"/>
  <c r="L17" i="2"/>
  <c r="H17" i="2"/>
  <c r="N130" i="2" l="1"/>
  <c r="J130" i="2"/>
  <c r="N66" i="2"/>
  <c r="J61" i="2"/>
  <c r="J66" i="2"/>
  <c r="L93" i="2"/>
  <c r="L99" i="2" s="1"/>
  <c r="H24" i="2"/>
  <c r="H93" i="2"/>
  <c r="H99" i="2" s="1"/>
  <c r="H10" i="5" s="1"/>
  <c r="M25" i="3"/>
  <c r="M27" i="3" s="1"/>
  <c r="U24" i="3"/>
  <c r="S24" i="3"/>
  <c r="S25" i="3" s="1"/>
  <c r="S27" i="3" s="1"/>
  <c r="S29" i="3" s="1"/>
  <c r="J28" i="5"/>
  <c r="S14" i="3"/>
  <c r="Q24" i="4"/>
  <c r="M25" i="4"/>
  <c r="M27" i="4" s="1"/>
  <c r="L24" i="2"/>
  <c r="N28" i="5"/>
  <c r="S14" i="4"/>
  <c r="Q14" i="4"/>
  <c r="Q15" i="4" s="1"/>
  <c r="Q17" i="4" s="1"/>
  <c r="M15" i="4"/>
  <c r="M17" i="4" s="1"/>
  <c r="S12" i="4"/>
  <c r="Q25" i="4" l="1"/>
  <c r="Q27" i="4" s="1"/>
  <c r="Q29" i="4" s="1"/>
  <c r="S24" i="4"/>
  <c r="J43" i="5"/>
  <c r="J45" i="5" s="1"/>
  <c r="J80" i="5" s="1"/>
  <c r="J82" i="5" s="1"/>
  <c r="N43" i="5"/>
  <c r="N45" i="5" s="1"/>
  <c r="N80" i="5" s="1"/>
  <c r="N82" i="5" s="1"/>
  <c r="L101" i="2"/>
  <c r="L135" i="2" s="1"/>
  <c r="L10" i="5"/>
  <c r="L28" i="5" s="1"/>
  <c r="L43" i="5" s="1"/>
  <c r="L45" i="5" s="1"/>
  <c r="L80" i="5" s="1"/>
  <c r="L82" i="5" s="1"/>
  <c r="L83" i="5" s="1"/>
  <c r="H28" i="5"/>
  <c r="H101" i="2"/>
  <c r="H135" i="2" s="1"/>
  <c r="L30" i="2"/>
  <c r="L32" i="2" s="1"/>
  <c r="H30" i="2"/>
  <c r="H32" i="2" s="1"/>
  <c r="K13" i="4"/>
  <c r="K13" i="3"/>
  <c r="H130" i="2" l="1"/>
  <c r="K15" i="3"/>
  <c r="U13" i="3"/>
  <c r="U15" i="3" s="1"/>
  <c r="U17" i="3" s="1"/>
  <c r="K23" i="4"/>
  <c r="K25" i="4" s="1"/>
  <c r="L130" i="2"/>
  <c r="K17" i="3"/>
  <c r="H43" i="5"/>
  <c r="H45" i="5" s="1"/>
  <c r="H80" i="5" s="1"/>
  <c r="H82" i="5" s="1"/>
  <c r="H83" i="5" s="1"/>
  <c r="H61" i="2"/>
  <c r="H66" i="2"/>
  <c r="L61" i="2"/>
  <c r="L66" i="2"/>
  <c r="K23" i="3"/>
  <c r="U23" i="3" s="1"/>
  <c r="U25" i="3" s="1"/>
  <c r="K15" i="4"/>
  <c r="K17" i="4" s="1"/>
  <c r="S13" i="4"/>
  <c r="S15" i="4" s="1"/>
  <c r="S17" i="4" s="1"/>
  <c r="K27" i="4" l="1"/>
  <c r="K29" i="4" s="1"/>
  <c r="S23" i="4"/>
  <c r="S25" i="4" s="1"/>
  <c r="U27" i="3"/>
  <c r="U29" i="3" s="1"/>
  <c r="K25" i="3"/>
  <c r="K27" i="3" l="1"/>
  <c r="K29" i="3" s="1"/>
  <c r="S27" i="4"/>
  <c r="S29" i="4" s="1"/>
</calcChain>
</file>

<file path=xl/sharedStrings.xml><?xml version="1.0" encoding="utf-8"?>
<sst xmlns="http://schemas.openxmlformats.org/spreadsheetml/2006/main" count="452" uniqueCount="246">
  <si>
    <t>Khonburi Sugar Public Company Limited and its subsidiaries</t>
  </si>
  <si>
    <t>Statement of financial position</t>
  </si>
  <si>
    <t>(Unit: Thousand Baht)</t>
  </si>
  <si>
    <t xml:space="preserve">Consolidated </t>
  </si>
  <si>
    <t>Separate</t>
  </si>
  <si>
    <t>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</si>
  <si>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</si>
  <si>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</si>
  <si>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</si>
  <si>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</si>
  <si>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</si>
  <si>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</si>
  <si>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</si>
  <si>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</si>
  <si>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Current portion of sugar cane plantation receivables</t>
  </si>
  <si>
    <t>Short-term loans to related parties</t>
  </si>
  <si>
    <t xml:space="preserve">Inventories </t>
  </si>
  <si>
    <t>Current portion of amounts due from the Office</t>
  </si>
  <si>
    <t>Other current assets</t>
  </si>
  <si>
    <t>Total current assets</t>
  </si>
  <si>
    <t>Non-current assets</t>
  </si>
  <si>
    <t>Investments in subsidiaries</t>
  </si>
  <si>
    <t xml:space="preserve">Amounts due from the Office of the Cane and </t>
  </si>
  <si>
    <t xml:space="preserve">   Sugar Fund - net of current portion</t>
  </si>
  <si>
    <t xml:space="preserve">Property, plant and equipment </t>
  </si>
  <si>
    <t>Intangible assets</t>
  </si>
  <si>
    <t>Advance payment for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</si>
  <si>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</si>
  <si>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</si>
  <si>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</si>
  <si>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</si>
  <si>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</si>
  <si>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</si>
  <si>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</si>
  <si>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</si>
  <si>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</si>
  <si>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</si>
  <si>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Trade and other payables</t>
  </si>
  <si>
    <t>Corporate income tax payable</t>
  </si>
  <si>
    <t>Amounts due to the Office of the Cane and Sugar Fund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</si>
  <si>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</si>
  <si>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</si>
  <si>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</si>
  <si>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</si>
  <si>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</si>
  <si>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</si>
  <si>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 xml:space="preserve"> 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</si>
  <si>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</si>
  <si>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</si>
  <si>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</si>
  <si>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</si>
  <si>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</si>
  <si>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</si>
  <si>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</si>
  <si>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</si>
  <si>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</si>
  <si>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</si>
  <si>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</si>
  <si>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</si>
  <si>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</si>
  <si>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</si>
  <si>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</si>
  <si>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</si>
  <si>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</si>
  <si>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</si>
  <si>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</si>
  <si>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</si>
  <si>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 xml:space="preserve">   Interest income</t>
  </si>
  <si>
    <t xml:space="preserve">   Dividend income</t>
  </si>
  <si>
    <t>Total revenues</t>
  </si>
  <si>
    <t>Expenses</t>
  </si>
  <si>
    <t xml:space="preserve">Cost of sales </t>
  </si>
  <si>
    <t>Cost of services</t>
  </si>
  <si>
    <t>Administrative expenses</t>
  </si>
  <si>
    <t>Total expenses</t>
  </si>
  <si>
    <t>Finance cost</t>
  </si>
  <si>
    <t>Other comprehensive income:</t>
  </si>
  <si>
    <t>Other comprehensive income to be reclassified to profit or loss</t>
  </si>
  <si>
    <t xml:space="preserve">   in subsequent periods:</t>
  </si>
  <si>
    <t>Other comprehensive income for the period</t>
  </si>
  <si>
    <t>Total comprehensive income for the period</t>
  </si>
  <si>
    <t>(Unit: Baht)</t>
  </si>
  <si>
    <t>The accompanying notes are an integral part of the interim financial statements.</t>
  </si>
  <si>
    <t>Profit for the period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</si>
  <si>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</si>
  <si>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</si>
  <si>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</si>
  <si>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</si>
  <si>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</si>
  <si>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 xml:space="preserve"> Unrealised gain (loss)</t>
  </si>
  <si>
    <t>Surplus on business</t>
  </si>
  <si>
    <t>Total other</t>
  </si>
  <si>
    <t>Total</t>
  </si>
  <si>
    <t>fully paid up</t>
  </si>
  <si>
    <t>Appropriated -</t>
  </si>
  <si>
    <t>combination under</t>
  </si>
  <si>
    <t>components of</t>
  </si>
  <si>
    <t>shareholders'</t>
  </si>
  <si>
    <t>share capital</t>
  </si>
  <si>
    <t>statutory reserve</t>
  </si>
  <si>
    <t>Unappropriated</t>
  </si>
  <si>
    <t>common control</t>
  </si>
  <si>
    <t>shareholders' equity</t>
  </si>
  <si>
    <t>equity</t>
  </si>
  <si>
    <t>-</t>
  </si>
  <si>
    <t>Balance as at 1 January 2019</t>
  </si>
  <si>
    <t>Balance as at 30 September 2019</t>
  </si>
  <si>
    <t>Statement of changes in shareholders' equity (continued)</t>
  </si>
  <si>
    <t>Separate financial statements</t>
  </si>
  <si>
    <t xml:space="preserve">components </t>
  </si>
  <si>
    <t xml:space="preserve">of shareholders' </t>
  </si>
  <si>
    <t>Statement of cash flows</t>
  </si>
  <si>
    <t>Cash flows from operating activities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</si>
  <si>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</si>
  <si>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</si>
  <si>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</si>
  <si>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Loss (gain) on disposal of equipment</t>
  </si>
  <si>
    <t xml:space="preserve">   Write-off of bad debts</t>
  </si>
  <si>
    <t xml:space="preserve">   Reduction of inventory to net realisable value </t>
  </si>
  <si>
    <t xml:space="preserve">   Compensation received from the final price of sugar cane</t>
  </si>
  <si>
    <t xml:space="preserve">   Long-term employee benefits expenses</t>
  </si>
  <si>
    <t xml:space="preserve">   Unrealised loss on change in value of derivatives</t>
  </si>
  <si>
    <t xml:space="preserve">   Unrealised loss (gain) on exchange </t>
  </si>
  <si>
    <t xml:space="preserve">   Interest expenses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</si>
  <si>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</si>
  <si>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</si>
  <si>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</si>
  <si>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</si>
  <si>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Cash received for value added tax</t>
  </si>
  <si>
    <t>Operating liabilities increase (decrease)</t>
  </si>
  <si>
    <t xml:space="preserve">     Office of Cane and Sugar Fund</t>
  </si>
  <si>
    <t>Cash paid for long-term employee benefits</t>
  </si>
  <si>
    <t xml:space="preserve">   Cash paid for income tax</t>
  </si>
  <si>
    <t>Statement of cash flows (Continued)</t>
  </si>
  <si>
    <t xml:space="preserve">Cash flows from investing activities </t>
  </si>
  <si>
    <t>Decrease in short-term loan to related parties</t>
  </si>
  <si>
    <t>Cash paid for acquisitions of property, plant and equipment</t>
  </si>
  <si>
    <t>Proceeds from disposal of equipment</t>
  </si>
  <si>
    <t>Cash paid for acquisitions of intangible asset</t>
  </si>
  <si>
    <t>Cash receipt from interest income</t>
  </si>
  <si>
    <t>Cash receipt from dividend income</t>
  </si>
  <si>
    <t>Net cash flows from (used in) investing activities</t>
  </si>
  <si>
    <t xml:space="preserve">Cash flows from financing activities </t>
  </si>
  <si>
    <t>Cash receipt from long-term loans from banks</t>
  </si>
  <si>
    <t>Repayment of long-term loans from banks</t>
  </si>
  <si>
    <t>Cash paid for interest expenses</t>
  </si>
  <si>
    <t>Dividend paid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</si>
  <si>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</si>
  <si>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</si>
  <si>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</si>
  <si>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</si>
  <si>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 xml:space="preserve">   Net loss for the period</t>
  </si>
  <si>
    <t>Basic loss per share</t>
  </si>
  <si>
    <t xml:space="preserve">Loss per share </t>
  </si>
  <si>
    <t>Loss for the period</t>
  </si>
  <si>
    <t xml:space="preserve">Loss before income tax </t>
  </si>
  <si>
    <t xml:space="preserve">   Transfer of assets in installation to intangible assets</t>
  </si>
  <si>
    <t>Increase (decrease) in short-term loans from banks</t>
  </si>
  <si>
    <t xml:space="preserve">   Transfer of interest expenses to assets under </t>
  </si>
  <si>
    <t xml:space="preserve">      construction in progress</t>
  </si>
  <si>
    <t>Income tax revenue (expense)</t>
  </si>
  <si>
    <t>Selling and distribution expenses</t>
  </si>
  <si>
    <t>Share of loss from investment in joint venture</t>
  </si>
  <si>
    <t>Increase in investment in subsidiary</t>
  </si>
  <si>
    <t>Increase in investment in joint venture</t>
  </si>
  <si>
    <t xml:space="preserve">Investment in joint venture </t>
  </si>
  <si>
    <t>As at 30 September 2020</t>
  </si>
  <si>
    <t>30 September 2020</t>
  </si>
  <si>
    <t>31 December 2019</t>
  </si>
  <si>
    <t>6, 7</t>
  </si>
  <si>
    <t xml:space="preserve">   of the Cane and Sugar Fund</t>
  </si>
  <si>
    <t>Current derivative assets</t>
  </si>
  <si>
    <t>Sugar cane plantation receivables - net of current portion</t>
  </si>
  <si>
    <t>Right-of-use assets</t>
  </si>
  <si>
    <t>Current portion of long-term loans from banks</t>
  </si>
  <si>
    <t>Current portion of liabilities under finance lease agreements</t>
  </si>
  <si>
    <t>Current derivative liabilities</t>
  </si>
  <si>
    <t>Long-term loans from banks - net of current portion</t>
  </si>
  <si>
    <t>Liabilities under finance lease agreements - net of current portion</t>
  </si>
  <si>
    <t>Non-current derivative liabilities</t>
  </si>
  <si>
    <t>For the nine-month period ended 30 September 2020</t>
  </si>
  <si>
    <t>Balance as at 30 September 2020</t>
  </si>
  <si>
    <t>For the three-month period ended 30 September 2020</t>
  </si>
  <si>
    <t>Gain on exchange</t>
  </si>
  <si>
    <t>Income from assistance project</t>
  </si>
  <si>
    <t>Finance income</t>
  </si>
  <si>
    <t>Dividend income</t>
  </si>
  <si>
    <t>Profit (loss) from operating activities</t>
  </si>
  <si>
    <t>Less: Income tax effect</t>
  </si>
  <si>
    <t>Balance as at 1 January 2020 - as previously reported</t>
  </si>
  <si>
    <t xml:space="preserve">Cumulative effects of changes in accounting policies due to </t>
  </si>
  <si>
    <t>Balance as at 1 January 2020 - as restated</t>
  </si>
  <si>
    <t>Other comprehensive  income</t>
  </si>
  <si>
    <t xml:space="preserve">   Allowance for expected credit losses (Reversal)</t>
  </si>
  <si>
    <t>Liabilities under lease agreements - net of current portion</t>
  </si>
  <si>
    <t>Loss from operating activities</t>
  </si>
  <si>
    <t>Share of gain (loss) from investment in joint venture</t>
  </si>
  <si>
    <t>Increase (decrease) in short-term loans from related parties</t>
  </si>
  <si>
    <t xml:space="preserve">Current portion of lease liabilities </t>
  </si>
  <si>
    <t>20, 23</t>
  </si>
  <si>
    <t xml:space="preserve">   Increase in right-of-use assets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</si>
  <si>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</si>
  <si>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</si>
  <si>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</si>
  <si>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>Other comprehensive income not to be reclassified</t>
  </si>
  <si>
    <t>Unrealised gain (loss) on cash flow hedges</t>
  </si>
  <si>
    <t xml:space="preserve">    through other comprehensive income</t>
  </si>
  <si>
    <t xml:space="preserve">Profit (loss) before income tax </t>
  </si>
  <si>
    <t>Profit (loss) for the period</t>
  </si>
  <si>
    <t xml:space="preserve">     to profit or loss in subsequent periods:</t>
  </si>
  <si>
    <t xml:space="preserve">Earnings (loss) per share </t>
  </si>
  <si>
    <t>Basic earnings (loss) per share</t>
  </si>
  <si>
    <t xml:space="preserve">   Net profit (loss) for the period</t>
  </si>
  <si>
    <t>Loss on changes in fair value of financial instruments</t>
  </si>
  <si>
    <t xml:space="preserve">   the adoption of new financial standards (Note 3)</t>
  </si>
  <si>
    <t>on cash flow</t>
  </si>
  <si>
    <t xml:space="preserve"> hedges </t>
  </si>
  <si>
    <t xml:space="preserve"> in long-term equity</t>
  </si>
  <si>
    <t xml:space="preserve">designated at fair value </t>
  </si>
  <si>
    <t>Dividend payment (Note 24)</t>
  </si>
  <si>
    <t>Loss on investment</t>
  </si>
  <si>
    <t xml:space="preserve">Loss on investment in long-term equity designated at fair value </t>
  </si>
  <si>
    <t>Statement of comprehensive income (continued)</t>
  </si>
  <si>
    <t>13, 27</t>
  </si>
  <si>
    <t>Profit (loss) before tax</t>
  </si>
  <si>
    <t xml:space="preserve">   Share of loss (gain) from investment in joint venture</t>
  </si>
  <si>
    <t>Cash flows from (used in) operating activities</t>
  </si>
  <si>
    <t>Net cash flows from (used in) operating activities</t>
  </si>
  <si>
    <t>Increase in short-term loans from the Office of Cane and Sugar Fund</t>
  </si>
  <si>
    <t>Net cash flows from (used in) financing activities</t>
  </si>
  <si>
    <t>Current portion of liabilities under Revenue Transfers Agreement</t>
  </si>
  <si>
    <t xml:space="preserve">   - net of current portion</t>
  </si>
  <si>
    <t xml:space="preserve">Liabilities under Revenue Transfers Agreement </t>
  </si>
  <si>
    <t>Cash receipt from liability under Revenue Transfer Agreement</t>
  </si>
  <si>
    <t>Cash paid for liabilities under lease agreements</t>
  </si>
  <si>
    <t>Repayment under liability under Revenue Transfer Agreement</t>
  </si>
  <si>
    <t xml:space="preserve">Investments in long-term other equity security </t>
  </si>
  <si>
    <t>Gain on sale of fixed assets to a subsidiary</t>
  </si>
  <si>
    <t>Impairment loss on financial assets</t>
  </si>
  <si>
    <t>Impairment loss on financial assets (Reversal)</t>
  </si>
  <si>
    <t>Advance received from the assistance project of the</t>
  </si>
  <si>
    <t>Increase in investments in long-term other equity security</t>
  </si>
  <si>
    <t>Net increase in cash and cash equivalents</t>
  </si>
  <si>
    <t>Cash paid for financial fee</t>
  </si>
  <si>
    <t xml:space="preserve">   Reversal of allowance for impairment of machineries</t>
  </si>
  <si>
    <t xml:space="preserve">   Increase (decrease) in accounts payable from purchasing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</si>
</sst>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_);_(* \(#,##0.00\);_(* &quot;-&quot;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0"/>
      <color rgb="FF990000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sz val="10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4" fillId="0" borderId="0"/>
  </cellStyleXfs>
  <cellXfs count="156">
    <xf numFmtId="0" fontId="0" fillId="0" borderId="0" xfId="0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6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centerContinuous" vertical="center"/>
    </xf>
    <xf numFmtId="37" fontId="4" fillId="0" borderId="0" xfId="2" applyNumberFormat="1" applyFont="1" applyFill="1" applyAlignment="1">
      <alignment horizontal="right" vertical="center"/>
    </xf>
    <xf numFmtId="0" fontId="4" fillId="0" borderId="1" xfId="2" quotePrefix="1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right" vertical="center"/>
    </xf>
    <xf numFmtId="37" fontId="4" fillId="0" borderId="0" xfId="4" applyNumberFormat="1" applyFont="1" applyFill="1" applyAlignment="1">
      <alignment horizontal="left" vertical="center"/>
    </xf>
    <xf numFmtId="164" fontId="4" fillId="0" borderId="0" xfId="4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Border="1" applyAlignment="1">
      <alignment vertical="center"/>
    </xf>
    <xf numFmtId="41" fontId="4" fillId="0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0" fontId="4" fillId="0" borderId="4" xfId="2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Border="1" applyAlignment="1">
      <alignment vertical="center"/>
    </xf>
    <xf numFmtId="0" fontId="9" fillId="0" borderId="0" xfId="2" applyFont="1" applyFill="1" applyAlignment="1">
      <alignment horizontal="left" vertical="center"/>
    </xf>
    <xf numFmtId="0" fontId="9" fillId="0" borderId="0" xfId="2" applyNumberFormat="1" applyFont="1" applyFill="1" applyAlignment="1">
      <alignment horizontal="left" vertical="center"/>
    </xf>
    <xf numFmtId="0" fontId="4" fillId="0" borderId="2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vertical="center"/>
    </xf>
    <xf numFmtId="164" fontId="4" fillId="0" borderId="5" xfId="2" applyNumberFormat="1" applyFont="1" applyFill="1" applyBorder="1" applyAlignment="1">
      <alignment horizontal="right" vertical="center"/>
    </xf>
    <xf numFmtId="37" fontId="10" fillId="0" borderId="0" xfId="5" applyNumberFormat="1" applyFont="1" applyFill="1" applyAlignment="1">
      <alignment horizontal="left" vertical="center"/>
    </xf>
    <xf numFmtId="37" fontId="11" fillId="0" borderId="0" xfId="5" applyNumberFormat="1" applyFont="1" applyFill="1" applyAlignment="1">
      <alignment horizontal="left" vertical="center"/>
    </xf>
    <xf numFmtId="164" fontId="4" fillId="0" borderId="5" xfId="2" applyNumberFormat="1" applyFont="1" applyFill="1" applyBorder="1" applyAlignment="1">
      <alignment vertical="center"/>
    </xf>
    <xf numFmtId="164" fontId="4" fillId="0" borderId="3" xfId="2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3" fontId="4" fillId="0" borderId="3" xfId="2" applyNumberFormat="1" applyFont="1" applyFill="1" applyBorder="1" applyAlignment="1">
      <alignment vertical="center"/>
    </xf>
    <xf numFmtId="43" fontId="4" fillId="0" borderId="0" xfId="2" applyNumberFormat="1" applyFont="1" applyFill="1" applyAlignment="1">
      <alignment vertical="center"/>
    </xf>
    <xf numFmtId="43" fontId="4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165" fontId="4" fillId="0" borderId="3" xfId="1" applyFont="1" applyFill="1" applyBorder="1" applyAlignment="1">
      <alignment vertical="center"/>
    </xf>
    <xf numFmtId="37" fontId="12" fillId="0" borderId="0" xfId="2" applyNumberFormat="1" applyFont="1" applyFill="1" applyAlignment="1">
      <alignment vertical="center"/>
    </xf>
    <xf numFmtId="37" fontId="13" fillId="0" borderId="0" xfId="2" applyNumberFormat="1" applyFont="1" applyFill="1" applyAlignment="1">
      <alignment horizontal="right" vertical="center"/>
    </xf>
    <xf numFmtId="37" fontId="15" fillId="0" borderId="0" xfId="2" applyNumberFormat="1" applyFont="1" applyFill="1" applyAlignment="1">
      <alignment vertical="center"/>
    </xf>
    <xf numFmtId="37" fontId="15" fillId="0" borderId="0" xfId="2" applyNumberFormat="1" applyFont="1" applyFill="1" applyAlignment="1">
      <alignment horizontal="centerContinuous" vertical="center"/>
    </xf>
    <xf numFmtId="0" fontId="15" fillId="0" borderId="0" xfId="2" applyNumberFormat="1" applyFont="1" applyFill="1" applyAlignment="1">
      <alignment horizontal="center" vertical="center"/>
    </xf>
    <xf numFmtId="37" fontId="15" fillId="0" borderId="0" xfId="2" applyNumberFormat="1" applyFont="1" applyFill="1" applyBorder="1" applyAlignment="1">
      <alignment horizontal="centerContinuous" vertical="center"/>
    </xf>
    <xf numFmtId="37" fontId="12" fillId="0" borderId="0" xfId="2" applyNumberFormat="1" applyFont="1" applyFill="1" applyAlignment="1">
      <alignment horizontal="right" vertical="center"/>
    </xf>
    <xf numFmtId="37" fontId="12" fillId="0" borderId="0" xfId="2" applyNumberFormat="1" applyFont="1" applyFill="1" applyBorder="1" applyAlignment="1">
      <alignment horizontal="center" vertical="center"/>
    </xf>
    <xf numFmtId="37" fontId="12" fillId="0" borderId="2" xfId="2" applyNumberFormat="1" applyFont="1" applyFill="1" applyBorder="1" applyAlignment="1">
      <alignment horizontal="centerContinuous" vertical="center"/>
    </xf>
    <xf numFmtId="37" fontId="15" fillId="0" borderId="0" xfId="2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horizontal="center" vertical="center"/>
    </xf>
    <xf numFmtId="37" fontId="12" fillId="0" borderId="0" xfId="4" applyNumberFormat="1" applyFont="1" applyFill="1" applyAlignment="1">
      <alignment horizontal="center" vertical="center"/>
    </xf>
    <xf numFmtId="37" fontId="12" fillId="0" borderId="0" xfId="4" applyNumberFormat="1" applyFont="1" applyFill="1" applyBorder="1" applyAlignment="1">
      <alignment horizontal="center" vertical="center"/>
    </xf>
    <xf numFmtId="37" fontId="16" fillId="0" borderId="0" xfId="4" applyNumberFormat="1" applyFont="1" applyFill="1" applyAlignment="1">
      <alignment horizontal="center" vertical="center"/>
    </xf>
    <xf numFmtId="37" fontId="14" fillId="0" borderId="0" xfId="2" applyNumberFormat="1" applyFont="1" applyFill="1" applyAlignment="1">
      <alignment vertical="center"/>
    </xf>
    <xf numFmtId="41" fontId="12" fillId="0" borderId="0" xfId="2" applyNumberFormat="1" applyFont="1" applyFill="1" applyAlignment="1">
      <alignment vertical="center"/>
    </xf>
    <xf numFmtId="41" fontId="12" fillId="0" borderId="0" xfId="2" applyNumberFormat="1" applyFont="1" applyFill="1" applyBorder="1" applyAlignment="1">
      <alignment horizontal="right" vertical="center"/>
    </xf>
    <xf numFmtId="41" fontId="12" fillId="0" borderId="0" xfId="2" applyNumberFormat="1" applyFont="1" applyFill="1" applyBorder="1" applyAlignment="1">
      <alignment vertical="center"/>
    </xf>
    <xf numFmtId="41" fontId="12" fillId="0" borderId="6" xfId="2" applyNumberFormat="1" applyFont="1" applyFill="1" applyBorder="1" applyAlignment="1">
      <alignment horizontal="right" vertical="center"/>
    </xf>
    <xf numFmtId="41" fontId="12" fillId="0" borderId="1" xfId="2" applyNumberFormat="1" applyFont="1" applyFill="1" applyBorder="1" applyAlignment="1">
      <alignment horizontal="right" vertical="center"/>
    </xf>
    <xf numFmtId="41" fontId="12" fillId="0" borderId="1" xfId="2" applyNumberFormat="1" applyFont="1" applyFill="1" applyBorder="1" applyAlignment="1">
      <alignment vertical="center"/>
    </xf>
    <xf numFmtId="41" fontId="12" fillId="0" borderId="3" xfId="2" applyNumberFormat="1" applyFont="1" applyFill="1" applyBorder="1" applyAlignment="1">
      <alignment vertical="center"/>
    </xf>
    <xf numFmtId="37" fontId="17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horizontal="centerContinuous" vertical="center"/>
    </xf>
    <xf numFmtId="37" fontId="6" fillId="0" borderId="0" xfId="2" applyNumberFormat="1" applyFont="1" applyFill="1" applyBorder="1" applyAlignment="1">
      <alignment horizontal="centerContinuous" vertical="center"/>
    </xf>
    <xf numFmtId="37" fontId="6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horizontal="center" vertical="center"/>
    </xf>
    <xf numFmtId="37" fontId="6" fillId="0" borderId="0" xfId="2" applyNumberFormat="1" applyFont="1" applyFill="1" applyBorder="1" applyAlignment="1">
      <alignment horizontal="center" vertical="center"/>
    </xf>
    <xf numFmtId="37" fontId="4" fillId="0" borderId="0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41" fontId="4" fillId="0" borderId="6" xfId="2" applyNumberFormat="1" applyFont="1" applyFill="1" applyBorder="1" applyAlignment="1">
      <alignment horizontal="right" vertical="center"/>
    </xf>
    <xf numFmtId="41" fontId="4" fillId="0" borderId="3" xfId="2" applyNumberFormat="1" applyFont="1" applyFill="1" applyBorder="1" applyAlignment="1">
      <alignment vertical="center"/>
    </xf>
    <xf numFmtId="38" fontId="4" fillId="0" borderId="0" xfId="4" applyNumberFormat="1" applyFont="1" applyFill="1" applyAlignment="1">
      <alignment vertical="center"/>
    </xf>
    <xf numFmtId="37" fontId="18" fillId="0" borderId="0" xfId="2" applyNumberFormat="1" applyFont="1" applyFill="1" applyAlignment="1">
      <alignment vertical="center"/>
    </xf>
    <xf numFmtId="0" fontId="19" fillId="0" borderId="0" xfId="2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39" fontId="4" fillId="0" borderId="0" xfId="2" applyNumberFormat="1" applyFont="1" applyFill="1" applyAlignment="1">
      <alignment horizontal="center" vertical="center"/>
    </xf>
    <xf numFmtId="0" fontId="19" fillId="0" borderId="0" xfId="2" applyFont="1" applyFill="1" applyAlignment="1">
      <alignment horizontal="left" vertical="center"/>
    </xf>
    <xf numFmtId="0" fontId="19" fillId="0" borderId="0" xfId="2" applyNumberFormat="1" applyFont="1" applyFill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39" fontId="4" fillId="0" borderId="0" xfId="2" applyNumberFormat="1" applyFont="1" applyFill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4" fillId="0" borderId="0" xfId="3" applyNumberFormat="1" applyFont="1" applyFill="1" applyAlignment="1">
      <alignment horizontal="center" vertical="center"/>
    </xf>
    <xf numFmtId="41" fontId="12" fillId="0" borderId="7" xfId="2" applyNumberFormat="1" applyFont="1" applyFill="1" applyBorder="1" applyAlignment="1">
      <alignment horizontal="right" vertical="center"/>
    </xf>
    <xf numFmtId="41" fontId="12" fillId="0" borderId="8" xfId="2" applyNumberFormat="1" applyFont="1" applyFill="1" applyBorder="1" applyAlignment="1">
      <alignment horizontal="right" vertical="center"/>
    </xf>
    <xf numFmtId="41" fontId="12" fillId="0" borderId="7" xfId="2" applyNumberFormat="1" applyFont="1" applyFill="1" applyBorder="1" applyAlignment="1">
      <alignment vertical="center"/>
    </xf>
    <xf numFmtId="41" fontId="4" fillId="0" borderId="7" xfId="2" applyNumberFormat="1" applyFont="1" applyFill="1" applyBorder="1" applyAlignment="1">
      <alignment horizontal="right" vertical="center"/>
    </xf>
    <xf numFmtId="41" fontId="4" fillId="0" borderId="8" xfId="2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164" fontId="2" fillId="0" borderId="0" xfId="2" applyNumberFormat="1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41" fontId="4" fillId="0" borderId="7" xfId="2" applyNumberFormat="1" applyFont="1" applyFill="1" applyBorder="1" applyAlignment="1">
      <alignment vertical="center"/>
    </xf>
    <xf numFmtId="0" fontId="3" fillId="0" borderId="0" xfId="2" applyFont="1" applyFill="1" applyAlignment="1">
      <alignment horizontal="left" vertical="center"/>
    </xf>
    <xf numFmtId="0" fontId="4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37" fontId="12" fillId="0" borderId="1" xfId="4" applyNumberFormat="1" applyFont="1" applyFill="1" applyBorder="1" applyAlignment="1">
      <alignment horizontal="center" vertical="center"/>
    </xf>
    <xf numFmtId="37" fontId="14" fillId="0" borderId="0" xfId="2" applyNumberFormat="1" applyFont="1" applyFill="1" applyAlignment="1">
      <alignment horizontal="left"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0" fontId="7" fillId="0" borderId="0" xfId="4" applyFont="1" applyFill="1" applyAlignment="1">
      <alignment horizontal="center" vertical="center"/>
    </xf>
    <xf numFmtId="37" fontId="4" fillId="0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37" fontId="5" fillId="0" borderId="0" xfId="4" applyNumberFormat="1" applyFont="1" applyFill="1" applyAlignment="1">
      <alignment vertical="center"/>
    </xf>
    <xf numFmtId="41" fontId="4" fillId="0" borderId="0" xfId="4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horizontal="center" vertical="center"/>
    </xf>
    <xf numFmtId="164" fontId="18" fillId="0" borderId="0" xfId="3" applyNumberFormat="1" applyFont="1" applyFill="1" applyAlignment="1">
      <alignment vertical="center"/>
    </xf>
    <xf numFmtId="164" fontId="4" fillId="0" borderId="1" xfId="3" applyNumberFormat="1" applyFont="1" applyFill="1" applyBorder="1" applyAlignment="1">
      <alignment vertical="center"/>
    </xf>
    <xf numFmtId="164" fontId="4" fillId="0" borderId="5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2" xfId="3" applyNumberFormat="1" applyFont="1" applyFill="1" applyBorder="1" applyAlignment="1">
      <alignment vertical="center"/>
    </xf>
    <xf numFmtId="164" fontId="4" fillId="0" borderId="3" xfId="3" applyNumberFormat="1" applyFont="1" applyFill="1" applyBorder="1" applyAlignment="1">
      <alignment vertical="center"/>
    </xf>
    <xf numFmtId="41" fontId="12" fillId="0" borderId="8" xfId="2" applyNumberFormat="1" applyFont="1" applyFill="1" applyBorder="1" applyAlignment="1">
      <alignment vertical="center"/>
    </xf>
    <xf numFmtId="37" fontId="12" fillId="0" borderId="0" xfId="2" applyNumberFormat="1" applyFont="1" applyFill="1" applyBorder="1" applyAlignment="1">
      <alignment vertical="center"/>
    </xf>
    <xf numFmtId="41" fontId="4" fillId="0" borderId="8" xfId="2" applyNumberFormat="1" applyFont="1" applyFill="1" applyBorder="1" applyAlignment="1">
      <alignment vertical="center"/>
    </xf>
    <xf numFmtId="41" fontId="4" fillId="0" borderId="1" xfId="2" applyNumberFormat="1" applyFont="1" applyFill="1" applyBorder="1" applyAlignment="1">
      <alignment vertical="center"/>
    </xf>
    <xf numFmtId="41" fontId="19" fillId="0" borderId="0" xfId="2" applyNumberFormat="1" applyFont="1" applyFill="1" applyAlignment="1">
      <alignment vertical="center"/>
    </xf>
    <xf numFmtId="164" fontId="4" fillId="0" borderId="6" xfId="2" applyNumberFormat="1" applyFont="1" applyFill="1" applyBorder="1" applyAlignment="1">
      <alignment vertical="center"/>
    </xf>
    <xf numFmtId="164" fontId="2" fillId="0" borderId="6" xfId="2" applyNumberFormat="1" applyFont="1" applyFill="1" applyBorder="1" applyAlignment="1">
      <alignment vertical="center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37" fontId="4" fillId="0" borderId="0" xfId="2" applyNumberFormat="1" applyFont="1" applyFill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0" fontId="20" fillId="0" borderId="0" xfId="2" applyFont="1" applyFill="1" applyAlignment="1">
      <alignment vertical="center"/>
    </xf>
    <xf numFmtId="164" fontId="2" fillId="0" borderId="1" xfId="2" applyNumberFormat="1" applyFont="1" applyFill="1" applyBorder="1" applyAlignment="1">
      <alignment vertical="center"/>
    </xf>
    <xf numFmtId="41" fontId="4" fillId="0" borderId="6" xfId="2" applyNumberFormat="1" applyFont="1" applyFill="1" applyBorder="1" applyAlignment="1">
      <alignment vertical="center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37" fontId="12" fillId="0" borderId="1" xfId="4" applyNumberFormat="1" applyFont="1" applyFill="1" applyBorder="1" applyAlignment="1">
      <alignment horizontal="center" vertical="center"/>
    </xf>
    <xf numFmtId="37" fontId="14" fillId="0" borderId="0" xfId="2" applyNumberFormat="1" applyFont="1" applyFill="1" applyAlignment="1">
      <alignment horizontal="left"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2" fillId="0" borderId="2" xfId="2" applyNumberFormat="1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6" fillId="0" borderId="1" xfId="2" applyNumberFormat="1" applyFont="1" applyFill="1" applyBorder="1" applyAlignment="1">
      <alignment horizontal="center" vertical="center"/>
    </xf>
    <xf numFmtId="37" fontId="4" fillId="0" borderId="2" xfId="2" applyNumberFormat="1" applyFont="1" applyFill="1" applyBorder="1" applyAlignment="1">
      <alignment horizontal="center" vertical="center"/>
    </xf>
    <xf numFmtId="37" fontId="4" fillId="0" borderId="1" xfId="2" applyNumberFormat="1" applyFont="1" applyFill="1" applyBorder="1" applyAlignment="1">
      <alignment horizontal="center" vertical="center" wrapText="1"/>
    </xf>
  </cellXfs>
  <cellStyles count="6">
    <cellStyle name="Comma" xfId="1" builtinId="3"/>
    <cellStyle name="Comma 4 2" xfId="3" xr:uid="{88E46F62-5CD0-4291-8BC4-6049C2AE6349}"/>
    <cellStyle name="Normal" xfId="0" builtinId="0"/>
    <cellStyle name="Normal 2" xfId="5" xr:uid="{DD06966F-C4E9-435B-BD44-95822A151064}"/>
    <cellStyle name="Normal 4" xfId="2" xr:uid="{31CE842E-D245-4CE7-AD49-1FA423B15D00}"/>
    <cellStyle name="Normal_B&amp;P" xfId="4" xr:uid="{4E85C511-4B24-417C-9C0A-B2A8736839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ocuments%20and%20Settings\sedthakarnm\Local%20Settings\Temp\DOCUME~1\samerr\LOCALS~1\Temp\Rar$DI00.250\Data2001\My%20Documents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AD4A0-2ADE-4BED-9D3D-D3E745172548}">
  <dimension ref="A1:P102"/>
  <sheetViews>
    <sheetView showGridLines="0" view="pageBreakPreview" topLeftCell="A16" zoomScale="77" zoomScaleNormal="115" zoomScaleSheetLayoutView="70" workbookViewId="0">
      <selection activeCell="A26" sqref="A26"/>
    </sheetView>
  </sheetViews>
  <sheetFormatPr defaultColWidth="10.7109375" defaultRowHeight="21" customHeight="1"/>
  <cols>
    <col min="1" max="1" width="10.7109375" style="2" customWidth="1"/>
    <col min="2" max="2" width="13.28515625" style="2" customWidth="1"/>
    <col min="3" max="3" width="10.7109375" style="2" customWidth="1"/>
    <col min="4" max="4" width="8.42578125" style="2" customWidth="1"/>
    <col min="5" max="5" width="13.140625" style="2" customWidth="1"/>
    <col min="6" max="6" width="5.7109375" style="2" customWidth="1"/>
    <col min="7" max="7" width="1.7109375" style="2" customWidth="1"/>
    <col min="8" max="8" width="16.7109375" style="2" customWidth="1"/>
    <col min="9" max="9" width="1" style="2" customWidth="1"/>
    <col min="10" max="10" width="15.7109375" style="2" customWidth="1"/>
    <col min="11" max="11" width="1.7109375" style="2" customWidth="1"/>
    <col min="12" max="12" width="17.140625" style="11" customWidth="1"/>
    <col min="13" max="13" width="0.85546875" style="2" customWidth="1"/>
    <col min="14" max="14" width="15.7109375" style="11" customWidth="1"/>
    <col min="15" max="15" width="1.7109375" style="1" customWidth="1"/>
    <col min="16" max="16" width="4.140625" style="110" bestFit="1" customWidth="1"/>
    <col min="17" max="16384" width="10.7109375" style="2"/>
  </cols>
  <sheetData>
    <row r="1" spans="1:16" ht="21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6" ht="21" customHeight="1">
      <c r="A2" s="145" t="s">
        <v>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1:16" ht="21" customHeight="1">
      <c r="A3" s="102" t="s">
        <v>166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16" s="3" customFormat="1" ht="21" customHeight="1">
      <c r="G4" s="4"/>
      <c r="H4" s="4"/>
      <c r="I4" s="4"/>
      <c r="J4" s="4"/>
      <c r="K4" s="4"/>
      <c r="L4" s="5"/>
      <c r="N4" s="6" t="s">
        <v>2</v>
      </c>
      <c r="O4" s="6"/>
      <c r="P4" s="111"/>
    </row>
    <row r="5" spans="1:16" s="3" customFormat="1" ht="21" customHeight="1">
      <c r="G5" s="4"/>
      <c r="H5" s="143" t="s">
        <v>3</v>
      </c>
      <c r="I5" s="143"/>
      <c r="J5" s="143"/>
      <c r="K5" s="103"/>
      <c r="L5" s="144" t="s">
        <v>4</v>
      </c>
      <c r="M5" s="144"/>
      <c r="N5" s="144"/>
      <c r="O5" s="6"/>
      <c r="P5" s="111"/>
    </row>
    <row r="6" spans="1:16" s="3" customFormat="1" ht="21" customHeight="1">
      <c r="G6" s="4"/>
      <c r="H6" s="142" t="s">
        <v>5</v>
      </c>
      <c r="I6" s="142"/>
      <c r="J6" s="142"/>
      <c r="K6" s="103"/>
      <c r="L6" s="142" t="s">
        <v>5</v>
      </c>
      <c r="M6" s="142"/>
      <c r="N6" s="142"/>
      <c r="O6" s="6"/>
      <c r="P6" s="111"/>
    </row>
    <row r="7" spans="1:16" s="3" customFormat="1" ht="21" customHeight="1">
      <c r="F7" s="105" t="s">
        <v>6</v>
      </c>
      <c r="G7" s="4"/>
      <c r="H7" s="7" t="s">
        <v>167</v>
      </c>
      <c r="I7" s="8"/>
      <c r="J7" s="7" t="s">
        <v>168</v>
      </c>
      <c r="K7" s="9"/>
      <c r="L7" s="7" t="s">
        <v>167</v>
      </c>
      <c r="M7" s="8"/>
      <c r="N7" s="7" t="s">
        <v>168</v>
      </c>
      <c r="O7" s="6"/>
      <c r="P7" s="111"/>
    </row>
    <row r="8" spans="1:16" s="3" customFormat="1" ht="21" customHeight="1">
      <c r="F8" s="4"/>
      <c r="G8" s="4"/>
      <c r="H8" s="8" t="s">
        <v>7</v>
      </c>
      <c r="I8" s="8"/>
      <c r="J8" s="8" t="s">
        <v>8</v>
      </c>
      <c r="K8" s="9"/>
      <c r="L8" s="8" t="s">
        <v>7</v>
      </c>
      <c r="M8" s="8"/>
      <c r="N8" s="8" t="s">
        <v>8</v>
      </c>
      <c r="O8" s="6"/>
      <c r="P8" s="111"/>
    </row>
    <row r="9" spans="1:16" s="3" customFormat="1" ht="21" customHeight="1">
      <c r="F9" s="4"/>
      <c r="G9" s="4"/>
      <c r="H9" s="8" t="s">
        <v>9</v>
      </c>
      <c r="I9" s="8"/>
      <c r="J9" s="8"/>
      <c r="K9" s="4"/>
      <c r="L9" s="8" t="s">
        <v>9</v>
      </c>
      <c r="M9" s="8"/>
      <c r="N9" s="8"/>
      <c r="O9" s="6"/>
      <c r="P9" s="111"/>
    </row>
    <row r="10" spans="1:16" ht="21" customHeight="1">
      <c r="A10" s="10" t="s">
        <v>10</v>
      </c>
      <c r="J10" s="11"/>
    </row>
    <row r="11" spans="1:16" ht="21" customHeight="1">
      <c r="A11" s="10" t="s">
        <v>11</v>
      </c>
      <c r="D11" s="12"/>
      <c r="E11" s="12"/>
      <c r="J11" s="112"/>
    </row>
    <row r="12" spans="1:16" ht="21" customHeight="1">
      <c r="A12" s="2" t="s">
        <v>12</v>
      </c>
      <c r="D12" s="12"/>
      <c r="E12" s="12"/>
      <c r="F12" s="19">
        <v>5</v>
      </c>
      <c r="H12" s="112">
        <v>52384</v>
      </c>
      <c r="I12" s="13"/>
      <c r="J12" s="112">
        <v>47953</v>
      </c>
      <c r="K12" s="20"/>
      <c r="L12" s="20">
        <v>31936</v>
      </c>
      <c r="M12" s="20"/>
      <c r="N12" s="20">
        <v>22904</v>
      </c>
    </row>
    <row r="13" spans="1:16" ht="21" customHeight="1">
      <c r="A13" s="2" t="s">
        <v>13</v>
      </c>
      <c r="D13" s="12"/>
      <c r="E13" s="12"/>
      <c r="F13" s="19" t="s">
        <v>169</v>
      </c>
      <c r="H13" s="112">
        <v>387324</v>
      </c>
      <c r="I13" s="13"/>
      <c r="J13" s="112">
        <v>702340</v>
      </c>
      <c r="K13" s="20"/>
      <c r="L13" s="20">
        <v>164734</v>
      </c>
      <c r="M13" s="20"/>
      <c r="N13" s="20">
        <v>880362</v>
      </c>
    </row>
    <row r="14" spans="1:16" s="15" customFormat="1" ht="21" customHeight="1">
      <c r="A14" s="15" t="s">
        <v>14</v>
      </c>
      <c r="D14" s="16"/>
      <c r="E14" s="16"/>
      <c r="F14" s="113">
        <v>8</v>
      </c>
      <c r="G14" s="114"/>
      <c r="H14" s="112">
        <v>499796</v>
      </c>
      <c r="I14" s="115"/>
      <c r="J14" s="112">
        <v>441859</v>
      </c>
      <c r="K14" s="20"/>
      <c r="L14" s="20">
        <v>499796</v>
      </c>
      <c r="M14" s="20"/>
      <c r="N14" s="20">
        <v>441859</v>
      </c>
      <c r="P14" s="116"/>
    </row>
    <row r="15" spans="1:16" ht="21" customHeight="1">
      <c r="A15" s="15" t="s">
        <v>15</v>
      </c>
      <c r="D15" s="12"/>
      <c r="E15" s="12"/>
      <c r="F15" s="113">
        <v>6</v>
      </c>
      <c r="G15" s="114"/>
      <c r="H15" s="98">
        <v>0</v>
      </c>
      <c r="I15" s="117"/>
      <c r="J15" s="98">
        <v>0</v>
      </c>
      <c r="K15" s="20"/>
      <c r="L15" s="20">
        <v>19000</v>
      </c>
      <c r="M15" s="20"/>
      <c r="N15" s="20">
        <v>643000</v>
      </c>
      <c r="O15" s="2"/>
    </row>
    <row r="16" spans="1:16" ht="21" customHeight="1">
      <c r="A16" s="2" t="s">
        <v>16</v>
      </c>
      <c r="F16" s="19">
        <v>9</v>
      </c>
      <c r="H16" s="112">
        <v>851431</v>
      </c>
      <c r="I16" s="13"/>
      <c r="J16" s="112">
        <v>1020580</v>
      </c>
      <c r="K16" s="20"/>
      <c r="L16" s="20">
        <v>719386</v>
      </c>
      <c r="M16" s="20"/>
      <c r="N16" s="20">
        <v>876455</v>
      </c>
      <c r="O16" s="2"/>
    </row>
    <row r="17" spans="1:16" ht="21" customHeight="1">
      <c r="A17" s="2" t="s">
        <v>17</v>
      </c>
      <c r="F17" s="19"/>
      <c r="H17" s="112"/>
      <c r="I17" s="13"/>
      <c r="J17" s="112"/>
      <c r="K17" s="20"/>
      <c r="L17" s="20"/>
      <c r="M17" s="20"/>
      <c r="N17" s="20"/>
      <c r="O17" s="2"/>
    </row>
    <row r="18" spans="1:16" ht="21" customHeight="1">
      <c r="A18" s="2" t="s">
        <v>170</v>
      </c>
      <c r="F18" s="19">
        <v>10</v>
      </c>
      <c r="H18" s="112">
        <v>27956</v>
      </c>
      <c r="I18" s="13"/>
      <c r="J18" s="112">
        <v>27956</v>
      </c>
      <c r="K18" s="20"/>
      <c r="L18" s="20">
        <v>27956</v>
      </c>
      <c r="M18" s="20"/>
      <c r="N18" s="20">
        <v>27956</v>
      </c>
      <c r="O18" s="2"/>
    </row>
    <row r="19" spans="1:16" ht="21" customHeight="1">
      <c r="A19" s="2" t="s">
        <v>171</v>
      </c>
      <c r="F19" s="19">
        <v>27</v>
      </c>
      <c r="H19" s="98">
        <v>0</v>
      </c>
      <c r="I19" s="13"/>
      <c r="J19" s="112">
        <v>26969</v>
      </c>
      <c r="K19" s="20"/>
      <c r="L19" s="98">
        <v>0</v>
      </c>
      <c r="M19" s="20"/>
      <c r="N19" s="20">
        <v>30853</v>
      </c>
      <c r="O19" s="2"/>
    </row>
    <row r="20" spans="1:16" ht="21" customHeight="1">
      <c r="A20" s="2" t="s">
        <v>18</v>
      </c>
      <c r="F20" s="19"/>
      <c r="G20" s="12"/>
      <c r="H20" s="112">
        <v>120693</v>
      </c>
      <c r="I20" s="118"/>
      <c r="J20" s="112">
        <v>247799</v>
      </c>
      <c r="K20" s="20"/>
      <c r="L20" s="20">
        <v>47359</v>
      </c>
      <c r="M20" s="20"/>
      <c r="N20" s="20">
        <v>228034</v>
      </c>
    </row>
    <row r="21" spans="1:16" ht="21" customHeight="1">
      <c r="A21" s="10" t="s">
        <v>19</v>
      </c>
      <c r="F21" s="19"/>
      <c r="G21" s="12"/>
      <c r="H21" s="18">
        <f>SUM(H10:H20)</f>
        <v>1939584</v>
      </c>
      <c r="I21" s="118"/>
      <c r="J21" s="18">
        <f>SUM(J10:J20)</f>
        <v>2515456</v>
      </c>
      <c r="K21" s="20"/>
      <c r="L21" s="18">
        <f>SUM(L10:L20)</f>
        <v>1510167</v>
      </c>
      <c r="M21" s="20"/>
      <c r="N21" s="18">
        <f>SUM(N10:N20)</f>
        <v>3151423</v>
      </c>
    </row>
    <row r="22" spans="1:16" ht="21" customHeight="1">
      <c r="A22" s="10" t="s">
        <v>20</v>
      </c>
      <c r="N22" s="2"/>
    </row>
    <row r="23" spans="1:16" ht="21" customHeight="1">
      <c r="A23" s="15" t="s">
        <v>165</v>
      </c>
      <c r="F23" s="19">
        <v>11</v>
      </c>
      <c r="G23" s="12"/>
      <c r="H23" s="112">
        <v>6151</v>
      </c>
      <c r="I23" s="112"/>
      <c r="J23" s="112">
        <v>462</v>
      </c>
      <c r="K23" s="112"/>
      <c r="L23" s="112">
        <v>4900</v>
      </c>
      <c r="M23" s="112"/>
      <c r="N23" s="112">
        <v>490</v>
      </c>
    </row>
    <row r="24" spans="1:16" ht="21" customHeight="1">
      <c r="A24" s="15" t="s">
        <v>21</v>
      </c>
      <c r="F24" s="113">
        <v>12</v>
      </c>
      <c r="G24" s="114"/>
      <c r="H24" s="98">
        <v>0</v>
      </c>
      <c r="I24" s="112"/>
      <c r="J24" s="98">
        <v>0</v>
      </c>
      <c r="K24" s="112"/>
      <c r="L24" s="112">
        <v>789229</v>
      </c>
      <c r="M24" s="112"/>
      <c r="N24" s="112">
        <v>789229</v>
      </c>
    </row>
    <row r="25" spans="1:16" s="15" customFormat="1" ht="21" customHeight="1">
      <c r="A25" s="15" t="s">
        <v>236</v>
      </c>
      <c r="D25" s="16"/>
      <c r="E25" s="16"/>
      <c r="F25" s="19" t="s">
        <v>223</v>
      </c>
      <c r="G25" s="12"/>
      <c r="H25" s="112">
        <v>448627</v>
      </c>
      <c r="I25" s="119"/>
      <c r="J25" s="112">
        <v>2995</v>
      </c>
      <c r="K25" s="119"/>
      <c r="L25" s="112">
        <v>448627</v>
      </c>
      <c r="M25" s="119"/>
      <c r="N25" s="112">
        <v>2995</v>
      </c>
      <c r="P25" s="116"/>
    </row>
    <row r="26" spans="1:16" s="15" customFormat="1" ht="21" customHeight="1">
      <c r="A26" s="15" t="s">
        <v>172</v>
      </c>
      <c r="D26" s="16"/>
      <c r="E26" s="16"/>
      <c r="F26" s="19">
        <v>8</v>
      </c>
      <c r="G26" s="12"/>
      <c r="H26" s="112">
        <v>33605</v>
      </c>
      <c r="I26" s="112"/>
      <c r="J26" s="112">
        <v>69368</v>
      </c>
      <c r="K26" s="112"/>
      <c r="L26" s="112">
        <v>33605</v>
      </c>
      <c r="M26" s="112"/>
      <c r="N26" s="112">
        <v>69368</v>
      </c>
      <c r="P26" s="116"/>
    </row>
    <row r="27" spans="1:16" s="15" customFormat="1" ht="21" customHeight="1">
      <c r="A27" s="15" t="s">
        <v>22</v>
      </c>
      <c r="D27" s="16"/>
      <c r="E27" s="16"/>
      <c r="F27" s="19"/>
      <c r="G27" s="12"/>
      <c r="H27" s="112"/>
      <c r="I27" s="112"/>
      <c r="J27" s="112"/>
      <c r="K27" s="112"/>
      <c r="L27" s="112"/>
      <c r="M27" s="112"/>
      <c r="N27" s="112"/>
      <c r="P27" s="116"/>
    </row>
    <row r="28" spans="1:16" ht="21" customHeight="1">
      <c r="A28" s="15" t="s">
        <v>23</v>
      </c>
      <c r="F28" s="19">
        <v>10</v>
      </c>
      <c r="G28" s="12"/>
      <c r="H28" s="112">
        <v>175432</v>
      </c>
      <c r="I28" s="112"/>
      <c r="J28" s="112">
        <v>175432</v>
      </c>
      <c r="K28" s="112"/>
      <c r="L28" s="112">
        <v>175432</v>
      </c>
      <c r="M28" s="112"/>
      <c r="N28" s="112">
        <v>175432</v>
      </c>
      <c r="O28" s="2"/>
    </row>
    <row r="29" spans="1:16" ht="21" customHeight="1">
      <c r="A29" s="2" t="s">
        <v>24</v>
      </c>
      <c r="F29" s="19">
        <v>14</v>
      </c>
      <c r="G29" s="12"/>
      <c r="H29" s="112">
        <v>7479710</v>
      </c>
      <c r="I29" s="112"/>
      <c r="J29" s="112">
        <v>6740149</v>
      </c>
      <c r="K29" s="112"/>
      <c r="L29" s="112">
        <v>5029478</v>
      </c>
      <c r="M29" s="112"/>
      <c r="N29" s="112">
        <v>5067894</v>
      </c>
      <c r="O29" s="2"/>
    </row>
    <row r="30" spans="1:16" ht="21" customHeight="1">
      <c r="A30" s="2" t="s">
        <v>173</v>
      </c>
      <c r="F30" s="19">
        <v>15</v>
      </c>
      <c r="G30" s="12"/>
      <c r="H30" s="112">
        <v>217898</v>
      </c>
      <c r="I30" s="112"/>
      <c r="J30" s="98">
        <v>0</v>
      </c>
      <c r="K30" s="112"/>
      <c r="L30" s="112">
        <v>217832</v>
      </c>
      <c r="M30" s="112"/>
      <c r="N30" s="98">
        <v>0</v>
      </c>
      <c r="O30" s="2"/>
    </row>
    <row r="31" spans="1:16" ht="21" customHeight="1">
      <c r="A31" s="2" t="s">
        <v>25</v>
      </c>
      <c r="F31" s="19"/>
      <c r="G31" s="12"/>
      <c r="H31" s="112">
        <v>123120</v>
      </c>
      <c r="I31" s="112"/>
      <c r="J31" s="112">
        <v>126137</v>
      </c>
      <c r="K31" s="112"/>
      <c r="L31" s="112">
        <v>4087</v>
      </c>
      <c r="M31" s="112"/>
      <c r="N31" s="112">
        <v>2437</v>
      </c>
      <c r="O31" s="2"/>
    </row>
    <row r="32" spans="1:16" ht="21" customHeight="1">
      <c r="A32" s="2" t="s">
        <v>26</v>
      </c>
      <c r="F32" s="19"/>
      <c r="G32" s="12"/>
      <c r="H32" s="112">
        <v>885</v>
      </c>
      <c r="I32" s="112"/>
      <c r="J32" s="98">
        <v>0</v>
      </c>
      <c r="K32" s="112"/>
      <c r="L32" s="98">
        <v>0</v>
      </c>
      <c r="M32" s="112"/>
      <c r="N32" s="98">
        <v>0</v>
      </c>
      <c r="O32" s="2"/>
    </row>
    <row r="33" spans="1:16" ht="21" customHeight="1">
      <c r="A33" s="2" t="s">
        <v>27</v>
      </c>
      <c r="H33" s="112">
        <v>84440</v>
      </c>
      <c r="I33" s="112"/>
      <c r="J33" s="112">
        <v>65772</v>
      </c>
      <c r="K33" s="112"/>
      <c r="L33" s="112">
        <v>66785</v>
      </c>
      <c r="M33" s="112"/>
      <c r="N33" s="112">
        <v>54545</v>
      </c>
    </row>
    <row r="34" spans="1:16" ht="21" customHeight="1">
      <c r="A34" s="2" t="s">
        <v>28</v>
      </c>
      <c r="D34" s="12"/>
      <c r="E34" s="12"/>
      <c r="H34" s="120">
        <v>8167</v>
      </c>
      <c r="I34" s="112"/>
      <c r="J34" s="120">
        <v>8030</v>
      </c>
      <c r="K34" s="112"/>
      <c r="L34" s="120">
        <v>8024</v>
      </c>
      <c r="M34" s="112"/>
      <c r="N34" s="120">
        <v>7899</v>
      </c>
    </row>
    <row r="35" spans="1:16" ht="21" customHeight="1">
      <c r="A35" s="10" t="s">
        <v>29</v>
      </c>
      <c r="D35" s="12"/>
      <c r="E35" s="12"/>
      <c r="H35" s="112">
        <f>SUM(H23:H34)</f>
        <v>8578035</v>
      </c>
      <c r="I35" s="112"/>
      <c r="J35" s="112">
        <f>SUM(J23:J34)</f>
        <v>7188345</v>
      </c>
      <c r="K35" s="112"/>
      <c r="L35" s="112">
        <f>SUM(L23:L34)</f>
        <v>6777999</v>
      </c>
      <c r="M35" s="112"/>
      <c r="N35" s="112">
        <f>SUM(N23:N34)</f>
        <v>6170289</v>
      </c>
    </row>
    <row r="36" spans="1:16" ht="21" customHeight="1" thickBot="1">
      <c r="A36" s="10" t="s">
        <v>30</v>
      </c>
      <c r="D36" s="12"/>
      <c r="E36" s="12"/>
      <c r="H36" s="121">
        <f>SUM(H21,H35)</f>
        <v>10517619</v>
      </c>
      <c r="I36" s="112"/>
      <c r="J36" s="121">
        <f>SUM(J21,J35)</f>
        <v>9703801</v>
      </c>
      <c r="K36" s="112"/>
      <c r="L36" s="121">
        <f>SUM(L21,L35)</f>
        <v>8288166</v>
      </c>
      <c r="M36" s="112"/>
      <c r="N36" s="121">
        <f>SUM(N21,N35)</f>
        <v>9321712</v>
      </c>
    </row>
    <row r="37" spans="1:16" ht="21" customHeight="1" thickTop="1">
      <c r="A37" s="10"/>
      <c r="D37" s="12"/>
      <c r="E37" s="12"/>
      <c r="H37" s="122"/>
      <c r="I37" s="112"/>
      <c r="J37" s="122"/>
      <c r="K37" s="112"/>
      <c r="L37" s="122"/>
      <c r="M37" s="112"/>
      <c r="N37" s="122"/>
    </row>
    <row r="38" spans="1:16" ht="21" customHeight="1">
      <c r="A38" s="2" t="s">
        <v>31</v>
      </c>
      <c r="D38" s="12"/>
      <c r="E38" s="12"/>
    </row>
    <row r="39" spans="1:16" ht="21" customHeight="1">
      <c r="A39" s="102" t="s">
        <v>0</v>
      </c>
      <c r="B39" s="102"/>
      <c r="C39" s="102"/>
      <c r="D39" s="102"/>
      <c r="E39" s="102"/>
      <c r="F39" s="102"/>
      <c r="G39" s="10"/>
      <c r="H39" s="10"/>
      <c r="I39" s="10"/>
      <c r="J39" s="10"/>
      <c r="K39" s="10"/>
      <c r="L39" s="10"/>
      <c r="M39" s="10"/>
      <c r="N39" s="10"/>
    </row>
    <row r="40" spans="1:16" ht="21" customHeight="1">
      <c r="A40" s="145" t="s">
        <v>32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</row>
    <row r="41" spans="1:16" ht="21" customHeight="1">
      <c r="A41" s="102" t="s">
        <v>166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</row>
    <row r="42" spans="1:16" s="3" customFormat="1" ht="21" customHeight="1">
      <c r="G42" s="4"/>
      <c r="H42" s="4"/>
      <c r="I42" s="4"/>
      <c r="J42" s="4"/>
      <c r="K42" s="4"/>
      <c r="L42" s="5"/>
      <c r="N42" s="6" t="s">
        <v>2</v>
      </c>
      <c r="O42" s="6"/>
      <c r="P42" s="111"/>
    </row>
    <row r="43" spans="1:16" s="3" customFormat="1" ht="21" customHeight="1">
      <c r="G43" s="4"/>
      <c r="H43" s="143" t="s">
        <v>3</v>
      </c>
      <c r="I43" s="143"/>
      <c r="J43" s="143"/>
      <c r="K43" s="103"/>
      <c r="L43" s="144" t="s">
        <v>4</v>
      </c>
      <c r="M43" s="144"/>
      <c r="N43" s="144"/>
      <c r="O43" s="6"/>
      <c r="P43" s="111"/>
    </row>
    <row r="44" spans="1:16" s="3" customFormat="1" ht="21" customHeight="1">
      <c r="G44" s="4"/>
      <c r="H44" s="142" t="s">
        <v>5</v>
      </c>
      <c r="I44" s="142"/>
      <c r="J44" s="142"/>
      <c r="K44" s="103"/>
      <c r="L44" s="142" t="s">
        <v>5</v>
      </c>
      <c r="M44" s="142"/>
      <c r="N44" s="142"/>
      <c r="O44" s="6"/>
      <c r="P44" s="111"/>
    </row>
    <row r="45" spans="1:16" s="3" customFormat="1" ht="21" customHeight="1">
      <c r="F45" s="105" t="s">
        <v>6</v>
      </c>
      <c r="G45" s="4"/>
      <c r="H45" s="7" t="s">
        <v>167</v>
      </c>
      <c r="I45" s="8"/>
      <c r="J45" s="7" t="s">
        <v>168</v>
      </c>
      <c r="K45" s="9"/>
      <c r="L45" s="7" t="s">
        <v>167</v>
      </c>
      <c r="M45" s="8"/>
      <c r="N45" s="7" t="s">
        <v>168</v>
      </c>
      <c r="O45" s="6"/>
      <c r="P45" s="111"/>
    </row>
    <row r="46" spans="1:16" s="3" customFormat="1" ht="21" customHeight="1">
      <c r="F46" s="4"/>
      <c r="G46" s="4"/>
      <c r="H46" s="8" t="s">
        <v>7</v>
      </c>
      <c r="I46" s="8"/>
      <c r="J46" s="8" t="s">
        <v>8</v>
      </c>
      <c r="K46" s="9"/>
      <c r="L46" s="8" t="s">
        <v>7</v>
      </c>
      <c r="M46" s="8"/>
      <c r="N46" s="8" t="s">
        <v>8</v>
      </c>
      <c r="O46" s="6"/>
      <c r="P46" s="111"/>
    </row>
    <row r="47" spans="1:16" s="3" customFormat="1" ht="21" customHeight="1">
      <c r="F47" s="4"/>
      <c r="G47" s="4"/>
      <c r="H47" s="8" t="s">
        <v>9</v>
      </c>
      <c r="I47" s="8"/>
      <c r="J47" s="8"/>
      <c r="K47" s="4"/>
      <c r="L47" s="8" t="s">
        <v>9</v>
      </c>
      <c r="M47" s="8"/>
      <c r="N47" s="8"/>
      <c r="O47" s="6"/>
      <c r="P47" s="111"/>
    </row>
    <row r="48" spans="1:16" ht="21" customHeight="1">
      <c r="A48" s="10" t="s">
        <v>33</v>
      </c>
      <c r="L48" s="104"/>
      <c r="N48" s="104"/>
    </row>
    <row r="49" spans="1:16" ht="21" customHeight="1">
      <c r="A49" s="10" t="s">
        <v>34</v>
      </c>
      <c r="D49" s="12"/>
      <c r="E49" s="12"/>
      <c r="N49" s="25"/>
    </row>
    <row r="50" spans="1:16" ht="21" customHeight="1">
      <c r="A50" s="21" t="s">
        <v>35</v>
      </c>
      <c r="D50" s="12"/>
      <c r="E50" s="12"/>
      <c r="F50" s="19">
        <v>16</v>
      </c>
      <c r="H50" s="112">
        <v>1293541</v>
      </c>
      <c r="I50" s="112"/>
      <c r="J50" s="112">
        <v>2926640</v>
      </c>
      <c r="K50" s="112"/>
      <c r="L50" s="112">
        <v>1224730</v>
      </c>
      <c r="M50" s="112"/>
      <c r="N50" s="112">
        <v>2776140</v>
      </c>
    </row>
    <row r="51" spans="1:16" ht="21" customHeight="1">
      <c r="A51" s="21" t="s">
        <v>36</v>
      </c>
      <c r="D51" s="12"/>
      <c r="E51" s="12"/>
      <c r="F51" s="19">
        <v>6</v>
      </c>
      <c r="H51" s="112">
        <v>7140</v>
      </c>
      <c r="I51" s="112"/>
      <c r="J51" s="112">
        <v>169034</v>
      </c>
      <c r="K51" s="112"/>
      <c r="L51" s="112">
        <v>1019140</v>
      </c>
      <c r="M51" s="112"/>
      <c r="N51" s="112">
        <v>354034</v>
      </c>
    </row>
    <row r="52" spans="1:16" ht="21" customHeight="1">
      <c r="A52" s="2" t="s">
        <v>37</v>
      </c>
      <c r="D52" s="12"/>
      <c r="E52" s="12"/>
      <c r="F52" s="19">
        <v>17</v>
      </c>
      <c r="H52" s="112">
        <v>837552</v>
      </c>
      <c r="I52" s="112"/>
      <c r="J52" s="112">
        <v>1297348</v>
      </c>
      <c r="K52" s="112"/>
      <c r="L52" s="112">
        <v>619336</v>
      </c>
      <c r="M52" s="112"/>
      <c r="N52" s="112">
        <v>1153931</v>
      </c>
    </row>
    <row r="53" spans="1:16" ht="21" customHeight="1">
      <c r="A53" s="2" t="s">
        <v>174</v>
      </c>
      <c r="D53" s="12"/>
      <c r="E53" s="12"/>
      <c r="F53" s="19">
        <v>18</v>
      </c>
      <c r="H53" s="112">
        <v>581406</v>
      </c>
      <c r="I53" s="112"/>
      <c r="J53" s="112">
        <v>644558</v>
      </c>
      <c r="K53" s="112"/>
      <c r="L53" s="112">
        <v>571613</v>
      </c>
      <c r="M53" s="112"/>
      <c r="N53" s="112">
        <v>644558</v>
      </c>
    </row>
    <row r="54" spans="1:16" ht="21" customHeight="1">
      <c r="A54" s="15" t="s">
        <v>198</v>
      </c>
      <c r="D54" s="12"/>
      <c r="E54" s="12"/>
      <c r="F54" s="19"/>
      <c r="H54" s="98">
        <v>37121</v>
      </c>
      <c r="I54" s="112"/>
      <c r="J54" s="98">
        <v>0</v>
      </c>
      <c r="K54" s="98"/>
      <c r="L54" s="98">
        <v>37121</v>
      </c>
      <c r="M54" s="98"/>
      <c r="N54" s="98">
        <v>0</v>
      </c>
    </row>
    <row r="55" spans="1:16" ht="21" customHeight="1">
      <c r="A55" s="15" t="s">
        <v>175</v>
      </c>
      <c r="D55" s="12"/>
      <c r="E55" s="12"/>
      <c r="F55" s="19"/>
      <c r="H55" s="98">
        <v>0</v>
      </c>
      <c r="I55" s="98"/>
      <c r="J55" s="98">
        <v>13013</v>
      </c>
      <c r="K55" s="98"/>
      <c r="L55" s="98">
        <v>0</v>
      </c>
      <c r="M55" s="98"/>
      <c r="N55" s="98">
        <v>13013</v>
      </c>
      <c r="O55" s="2"/>
    </row>
    <row r="56" spans="1:16" ht="21" customHeight="1">
      <c r="A56" s="15" t="s">
        <v>230</v>
      </c>
      <c r="D56" s="12"/>
      <c r="E56" s="12"/>
      <c r="F56" s="19">
        <v>19</v>
      </c>
      <c r="H56" s="98">
        <v>68132</v>
      </c>
      <c r="I56" s="98"/>
      <c r="J56" s="98">
        <v>0</v>
      </c>
      <c r="K56" s="98"/>
      <c r="L56" s="98">
        <v>0</v>
      </c>
      <c r="M56" s="98"/>
      <c r="N56" s="98">
        <v>0</v>
      </c>
      <c r="O56" s="2"/>
    </row>
    <row r="57" spans="1:16" ht="21" customHeight="1">
      <c r="A57" s="2" t="s">
        <v>38</v>
      </c>
      <c r="D57" s="12"/>
      <c r="E57" s="12"/>
      <c r="F57" s="19"/>
      <c r="H57" s="112">
        <v>508</v>
      </c>
      <c r="I57" s="112"/>
      <c r="J57" s="112">
        <v>5695</v>
      </c>
      <c r="K57" s="112"/>
      <c r="L57" s="98">
        <v>0</v>
      </c>
      <c r="M57" s="112"/>
      <c r="N57" s="98">
        <v>0</v>
      </c>
    </row>
    <row r="58" spans="1:16" ht="21" customHeight="1">
      <c r="A58" s="2" t="s">
        <v>39</v>
      </c>
      <c r="D58" s="12"/>
      <c r="E58" s="12"/>
      <c r="F58" s="19"/>
      <c r="H58" s="112">
        <v>166466</v>
      </c>
      <c r="I58" s="112"/>
      <c r="J58" s="112">
        <v>123262</v>
      </c>
      <c r="K58" s="112"/>
      <c r="L58" s="112">
        <v>166466</v>
      </c>
      <c r="M58" s="112"/>
      <c r="N58" s="112">
        <v>123262</v>
      </c>
    </row>
    <row r="59" spans="1:16" ht="21" customHeight="1">
      <c r="A59" s="2" t="s">
        <v>176</v>
      </c>
      <c r="D59" s="12"/>
      <c r="E59" s="12"/>
      <c r="F59" s="113">
        <v>27</v>
      </c>
      <c r="G59" s="23"/>
      <c r="H59" s="98">
        <v>3725</v>
      </c>
      <c r="I59" s="112"/>
      <c r="J59" s="112">
        <v>8822</v>
      </c>
      <c r="K59" s="112"/>
      <c r="L59" s="98">
        <v>6088</v>
      </c>
      <c r="M59" s="112"/>
      <c r="N59" s="112">
        <v>8822</v>
      </c>
    </row>
    <row r="60" spans="1:16" ht="21" customHeight="1">
      <c r="A60" s="2" t="s">
        <v>40</v>
      </c>
      <c r="D60" s="12"/>
      <c r="E60" s="12"/>
      <c r="F60" s="19"/>
      <c r="H60" s="112">
        <v>12926</v>
      </c>
      <c r="I60" s="112"/>
      <c r="J60" s="112">
        <v>43303</v>
      </c>
      <c r="K60" s="112"/>
      <c r="L60" s="112">
        <v>3100</v>
      </c>
      <c r="M60" s="112"/>
      <c r="N60" s="112">
        <v>26491</v>
      </c>
      <c r="O60" s="2"/>
    </row>
    <row r="61" spans="1:16" ht="21" customHeight="1">
      <c r="A61" s="10" t="s">
        <v>41</v>
      </c>
      <c r="D61" s="12"/>
      <c r="E61" s="12"/>
      <c r="H61" s="123">
        <f>SUM(H50:H60)</f>
        <v>3008517</v>
      </c>
      <c r="I61" s="112"/>
      <c r="J61" s="123">
        <f>SUM(J50:J60)</f>
        <v>5231675</v>
      </c>
      <c r="K61" s="112"/>
      <c r="L61" s="123">
        <f>SUM(L50:L60)</f>
        <v>3647594</v>
      </c>
      <c r="M61" s="112"/>
      <c r="N61" s="123">
        <f>SUM(N50:N60)</f>
        <v>5100251</v>
      </c>
      <c r="O61" s="2"/>
    </row>
    <row r="62" spans="1:16" ht="21" customHeight="1">
      <c r="A62" s="10" t="s">
        <v>42</v>
      </c>
      <c r="D62" s="12"/>
      <c r="E62" s="12"/>
      <c r="F62" s="19"/>
      <c r="H62" s="15"/>
      <c r="I62" s="115"/>
      <c r="J62" s="115"/>
      <c r="K62" s="115"/>
      <c r="L62" s="15"/>
      <c r="M62" s="115"/>
      <c r="N62" s="115"/>
      <c r="O62" s="2"/>
    </row>
    <row r="63" spans="1:16" ht="21" customHeight="1">
      <c r="A63" s="21" t="s">
        <v>177</v>
      </c>
      <c r="D63" s="12"/>
      <c r="E63" s="12"/>
      <c r="F63" s="19">
        <v>18</v>
      </c>
      <c r="H63" s="112">
        <v>1558744</v>
      </c>
      <c r="I63" s="112"/>
      <c r="J63" s="112">
        <v>852464</v>
      </c>
      <c r="K63" s="112"/>
      <c r="L63" s="112">
        <v>1398450</v>
      </c>
      <c r="M63" s="112"/>
      <c r="N63" s="112">
        <v>852464</v>
      </c>
    </row>
    <row r="64" spans="1:16" s="15" customFormat="1" ht="21" customHeight="1">
      <c r="A64" s="15" t="s">
        <v>194</v>
      </c>
      <c r="F64" s="113"/>
      <c r="G64" s="114"/>
      <c r="H64" s="98">
        <v>119776</v>
      </c>
      <c r="I64" s="98"/>
      <c r="J64" s="98">
        <v>0</v>
      </c>
      <c r="K64" s="98"/>
      <c r="L64" s="98">
        <v>119706</v>
      </c>
      <c r="M64" s="98"/>
      <c r="N64" s="98">
        <v>0</v>
      </c>
      <c r="P64" s="116"/>
    </row>
    <row r="65" spans="1:16" s="15" customFormat="1" ht="21" customHeight="1">
      <c r="A65" s="15" t="s">
        <v>178</v>
      </c>
      <c r="F65" s="113"/>
      <c r="G65" s="114"/>
      <c r="H65" s="98">
        <v>0</v>
      </c>
      <c r="I65" s="98"/>
      <c r="J65" s="98">
        <v>28520</v>
      </c>
      <c r="K65" s="98"/>
      <c r="L65" s="98">
        <v>0</v>
      </c>
      <c r="M65" s="98"/>
      <c r="N65" s="98">
        <v>28520</v>
      </c>
      <c r="P65" s="116"/>
    </row>
    <row r="66" spans="1:16" s="15" customFormat="1" ht="21" customHeight="1">
      <c r="A66" s="15" t="s">
        <v>232</v>
      </c>
      <c r="F66" s="113"/>
      <c r="G66" s="114"/>
      <c r="H66" s="98"/>
      <c r="I66" s="98"/>
      <c r="J66" s="98"/>
      <c r="K66" s="98"/>
      <c r="L66" s="98"/>
      <c r="M66" s="98"/>
      <c r="N66" s="98"/>
      <c r="P66" s="116"/>
    </row>
    <row r="67" spans="1:16" s="15" customFormat="1" ht="21" customHeight="1">
      <c r="A67" s="15" t="s">
        <v>231</v>
      </c>
      <c r="F67" s="113">
        <v>19</v>
      </c>
      <c r="G67" s="114"/>
      <c r="H67" s="98">
        <v>2605669</v>
      </c>
      <c r="I67" s="98"/>
      <c r="J67" s="98">
        <v>0</v>
      </c>
      <c r="K67" s="98"/>
      <c r="L67" s="98">
        <v>0</v>
      </c>
      <c r="M67" s="98"/>
      <c r="N67" s="98">
        <v>0</v>
      </c>
      <c r="P67" s="116"/>
    </row>
    <row r="68" spans="1:16" s="15" customFormat="1" ht="21" customHeight="1">
      <c r="A68" s="21" t="s">
        <v>43</v>
      </c>
      <c r="D68" s="16"/>
      <c r="E68" s="16"/>
      <c r="F68" s="113"/>
      <c r="G68" s="114"/>
      <c r="H68" s="112">
        <v>57670</v>
      </c>
      <c r="I68" s="112"/>
      <c r="J68" s="98">
        <v>54903</v>
      </c>
      <c r="K68" s="112"/>
      <c r="L68" s="112">
        <v>50786</v>
      </c>
      <c r="M68" s="112"/>
      <c r="N68" s="98">
        <v>47744</v>
      </c>
      <c r="P68" s="116"/>
    </row>
    <row r="69" spans="1:16" s="15" customFormat="1" ht="21" customHeight="1">
      <c r="A69" s="21" t="s">
        <v>179</v>
      </c>
      <c r="F69" s="113">
        <v>27</v>
      </c>
      <c r="G69" s="114"/>
      <c r="H69" s="112">
        <v>6528</v>
      </c>
      <c r="I69" s="112"/>
      <c r="J69" s="98">
        <v>0</v>
      </c>
      <c r="K69" s="112"/>
      <c r="L69" s="112">
        <v>6528</v>
      </c>
      <c r="M69" s="112"/>
      <c r="N69" s="98">
        <v>0</v>
      </c>
      <c r="P69" s="116"/>
    </row>
    <row r="70" spans="1:16" s="15" customFormat="1" ht="21" customHeight="1">
      <c r="A70" s="10" t="s">
        <v>44</v>
      </c>
      <c r="F70" s="113"/>
      <c r="H70" s="123">
        <f>SUM(H63:H69)</f>
        <v>4348387</v>
      </c>
      <c r="I70" s="112"/>
      <c r="J70" s="123">
        <f>SUM(J63:J69)</f>
        <v>935887</v>
      </c>
      <c r="K70" s="112"/>
      <c r="L70" s="123">
        <f>SUM(L63:L69)</f>
        <v>1575470</v>
      </c>
      <c r="M70" s="112"/>
      <c r="N70" s="123">
        <f>SUM(N63:N69)</f>
        <v>928728</v>
      </c>
      <c r="P70" s="116"/>
    </row>
    <row r="71" spans="1:16" s="15" customFormat="1" ht="21" customHeight="1">
      <c r="A71" s="10" t="s">
        <v>45</v>
      </c>
      <c r="D71" s="16"/>
      <c r="E71" s="16"/>
      <c r="F71" s="113"/>
      <c r="G71" s="114"/>
      <c r="H71" s="123">
        <f>SUM(H61,H70)</f>
        <v>7356904</v>
      </c>
      <c r="I71" s="112"/>
      <c r="J71" s="123">
        <f>SUM(J61,J70)</f>
        <v>6167562</v>
      </c>
      <c r="K71" s="112"/>
      <c r="L71" s="123">
        <f>SUM(L61,L70)</f>
        <v>5223064</v>
      </c>
      <c r="M71" s="112"/>
      <c r="N71" s="123">
        <f>SUM(N61,N70)</f>
        <v>6028979</v>
      </c>
      <c r="P71" s="116"/>
    </row>
    <row r="72" spans="1:16" s="15" customFormat="1" ht="21" customHeight="1">
      <c r="A72" s="10"/>
      <c r="C72" s="15" t="s">
        <v>46</v>
      </c>
      <c r="D72" s="16"/>
      <c r="E72" s="16"/>
      <c r="P72" s="116"/>
    </row>
    <row r="73" spans="1:16" ht="21" customHeight="1">
      <c r="A73" s="2" t="s">
        <v>31</v>
      </c>
      <c r="D73" s="12"/>
      <c r="E73" s="12"/>
    </row>
    <row r="74" spans="1:16" ht="21" customHeight="1">
      <c r="A74" s="102" t="s">
        <v>0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6" ht="21" customHeight="1">
      <c r="A75" s="145" t="s">
        <v>32</v>
      </c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</row>
    <row r="76" spans="1:16" ht="21" customHeight="1">
      <c r="A76" s="102" t="s">
        <v>166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</row>
    <row r="77" spans="1:16" s="3" customFormat="1" ht="21" customHeight="1">
      <c r="G77" s="4"/>
      <c r="H77" s="4"/>
      <c r="I77" s="4"/>
      <c r="J77" s="4"/>
      <c r="K77" s="4"/>
      <c r="L77" s="5"/>
      <c r="N77" s="6" t="s">
        <v>2</v>
      </c>
      <c r="O77" s="6"/>
      <c r="P77" s="111"/>
    </row>
    <row r="78" spans="1:16" s="3" customFormat="1" ht="21" customHeight="1">
      <c r="G78" s="4"/>
      <c r="H78" s="143" t="s">
        <v>3</v>
      </c>
      <c r="I78" s="143"/>
      <c r="J78" s="143"/>
      <c r="K78" s="103"/>
      <c r="L78" s="144" t="s">
        <v>4</v>
      </c>
      <c r="M78" s="144"/>
      <c r="N78" s="144"/>
      <c r="O78" s="6"/>
      <c r="P78" s="111"/>
    </row>
    <row r="79" spans="1:16" s="3" customFormat="1" ht="21" customHeight="1">
      <c r="G79" s="4"/>
      <c r="H79" s="142" t="s">
        <v>5</v>
      </c>
      <c r="I79" s="142"/>
      <c r="J79" s="142"/>
      <c r="K79" s="103"/>
      <c r="L79" s="142" t="s">
        <v>5</v>
      </c>
      <c r="M79" s="142"/>
      <c r="N79" s="142"/>
      <c r="O79" s="6"/>
      <c r="P79" s="111"/>
    </row>
    <row r="80" spans="1:16" s="3" customFormat="1" ht="21" customHeight="1">
      <c r="F80" s="4"/>
      <c r="G80" s="4"/>
      <c r="H80" s="7" t="s">
        <v>167</v>
      </c>
      <c r="I80" s="8"/>
      <c r="J80" s="7" t="s">
        <v>168</v>
      </c>
      <c r="K80" s="9"/>
      <c r="L80" s="7" t="s">
        <v>167</v>
      </c>
      <c r="M80" s="8"/>
      <c r="N80" s="7" t="s">
        <v>168</v>
      </c>
      <c r="O80" s="6"/>
      <c r="P80" s="111"/>
    </row>
    <row r="81" spans="1:16" s="3" customFormat="1" ht="21" customHeight="1">
      <c r="F81" s="4"/>
      <c r="G81" s="4"/>
      <c r="H81" s="8" t="s">
        <v>7</v>
      </c>
      <c r="I81" s="8"/>
      <c r="J81" s="8" t="s">
        <v>8</v>
      </c>
      <c r="K81" s="9"/>
      <c r="L81" s="8" t="s">
        <v>7</v>
      </c>
      <c r="M81" s="8"/>
      <c r="N81" s="8" t="s">
        <v>8</v>
      </c>
      <c r="O81" s="6"/>
      <c r="P81" s="111"/>
    </row>
    <row r="82" spans="1:16" s="3" customFormat="1" ht="21" customHeight="1">
      <c r="F82" s="4"/>
      <c r="G82" s="4"/>
      <c r="H82" s="8" t="s">
        <v>9</v>
      </c>
      <c r="I82" s="8"/>
      <c r="J82" s="8"/>
      <c r="K82" s="4"/>
      <c r="L82" s="8" t="s">
        <v>9</v>
      </c>
      <c r="M82" s="8"/>
      <c r="N82" s="8"/>
      <c r="O82" s="6"/>
      <c r="P82" s="111"/>
    </row>
    <row r="83" spans="1:16" ht="21" customHeight="1">
      <c r="A83" s="10" t="s">
        <v>47</v>
      </c>
      <c r="D83" s="12"/>
      <c r="E83" s="12"/>
      <c r="L83" s="24"/>
      <c r="M83" s="24"/>
      <c r="N83" s="24"/>
    </row>
    <row r="84" spans="1:16" ht="21" customHeight="1">
      <c r="A84" s="2" t="s">
        <v>48</v>
      </c>
      <c r="D84" s="12"/>
      <c r="E84" s="12"/>
      <c r="F84" s="19"/>
      <c r="J84" s="25"/>
      <c r="K84" s="25"/>
      <c r="L84" s="25"/>
      <c r="M84" s="25"/>
      <c r="N84" s="25"/>
    </row>
    <row r="85" spans="1:16" ht="21" customHeight="1">
      <c r="A85" s="2" t="s">
        <v>49</v>
      </c>
      <c r="D85" s="12"/>
      <c r="E85" s="12"/>
      <c r="J85" s="25"/>
      <c r="K85" s="25"/>
      <c r="L85" s="25"/>
      <c r="M85" s="25"/>
      <c r="N85" s="25"/>
    </row>
    <row r="86" spans="1:16" ht="21" customHeight="1" thickBot="1">
      <c r="A86" s="2" t="s">
        <v>50</v>
      </c>
      <c r="D86" s="12"/>
      <c r="E86" s="12"/>
      <c r="F86" s="19"/>
      <c r="H86" s="124">
        <v>600000</v>
      </c>
      <c r="I86" s="112"/>
      <c r="J86" s="124">
        <v>600000</v>
      </c>
      <c r="K86" s="112"/>
      <c r="L86" s="124">
        <v>600000</v>
      </c>
      <c r="M86" s="112"/>
      <c r="N86" s="124">
        <v>600000</v>
      </c>
    </row>
    <row r="87" spans="1:16" ht="21" customHeight="1" thickTop="1">
      <c r="A87" s="15" t="s">
        <v>51</v>
      </c>
      <c r="B87" s="15"/>
      <c r="D87" s="12"/>
      <c r="E87" s="12"/>
      <c r="F87" s="114"/>
      <c r="G87" s="114"/>
      <c r="H87" s="112"/>
      <c r="I87" s="112"/>
      <c r="J87" s="112"/>
      <c r="K87" s="112"/>
      <c r="L87" s="112"/>
      <c r="M87" s="112"/>
      <c r="N87" s="112"/>
      <c r="O87" s="2"/>
    </row>
    <row r="88" spans="1:16" s="15" customFormat="1" ht="21" customHeight="1">
      <c r="A88" s="2" t="s">
        <v>50</v>
      </c>
      <c r="D88" s="16"/>
      <c r="E88" s="16"/>
      <c r="F88" s="16"/>
      <c r="G88" s="114"/>
      <c r="H88" s="112">
        <v>600000</v>
      </c>
      <c r="I88" s="112"/>
      <c r="J88" s="112">
        <v>600000</v>
      </c>
      <c r="K88" s="112"/>
      <c r="L88" s="112">
        <v>600000</v>
      </c>
      <c r="M88" s="112"/>
      <c r="N88" s="112">
        <v>600000</v>
      </c>
      <c r="P88" s="116"/>
    </row>
    <row r="89" spans="1:16" s="15" customFormat="1" ht="21" customHeight="1">
      <c r="A89" s="2" t="s">
        <v>52</v>
      </c>
      <c r="D89" s="16"/>
      <c r="E89" s="16"/>
      <c r="F89" s="16"/>
      <c r="H89" s="112">
        <v>2230175</v>
      </c>
      <c r="I89" s="112"/>
      <c r="J89" s="112">
        <v>2230175</v>
      </c>
      <c r="K89" s="112"/>
      <c r="L89" s="112">
        <v>2230175</v>
      </c>
      <c r="M89" s="112"/>
      <c r="N89" s="112">
        <v>2230175</v>
      </c>
      <c r="P89" s="116"/>
    </row>
    <row r="90" spans="1:16" s="15" customFormat="1" ht="21" customHeight="1">
      <c r="A90" s="15" t="s">
        <v>53</v>
      </c>
      <c r="D90" s="16"/>
      <c r="E90" s="16"/>
      <c r="G90" s="114"/>
      <c r="H90" s="112"/>
      <c r="I90" s="112"/>
      <c r="J90" s="112"/>
      <c r="K90" s="112"/>
      <c r="L90" s="98"/>
      <c r="M90" s="112"/>
      <c r="N90" s="112"/>
      <c r="P90" s="116"/>
    </row>
    <row r="91" spans="1:16" s="15" customFormat="1" ht="21" customHeight="1">
      <c r="A91" s="15" t="s">
        <v>54</v>
      </c>
      <c r="D91" s="16"/>
      <c r="E91" s="16"/>
      <c r="F91" s="16"/>
      <c r="G91" s="114"/>
      <c r="H91" s="112">
        <v>60000</v>
      </c>
      <c r="I91" s="112"/>
      <c r="J91" s="112">
        <v>60000</v>
      </c>
      <c r="K91" s="112"/>
      <c r="L91" s="112">
        <v>60000</v>
      </c>
      <c r="M91" s="112"/>
      <c r="N91" s="112">
        <v>60000</v>
      </c>
      <c r="P91" s="116"/>
    </row>
    <row r="92" spans="1:16" s="15" customFormat="1" ht="21" customHeight="1">
      <c r="A92" s="2" t="s">
        <v>55</v>
      </c>
      <c r="D92" s="16"/>
      <c r="E92" s="16"/>
      <c r="F92" s="2"/>
      <c r="G92" s="2"/>
      <c r="H92" s="112">
        <v>286700</v>
      </c>
      <c r="I92" s="112"/>
      <c r="J92" s="112">
        <v>656661</v>
      </c>
      <c r="K92" s="112"/>
      <c r="L92" s="112">
        <v>189293</v>
      </c>
      <c r="M92" s="112"/>
      <c r="N92" s="112">
        <v>406362</v>
      </c>
      <c r="P92" s="116"/>
    </row>
    <row r="93" spans="1:16" s="15" customFormat="1" ht="21" customHeight="1">
      <c r="A93" s="2" t="s">
        <v>56</v>
      </c>
      <c r="D93" s="16"/>
      <c r="E93" s="16"/>
      <c r="F93" s="2"/>
      <c r="G93" s="2"/>
      <c r="H93" s="112">
        <v>-16160</v>
      </c>
      <c r="I93" s="112"/>
      <c r="J93" s="112">
        <v>-10597</v>
      </c>
      <c r="K93" s="112"/>
      <c r="L93" s="112">
        <v>-14366</v>
      </c>
      <c r="M93" s="112"/>
      <c r="N93" s="112">
        <v>-3804</v>
      </c>
      <c r="P93" s="116"/>
    </row>
    <row r="94" spans="1:16" ht="21" customHeight="1">
      <c r="A94" s="10" t="s">
        <v>57</v>
      </c>
      <c r="D94" s="12"/>
      <c r="E94" s="12"/>
      <c r="H94" s="123">
        <f>SUM(H88:H93)</f>
        <v>3160715</v>
      </c>
      <c r="I94" s="112"/>
      <c r="J94" s="123">
        <f>SUM(J88:J93)</f>
        <v>3536239</v>
      </c>
      <c r="K94" s="112"/>
      <c r="L94" s="123">
        <f>SUM(L88:L93)</f>
        <v>3065102</v>
      </c>
      <c r="M94" s="112"/>
      <c r="N94" s="123">
        <f>SUM(N88:N93)</f>
        <v>3292733</v>
      </c>
      <c r="O94" s="2"/>
    </row>
    <row r="95" spans="1:16" ht="21" customHeight="1" thickBot="1">
      <c r="A95" s="10" t="s">
        <v>58</v>
      </c>
      <c r="D95" s="12"/>
      <c r="E95" s="12"/>
      <c r="H95" s="121">
        <f>SUM(H71,H94)</f>
        <v>10517619</v>
      </c>
      <c r="I95" s="112"/>
      <c r="J95" s="121">
        <f>SUM(J71,J94)</f>
        <v>9703801</v>
      </c>
      <c r="K95" s="112"/>
      <c r="L95" s="121">
        <f>SUM(L71,L94)</f>
        <v>8288166</v>
      </c>
      <c r="M95" s="112"/>
      <c r="N95" s="121">
        <f>SUM(N71,N94)</f>
        <v>9321712</v>
      </c>
      <c r="O95" s="2"/>
    </row>
    <row r="96" spans="1:16" ht="21" customHeight="1" thickTop="1">
      <c r="D96" s="12"/>
      <c r="E96" s="12"/>
      <c r="H96" s="13">
        <f>H95-H36</f>
        <v>0</v>
      </c>
      <c r="I96" s="13"/>
      <c r="J96" s="13">
        <f>J95-J36</f>
        <v>0</v>
      </c>
      <c r="K96" s="13"/>
      <c r="L96" s="13">
        <f>L95-L36</f>
        <v>0</v>
      </c>
      <c r="M96" s="13"/>
      <c r="N96" s="13">
        <f>N95-N36</f>
        <v>0</v>
      </c>
      <c r="O96" s="2"/>
    </row>
    <row r="97" spans="1:15" ht="21" customHeight="1">
      <c r="A97" s="2" t="s">
        <v>31</v>
      </c>
      <c r="D97" s="12"/>
      <c r="E97" s="12"/>
      <c r="O97" s="2"/>
    </row>
    <row r="98" spans="1:15" ht="21" customHeight="1">
      <c r="D98" s="12"/>
      <c r="E98" s="12"/>
      <c r="O98" s="2"/>
    </row>
    <row r="99" spans="1:15" ht="21" customHeight="1">
      <c r="A99" s="29"/>
      <c r="B99" s="29"/>
      <c r="C99" s="29"/>
      <c r="D99" s="29"/>
      <c r="E99" s="29"/>
      <c r="F99" s="29"/>
    </row>
    <row r="100" spans="1:15" ht="21" customHeight="1">
      <c r="D100" s="12"/>
      <c r="E100" s="12"/>
    </row>
    <row r="101" spans="1:15" ht="21" customHeight="1">
      <c r="E101" s="12"/>
      <c r="H101" s="30" t="s">
        <v>59</v>
      </c>
    </row>
    <row r="102" spans="1:15" ht="21" customHeight="1">
      <c r="A102" s="29"/>
      <c r="B102" s="29"/>
      <c r="C102" s="29"/>
      <c r="D102" s="29"/>
      <c r="E102" s="29"/>
      <c r="F102" s="29"/>
    </row>
  </sheetData>
  <mergeCells count="15">
    <mergeCell ref="A40:N40"/>
    <mergeCell ref="A2:N2"/>
    <mergeCell ref="H5:J5"/>
    <mergeCell ref="L5:N5"/>
    <mergeCell ref="H6:J6"/>
    <mergeCell ref="L6:N6"/>
    <mergeCell ref="H79:J79"/>
    <mergeCell ref="L79:N79"/>
    <mergeCell ref="H43:J43"/>
    <mergeCell ref="L43:N43"/>
    <mergeCell ref="H44:J44"/>
    <mergeCell ref="L44:N44"/>
    <mergeCell ref="A75:N75"/>
    <mergeCell ref="H78:J78"/>
    <mergeCell ref="L78:N78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0277C-F3F3-462D-ACAE-DBDBFBF3D671}">
  <dimension ref="A1:Q147"/>
  <sheetViews>
    <sheetView showGridLines="0" view="pageBreakPreview" topLeftCell="A103" zoomScale="85" zoomScaleNormal="70" zoomScaleSheetLayoutView="85" workbookViewId="0">
      <selection activeCell="A98" sqref="A98"/>
    </sheetView>
  </sheetViews>
  <sheetFormatPr defaultColWidth="10.7109375" defaultRowHeight="21.75" customHeight="1"/>
  <cols>
    <col min="1" max="1" width="10.7109375" style="2" customWidth="1"/>
    <col min="2" max="2" width="13.28515625" style="2" customWidth="1"/>
    <col min="3" max="3" width="10.7109375" style="2" customWidth="1"/>
    <col min="4" max="4" width="9.42578125" style="2" customWidth="1"/>
    <col min="5" max="5" width="11.5703125" style="2" customWidth="1"/>
    <col min="6" max="6" width="5.7109375" style="2" customWidth="1"/>
    <col min="7" max="7" width="1.5703125" style="2" customWidth="1"/>
    <col min="8" max="8" width="12.7109375" style="2" customWidth="1"/>
    <col min="9" max="9" width="2.7109375" style="2" customWidth="1"/>
    <col min="10" max="10" width="12.7109375" style="2" customWidth="1"/>
    <col min="11" max="11" width="2.7109375" style="2" customWidth="1"/>
    <col min="12" max="12" width="12.7109375" style="11" customWidth="1"/>
    <col min="13" max="13" width="2.7109375" style="2" customWidth="1"/>
    <col min="14" max="14" width="12.7109375" style="11" customWidth="1"/>
    <col min="15" max="15" width="1.28515625" style="1" customWidth="1"/>
    <col min="16" max="16" width="10.7109375" style="32"/>
    <col min="17" max="16384" width="10.7109375" style="2"/>
  </cols>
  <sheetData>
    <row r="1" spans="1:16" ht="21.75" customHeight="1">
      <c r="A1" s="31"/>
      <c r="B1" s="31"/>
      <c r="C1" s="31"/>
      <c r="D1" s="31"/>
      <c r="E1" s="31"/>
      <c r="F1" s="31"/>
      <c r="N1" s="6" t="s">
        <v>60</v>
      </c>
    </row>
    <row r="2" spans="1:16" s="30" customFormat="1" ht="21.75" customHeight="1">
      <c r="A2" s="134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"/>
      <c r="P2" s="32"/>
    </row>
    <row r="3" spans="1:16" s="30" customFormat="1" ht="21.75" customHeight="1">
      <c r="A3" s="145" t="s">
        <v>61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"/>
      <c r="P3" s="32"/>
    </row>
    <row r="4" spans="1:16" s="30" customFormat="1" ht="21.75" customHeight="1">
      <c r="A4" s="134" t="s">
        <v>182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"/>
      <c r="P4" s="32"/>
    </row>
    <row r="5" spans="1:16" s="3" customFormat="1" ht="21.75" customHeight="1">
      <c r="G5" s="4"/>
      <c r="H5" s="4"/>
      <c r="I5" s="4"/>
      <c r="J5" s="4"/>
      <c r="K5" s="4"/>
      <c r="L5" s="5"/>
      <c r="N5" s="6" t="s">
        <v>2</v>
      </c>
      <c r="O5" s="6"/>
      <c r="P5" s="33"/>
    </row>
    <row r="6" spans="1:16" s="3" customFormat="1" ht="21.75" customHeight="1">
      <c r="G6" s="4"/>
      <c r="H6" s="143" t="s">
        <v>3</v>
      </c>
      <c r="I6" s="143"/>
      <c r="J6" s="143"/>
      <c r="K6" s="133"/>
      <c r="L6" s="144" t="s">
        <v>4</v>
      </c>
      <c r="M6" s="144"/>
      <c r="N6" s="144"/>
      <c r="O6" s="6"/>
      <c r="P6" s="33"/>
    </row>
    <row r="7" spans="1:16" s="3" customFormat="1" ht="21.75" customHeight="1">
      <c r="G7" s="4"/>
      <c r="H7" s="142" t="s">
        <v>5</v>
      </c>
      <c r="I7" s="142"/>
      <c r="J7" s="142"/>
      <c r="K7" s="133"/>
      <c r="L7" s="142" t="s">
        <v>5</v>
      </c>
      <c r="M7" s="142"/>
      <c r="N7" s="142"/>
      <c r="O7" s="6"/>
      <c r="P7" s="33"/>
    </row>
    <row r="8" spans="1:16" s="3" customFormat="1" ht="21.75" customHeight="1">
      <c r="F8" s="132" t="s">
        <v>6</v>
      </c>
      <c r="G8" s="4"/>
      <c r="H8" s="34">
        <v>2020</v>
      </c>
      <c r="I8" s="8"/>
      <c r="J8" s="34">
        <v>2019</v>
      </c>
      <c r="K8" s="9"/>
      <c r="L8" s="34">
        <v>2020</v>
      </c>
      <c r="M8" s="8"/>
      <c r="N8" s="34">
        <v>2019</v>
      </c>
      <c r="O8" s="6"/>
      <c r="P8" s="33"/>
    </row>
    <row r="9" spans="1:16" ht="21.75" customHeight="1">
      <c r="A9" s="35" t="s">
        <v>62</v>
      </c>
      <c r="D9" s="12"/>
      <c r="E9" s="12"/>
    </row>
    <row r="10" spans="1:16" ht="21.75" customHeight="1">
      <c r="A10" s="10" t="s">
        <v>63</v>
      </c>
      <c r="D10" s="12"/>
      <c r="E10" s="12"/>
    </row>
    <row r="11" spans="1:16" ht="21.75" customHeight="1">
      <c r="A11" s="2" t="s">
        <v>64</v>
      </c>
      <c r="D11" s="12"/>
      <c r="E11" s="12"/>
      <c r="F11" s="19" t="s">
        <v>199</v>
      </c>
      <c r="H11" s="20">
        <v>1056665</v>
      </c>
      <c r="I11" s="20"/>
      <c r="J11" s="20">
        <v>1457830</v>
      </c>
      <c r="K11" s="20"/>
      <c r="L11" s="20">
        <v>859422</v>
      </c>
      <c r="M11" s="20"/>
      <c r="N11" s="20">
        <v>1137706</v>
      </c>
    </row>
    <row r="12" spans="1:16" ht="21.75" customHeight="1">
      <c r="A12" s="2" t="s">
        <v>65</v>
      </c>
      <c r="D12" s="12"/>
      <c r="E12" s="12"/>
      <c r="F12" s="19" t="s">
        <v>199</v>
      </c>
      <c r="H12" s="20">
        <v>159</v>
      </c>
      <c r="I12" s="20"/>
      <c r="J12" s="20">
        <v>110</v>
      </c>
      <c r="K12" s="20"/>
      <c r="L12" s="20">
        <v>510</v>
      </c>
      <c r="M12" s="20"/>
      <c r="N12" s="20">
        <v>223</v>
      </c>
    </row>
    <row r="13" spans="1:16" ht="21.75" customHeight="1">
      <c r="A13" s="2" t="s">
        <v>66</v>
      </c>
      <c r="D13" s="12"/>
      <c r="E13" s="12"/>
      <c r="F13" s="19"/>
      <c r="H13" s="25">
        <v>9765</v>
      </c>
      <c r="I13" s="13"/>
      <c r="J13" s="25">
        <v>42926</v>
      </c>
      <c r="K13" s="13"/>
      <c r="L13" s="20">
        <v>15601</v>
      </c>
      <c r="M13" s="13"/>
      <c r="N13" s="20">
        <v>17725</v>
      </c>
      <c r="O13" s="2"/>
    </row>
    <row r="14" spans="1:16" ht="21.75" customHeight="1">
      <c r="A14" s="2" t="s">
        <v>183</v>
      </c>
      <c r="D14" s="12"/>
      <c r="E14" s="12"/>
      <c r="F14" s="19"/>
      <c r="H14" s="20">
        <v>6286</v>
      </c>
      <c r="I14" s="20"/>
      <c r="J14" s="20">
        <v>12380</v>
      </c>
      <c r="K14" s="20"/>
      <c r="L14" s="20">
        <v>4941</v>
      </c>
      <c r="M14" s="20"/>
      <c r="N14" s="20">
        <v>12380</v>
      </c>
      <c r="O14" s="2"/>
    </row>
    <row r="15" spans="1:16" ht="21.75" customHeight="1">
      <c r="A15" s="2" t="s">
        <v>184</v>
      </c>
      <c r="D15" s="12"/>
      <c r="E15" s="12"/>
      <c r="F15" s="19"/>
      <c r="H15" s="17">
        <v>0</v>
      </c>
      <c r="I15" s="17"/>
      <c r="J15" s="17">
        <v>55733</v>
      </c>
      <c r="K15" s="17"/>
      <c r="L15" s="17">
        <v>0</v>
      </c>
      <c r="M15" s="17"/>
      <c r="N15" s="17">
        <v>55733</v>
      </c>
      <c r="O15" s="2"/>
    </row>
    <row r="16" spans="1:16" ht="21.75" customHeight="1">
      <c r="A16" s="2" t="s">
        <v>237</v>
      </c>
      <c r="D16" s="12"/>
      <c r="E16" s="12"/>
      <c r="F16" s="19">
        <v>14</v>
      </c>
      <c r="H16" s="27">
        <v>0</v>
      </c>
      <c r="I16" s="17"/>
      <c r="J16" s="27">
        <v>0</v>
      </c>
      <c r="K16" s="17"/>
      <c r="L16" s="27">
        <v>236966</v>
      </c>
      <c r="M16" s="17"/>
      <c r="N16" s="27">
        <v>0</v>
      </c>
      <c r="O16" s="2"/>
    </row>
    <row r="17" spans="1:15" ht="21.75" customHeight="1">
      <c r="A17" s="10" t="s">
        <v>69</v>
      </c>
      <c r="D17" s="12"/>
      <c r="E17" s="12"/>
      <c r="F17" s="19"/>
      <c r="H17" s="28">
        <f>SUM(H11:H16)</f>
        <v>1072875</v>
      </c>
      <c r="I17" s="13"/>
      <c r="J17" s="28">
        <f>SUM(J11:J16)</f>
        <v>1568979</v>
      </c>
      <c r="K17" s="13"/>
      <c r="L17" s="28">
        <f>SUM(L11:L16)</f>
        <v>1117440</v>
      </c>
      <c r="M17" s="13"/>
      <c r="N17" s="28">
        <f>SUM(N11:N16)</f>
        <v>1223767</v>
      </c>
      <c r="O17" s="2"/>
    </row>
    <row r="18" spans="1:15" ht="21.75" customHeight="1">
      <c r="A18" s="10" t="s">
        <v>70</v>
      </c>
      <c r="D18" s="12"/>
      <c r="E18" s="12"/>
      <c r="F18" s="19"/>
      <c r="H18" s="20"/>
      <c r="I18" s="13"/>
      <c r="J18" s="20"/>
      <c r="K18" s="13"/>
      <c r="L18" s="20"/>
      <c r="M18" s="13"/>
      <c r="N18" s="20"/>
      <c r="O18" s="2"/>
    </row>
    <row r="19" spans="1:15" ht="21.75" customHeight="1">
      <c r="A19" s="2" t="s">
        <v>71</v>
      </c>
      <c r="D19" s="12"/>
      <c r="E19" s="12"/>
      <c r="F19" s="19">
        <v>6</v>
      </c>
      <c r="H19" s="14">
        <v>1200950</v>
      </c>
      <c r="I19" s="14"/>
      <c r="J19" s="14">
        <v>1397787</v>
      </c>
      <c r="K19" s="14"/>
      <c r="L19" s="14">
        <v>1011491</v>
      </c>
      <c r="M19" s="14"/>
      <c r="N19" s="14">
        <v>1127850</v>
      </c>
      <c r="O19" s="2"/>
    </row>
    <row r="20" spans="1:15" ht="21.75" customHeight="1">
      <c r="A20" s="2" t="s">
        <v>72</v>
      </c>
      <c r="D20" s="12"/>
      <c r="E20" s="12"/>
      <c r="F20" s="19"/>
      <c r="H20" s="14">
        <v>11926</v>
      </c>
      <c r="I20" s="14"/>
      <c r="J20" s="14">
        <v>16344</v>
      </c>
      <c r="K20" s="14"/>
      <c r="L20" s="14">
        <v>11505</v>
      </c>
      <c r="M20" s="14"/>
      <c r="N20" s="14">
        <v>12640</v>
      </c>
      <c r="O20" s="2"/>
    </row>
    <row r="21" spans="1:15" ht="21.75" customHeight="1">
      <c r="A21" s="2" t="s">
        <v>161</v>
      </c>
      <c r="D21" s="12"/>
      <c r="E21" s="12"/>
      <c r="F21" s="19"/>
      <c r="H21" s="14">
        <v>49622</v>
      </c>
      <c r="I21" s="14"/>
      <c r="J21" s="14">
        <v>105153</v>
      </c>
      <c r="K21" s="14"/>
      <c r="L21" s="14">
        <v>49453</v>
      </c>
      <c r="M21" s="14"/>
      <c r="N21" s="14">
        <v>92619</v>
      </c>
      <c r="O21" s="2"/>
    </row>
    <row r="22" spans="1:15" ht="21.75" customHeight="1">
      <c r="A22" s="2" t="s">
        <v>73</v>
      </c>
      <c r="D22" s="12"/>
      <c r="E22" s="12"/>
      <c r="H22" s="14">
        <v>54917</v>
      </c>
      <c r="I22" s="14"/>
      <c r="J22" s="14">
        <v>66275</v>
      </c>
      <c r="K22" s="14"/>
      <c r="L22" s="14">
        <v>45069</v>
      </c>
      <c r="M22" s="14"/>
      <c r="N22" s="14">
        <v>54634</v>
      </c>
      <c r="O22" s="2"/>
    </row>
    <row r="23" spans="1:15" ht="21.75" customHeight="1">
      <c r="A23" s="10" t="s">
        <v>74</v>
      </c>
      <c r="D23" s="12"/>
      <c r="E23" s="12"/>
      <c r="H23" s="18">
        <f>SUM(H19:H22)</f>
        <v>1317415</v>
      </c>
      <c r="I23" s="13"/>
      <c r="J23" s="18">
        <f>SUM(J19:J22)</f>
        <v>1585559</v>
      </c>
      <c r="K23" s="13"/>
      <c r="L23" s="18">
        <f>SUM(L19:L22)</f>
        <v>1117518</v>
      </c>
      <c r="M23" s="13"/>
      <c r="N23" s="18">
        <f>SUM(N19:N22)</f>
        <v>1287743</v>
      </c>
      <c r="O23" s="2"/>
    </row>
    <row r="24" spans="1:15" ht="21.75" customHeight="1">
      <c r="A24" s="10" t="s">
        <v>195</v>
      </c>
      <c r="D24" s="12"/>
      <c r="E24" s="12"/>
      <c r="H24" s="14">
        <f>H17-H23</f>
        <v>-244540</v>
      </c>
      <c r="I24" s="13"/>
      <c r="J24" s="14">
        <f>J17-J23</f>
        <v>-16580</v>
      </c>
      <c r="K24" s="13"/>
      <c r="L24" s="14">
        <f>L17-L23</f>
        <v>-78</v>
      </c>
      <c r="M24" s="13"/>
      <c r="N24" s="14">
        <f>N17-N23</f>
        <v>-63976</v>
      </c>
      <c r="O24" s="2"/>
    </row>
    <row r="25" spans="1:15" ht="21.75" customHeight="1">
      <c r="A25" s="2" t="s">
        <v>162</v>
      </c>
      <c r="D25" s="12"/>
      <c r="E25" s="12"/>
      <c r="F25" s="19">
        <v>11</v>
      </c>
      <c r="H25" s="14">
        <v>-1306</v>
      </c>
      <c r="I25" s="26"/>
      <c r="J25" s="17">
        <v>-13</v>
      </c>
      <c r="K25" s="17"/>
      <c r="L25" s="17">
        <v>0</v>
      </c>
      <c r="M25" s="17"/>
      <c r="N25" s="17">
        <v>0</v>
      </c>
      <c r="O25" s="2"/>
    </row>
    <row r="26" spans="1:15" ht="21.75" customHeight="1">
      <c r="A26" s="2" t="s">
        <v>185</v>
      </c>
      <c r="D26" s="12"/>
      <c r="E26" s="12"/>
      <c r="H26" s="14">
        <v>7154</v>
      </c>
      <c r="I26" s="13"/>
      <c r="J26" s="17">
        <v>15970</v>
      </c>
      <c r="K26" s="17"/>
      <c r="L26" s="17">
        <v>9830</v>
      </c>
      <c r="M26" s="17"/>
      <c r="N26" s="17">
        <v>12551</v>
      </c>
      <c r="O26" s="2"/>
    </row>
    <row r="27" spans="1:15" ht="21.75" customHeight="1">
      <c r="A27" s="2" t="s">
        <v>75</v>
      </c>
      <c r="D27" s="12"/>
      <c r="E27" s="12"/>
      <c r="F27" s="19"/>
      <c r="H27" s="14">
        <v>-65819</v>
      </c>
      <c r="I27" s="14"/>
      <c r="J27" s="17">
        <v>-45777</v>
      </c>
      <c r="K27" s="17"/>
      <c r="L27" s="17">
        <v>-33146</v>
      </c>
      <c r="M27" s="17"/>
      <c r="N27" s="17">
        <v>-43722</v>
      </c>
      <c r="O27" s="2"/>
    </row>
    <row r="28" spans="1:15" ht="21.75" customHeight="1">
      <c r="A28" s="2" t="s">
        <v>238</v>
      </c>
      <c r="B28" s="139"/>
      <c r="C28" s="139"/>
      <c r="D28" s="12"/>
      <c r="E28" s="12"/>
      <c r="H28" s="14">
        <v>-2262</v>
      </c>
      <c r="I28" s="13"/>
      <c r="J28" s="17">
        <v>0</v>
      </c>
      <c r="K28" s="17"/>
      <c r="L28" s="17">
        <v>-2262</v>
      </c>
      <c r="M28" s="17"/>
      <c r="N28" s="17">
        <v>0</v>
      </c>
      <c r="O28" s="2"/>
    </row>
    <row r="29" spans="1:15" ht="21.75" customHeight="1">
      <c r="A29" s="2" t="s">
        <v>213</v>
      </c>
      <c r="B29" s="139"/>
      <c r="C29" s="139"/>
      <c r="D29" s="12"/>
      <c r="E29" s="12"/>
      <c r="H29" s="28">
        <v>-1634</v>
      </c>
      <c r="I29" s="13"/>
      <c r="J29" s="28">
        <v>-669</v>
      </c>
      <c r="K29" s="24"/>
      <c r="L29" s="28">
        <v>-1634</v>
      </c>
      <c r="M29" s="24"/>
      <c r="N29" s="28">
        <v>-669</v>
      </c>
      <c r="O29" s="2"/>
    </row>
    <row r="30" spans="1:15" ht="21.75" customHeight="1">
      <c r="A30" s="10" t="s">
        <v>155</v>
      </c>
      <c r="D30" s="12"/>
      <c r="E30" s="12"/>
      <c r="H30" s="14">
        <f>SUM(H24:H29)</f>
        <v>-308407</v>
      </c>
      <c r="I30" s="13"/>
      <c r="J30" s="14">
        <f>SUM(J24:J29)</f>
        <v>-47069</v>
      </c>
      <c r="K30" s="13"/>
      <c r="L30" s="14">
        <f>SUM(L24:L29)</f>
        <v>-27290</v>
      </c>
      <c r="M30" s="13"/>
      <c r="N30" s="14">
        <f>SUM(N24:N29)</f>
        <v>-95816</v>
      </c>
      <c r="O30" s="2"/>
    </row>
    <row r="31" spans="1:15" ht="21.75" customHeight="1">
      <c r="A31" s="2" t="s">
        <v>160</v>
      </c>
      <c r="D31" s="12"/>
      <c r="E31" s="12"/>
      <c r="F31" s="19">
        <v>21</v>
      </c>
      <c r="H31" s="28">
        <v>5753</v>
      </c>
      <c r="I31" s="20"/>
      <c r="J31" s="28">
        <v>15751</v>
      </c>
      <c r="K31" s="20"/>
      <c r="L31" s="28">
        <v>-662</v>
      </c>
      <c r="M31" s="20"/>
      <c r="N31" s="28">
        <v>20270</v>
      </c>
      <c r="O31" s="2"/>
    </row>
    <row r="32" spans="1:15" ht="21.75" customHeight="1" thickBot="1">
      <c r="A32" s="10" t="s">
        <v>154</v>
      </c>
      <c r="D32" s="12"/>
      <c r="E32" s="12"/>
      <c r="F32" s="19"/>
      <c r="H32" s="36">
        <f>SUM(H30:H31)</f>
        <v>-302654</v>
      </c>
      <c r="I32" s="13"/>
      <c r="J32" s="36">
        <f>SUM(J30:J31)</f>
        <v>-31318</v>
      </c>
      <c r="K32" s="13"/>
      <c r="L32" s="36">
        <f>SUM(L30:L31)</f>
        <v>-27952</v>
      </c>
      <c r="M32" s="13"/>
      <c r="N32" s="36">
        <f>SUM(N30:N31)</f>
        <v>-75546</v>
      </c>
      <c r="O32" s="2"/>
    </row>
    <row r="33" spans="1:16" ht="21.75" customHeight="1" thickTop="1">
      <c r="A33" s="10"/>
      <c r="D33" s="12"/>
      <c r="E33" s="12"/>
      <c r="F33" s="19"/>
      <c r="H33" s="17"/>
      <c r="I33" s="24"/>
      <c r="J33" s="17"/>
      <c r="K33" s="17"/>
      <c r="L33" s="17"/>
      <c r="M33" s="25"/>
      <c r="N33" s="17"/>
      <c r="O33" s="2"/>
    </row>
    <row r="34" spans="1:16" ht="21.75" customHeight="1">
      <c r="D34" s="12"/>
      <c r="E34" s="12"/>
      <c r="L34" s="2"/>
      <c r="N34" s="2"/>
      <c r="O34" s="2"/>
    </row>
    <row r="35" spans="1:16" ht="21.75" customHeight="1">
      <c r="A35" s="2" t="s">
        <v>82</v>
      </c>
      <c r="D35" s="12"/>
      <c r="E35" s="12"/>
      <c r="L35" s="45"/>
      <c r="N35" s="45"/>
      <c r="O35" s="2"/>
    </row>
    <row r="36" spans="1:16" ht="21.75" customHeight="1">
      <c r="A36" s="31"/>
      <c r="B36" s="31"/>
      <c r="C36" s="31"/>
      <c r="D36" s="31"/>
      <c r="E36" s="31"/>
      <c r="F36" s="31"/>
      <c r="N36" s="6" t="s">
        <v>60</v>
      </c>
    </row>
    <row r="37" spans="1:16" s="30" customFormat="1" ht="21.75" customHeight="1">
      <c r="A37" s="134" t="s">
        <v>0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"/>
      <c r="P37" s="32"/>
    </row>
    <row r="38" spans="1:16" s="30" customFormat="1" ht="21.75" customHeight="1">
      <c r="A38" s="145" t="s">
        <v>222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"/>
      <c r="P38" s="32"/>
    </row>
    <row r="39" spans="1:16" s="30" customFormat="1" ht="21.75" customHeight="1">
      <c r="A39" s="134" t="s">
        <v>182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"/>
      <c r="P39" s="32"/>
    </row>
    <row r="40" spans="1:16" s="3" customFormat="1" ht="21.75" customHeight="1">
      <c r="G40" s="4"/>
      <c r="H40" s="4"/>
      <c r="I40" s="4"/>
      <c r="J40" s="4"/>
      <c r="K40" s="4"/>
      <c r="L40" s="5"/>
      <c r="N40" s="6" t="s">
        <v>2</v>
      </c>
      <c r="O40" s="6"/>
      <c r="P40" s="33"/>
    </row>
    <row r="41" spans="1:16" s="3" customFormat="1" ht="21.75" customHeight="1">
      <c r="G41" s="4"/>
      <c r="H41" s="143" t="s">
        <v>3</v>
      </c>
      <c r="I41" s="143"/>
      <c r="J41" s="143"/>
      <c r="K41" s="133"/>
      <c r="L41" s="144" t="s">
        <v>4</v>
      </c>
      <c r="M41" s="144"/>
      <c r="N41" s="144"/>
      <c r="O41" s="6"/>
      <c r="P41" s="33"/>
    </row>
    <row r="42" spans="1:16" s="3" customFormat="1" ht="21.75" customHeight="1">
      <c r="G42" s="4"/>
      <c r="H42" s="142" t="s">
        <v>5</v>
      </c>
      <c r="I42" s="142"/>
      <c r="J42" s="142"/>
      <c r="K42" s="133"/>
      <c r="L42" s="142" t="s">
        <v>5</v>
      </c>
      <c r="M42" s="142"/>
      <c r="N42" s="142"/>
      <c r="O42" s="6"/>
      <c r="P42" s="33"/>
    </row>
    <row r="43" spans="1:16" s="3" customFormat="1" ht="21.75" customHeight="1">
      <c r="F43" s="132" t="s">
        <v>6</v>
      </c>
      <c r="G43" s="4"/>
      <c r="H43" s="34">
        <v>2020</v>
      </c>
      <c r="I43" s="8"/>
      <c r="J43" s="34">
        <v>2019</v>
      </c>
      <c r="K43" s="9"/>
      <c r="L43" s="34">
        <v>2020</v>
      </c>
      <c r="M43" s="8"/>
      <c r="N43" s="34">
        <v>2019</v>
      </c>
      <c r="O43" s="6"/>
      <c r="P43" s="33"/>
    </row>
    <row r="44" spans="1:16" ht="21.75" customHeight="1">
      <c r="A44" s="10" t="s">
        <v>76</v>
      </c>
      <c r="D44" s="12"/>
      <c r="E44" s="12"/>
      <c r="F44" s="19"/>
      <c r="H44" s="24"/>
      <c r="I44" s="24"/>
      <c r="J44" s="24"/>
      <c r="K44" s="24"/>
      <c r="L44" s="24"/>
      <c r="M44" s="24"/>
      <c r="N44" s="24"/>
      <c r="O44" s="2"/>
    </row>
    <row r="45" spans="1:16" ht="21.75" customHeight="1">
      <c r="A45" s="37" t="s">
        <v>77</v>
      </c>
      <c r="D45" s="12"/>
      <c r="E45" s="12"/>
      <c r="F45" s="19"/>
      <c r="H45" s="24"/>
      <c r="I45" s="24"/>
      <c r="J45" s="24"/>
      <c r="K45" s="24"/>
      <c r="L45" s="24"/>
      <c r="M45" s="24"/>
      <c r="N45" s="24"/>
      <c r="O45" s="2"/>
    </row>
    <row r="46" spans="1:16" ht="21.75" customHeight="1">
      <c r="A46" s="37" t="s">
        <v>78</v>
      </c>
      <c r="D46" s="12"/>
      <c r="E46" s="12"/>
      <c r="F46" s="19"/>
      <c r="H46" s="24"/>
      <c r="I46" s="24"/>
      <c r="J46" s="24"/>
      <c r="K46" s="24"/>
      <c r="L46" s="24"/>
      <c r="M46" s="24"/>
      <c r="N46" s="24"/>
      <c r="O46" s="2"/>
    </row>
    <row r="47" spans="1:16" ht="21.75" customHeight="1">
      <c r="A47" s="38" t="s">
        <v>205</v>
      </c>
      <c r="D47" s="12"/>
      <c r="E47" s="12"/>
      <c r="F47" s="19"/>
      <c r="H47" s="99">
        <v>5604</v>
      </c>
      <c r="I47" s="99"/>
      <c r="J47" s="99">
        <v>-4926</v>
      </c>
      <c r="K47" s="100"/>
      <c r="L47" s="99">
        <v>-4347</v>
      </c>
      <c r="M47" s="99"/>
      <c r="N47" s="99">
        <v>-3444</v>
      </c>
      <c r="O47" s="2"/>
    </row>
    <row r="48" spans="1:16" ht="21.75" customHeight="1">
      <c r="A48" s="38" t="s">
        <v>188</v>
      </c>
      <c r="D48" s="12"/>
      <c r="E48" s="12"/>
      <c r="F48" s="19">
        <v>21</v>
      </c>
      <c r="H48" s="99">
        <v>-1121</v>
      </c>
      <c r="I48" s="99"/>
      <c r="J48" s="99">
        <v>985</v>
      </c>
      <c r="K48" s="100"/>
      <c r="L48" s="99">
        <v>869</v>
      </c>
      <c r="M48" s="99"/>
      <c r="N48" s="99">
        <v>689</v>
      </c>
      <c r="O48" s="2"/>
    </row>
    <row r="49" spans="1:15" ht="21.75" customHeight="1">
      <c r="A49" s="38" t="s">
        <v>201</v>
      </c>
      <c r="D49" s="12"/>
      <c r="E49" s="12"/>
      <c r="F49" s="19"/>
      <c r="H49" s="131"/>
      <c r="I49" s="99"/>
      <c r="J49" s="131"/>
      <c r="K49" s="100"/>
      <c r="L49" s="131"/>
      <c r="M49" s="99"/>
      <c r="N49" s="131"/>
      <c r="O49" s="2"/>
    </row>
    <row r="50" spans="1:15" ht="21.75" customHeight="1">
      <c r="A50" s="38" t="s">
        <v>202</v>
      </c>
      <c r="D50" s="12"/>
      <c r="E50" s="12"/>
      <c r="F50" s="19"/>
      <c r="H50" s="140">
        <f>SUM(H47:H49)</f>
        <v>4483</v>
      </c>
      <c r="I50" s="99"/>
      <c r="J50" s="140">
        <f>SUM(J47:J49)</f>
        <v>-3941</v>
      </c>
      <c r="K50" s="100"/>
      <c r="L50" s="140">
        <f>SUM(L47:L49)</f>
        <v>-3478</v>
      </c>
      <c r="M50" s="99"/>
      <c r="N50" s="140">
        <f>SUM(N47:N49)</f>
        <v>-2755</v>
      </c>
      <c r="O50" s="2"/>
    </row>
    <row r="51" spans="1:15" ht="21.75" customHeight="1">
      <c r="A51" s="38"/>
      <c r="D51" s="12"/>
      <c r="E51" s="12"/>
      <c r="F51" s="19"/>
      <c r="H51" s="99"/>
      <c r="I51" s="99"/>
      <c r="J51" s="99"/>
      <c r="K51" s="100"/>
      <c r="L51" s="99"/>
      <c r="M51" s="99"/>
      <c r="N51" s="99"/>
      <c r="O51" s="2"/>
    </row>
    <row r="52" spans="1:15" ht="21.75" customHeight="1">
      <c r="A52" s="37" t="s">
        <v>203</v>
      </c>
      <c r="D52" s="12"/>
      <c r="E52" s="12"/>
      <c r="F52" s="19"/>
      <c r="H52" s="99"/>
      <c r="I52" s="99"/>
      <c r="J52" s="99"/>
      <c r="K52" s="100"/>
      <c r="L52" s="99"/>
      <c r="M52" s="99"/>
      <c r="N52" s="99"/>
      <c r="O52" s="2"/>
    </row>
    <row r="53" spans="1:15" ht="21.75" customHeight="1">
      <c r="A53" s="37" t="s">
        <v>209</v>
      </c>
      <c r="D53" s="12"/>
      <c r="E53" s="12"/>
      <c r="F53" s="19"/>
      <c r="H53" s="99"/>
      <c r="I53" s="99"/>
      <c r="J53" s="99"/>
      <c r="K53" s="100"/>
      <c r="L53" s="99"/>
      <c r="M53" s="99"/>
      <c r="N53" s="99"/>
      <c r="O53" s="2"/>
    </row>
    <row r="54" spans="1:15" ht="21.75" customHeight="1">
      <c r="A54" s="38" t="s">
        <v>221</v>
      </c>
      <c r="D54" s="12"/>
      <c r="E54" s="12"/>
      <c r="F54" s="19"/>
      <c r="H54" s="99"/>
      <c r="I54" s="99"/>
      <c r="J54" s="99"/>
      <c r="K54" s="100"/>
      <c r="L54" s="99"/>
      <c r="M54" s="99"/>
      <c r="N54" s="99"/>
      <c r="O54" s="2"/>
    </row>
    <row r="55" spans="1:15" ht="21.75" customHeight="1">
      <c r="A55" s="38" t="s">
        <v>206</v>
      </c>
      <c r="D55" s="12"/>
      <c r="E55" s="12"/>
      <c r="F55" s="19"/>
      <c r="H55" s="99">
        <v>-8400</v>
      </c>
      <c r="I55" s="99"/>
      <c r="J55" s="17">
        <v>0</v>
      </c>
      <c r="K55" s="100"/>
      <c r="L55" s="99">
        <v>-8400</v>
      </c>
      <c r="M55" s="99"/>
      <c r="N55" s="17">
        <v>0</v>
      </c>
      <c r="O55" s="2"/>
    </row>
    <row r="56" spans="1:15" ht="21.75" customHeight="1">
      <c r="A56" s="38" t="s">
        <v>188</v>
      </c>
      <c r="D56" s="12"/>
      <c r="E56" s="12"/>
      <c r="F56" s="19">
        <v>21</v>
      </c>
      <c r="H56" s="99">
        <v>1680</v>
      </c>
      <c r="I56" s="99"/>
      <c r="J56" s="27">
        <v>0</v>
      </c>
      <c r="K56" s="100"/>
      <c r="L56" s="99">
        <v>1680</v>
      </c>
      <c r="M56" s="99"/>
      <c r="N56" s="27">
        <v>0</v>
      </c>
      <c r="O56" s="2"/>
    </row>
    <row r="57" spans="1:15" ht="21.75" customHeight="1">
      <c r="A57" s="38" t="s">
        <v>204</v>
      </c>
      <c r="D57" s="12"/>
      <c r="E57" s="12"/>
      <c r="F57" s="19"/>
      <c r="H57" s="131"/>
      <c r="I57" s="99"/>
      <c r="J57" s="17"/>
      <c r="K57" s="100"/>
      <c r="L57" s="131"/>
      <c r="M57" s="99"/>
      <c r="N57" s="17"/>
      <c r="O57" s="2"/>
    </row>
    <row r="58" spans="1:15" ht="21.75" customHeight="1">
      <c r="A58" s="38" t="s">
        <v>202</v>
      </c>
      <c r="D58" s="12"/>
      <c r="E58" s="12"/>
      <c r="F58" s="19"/>
      <c r="H58" s="99">
        <f>H55+H56</f>
        <v>-6720</v>
      </c>
      <c r="I58" s="99"/>
      <c r="J58" s="17">
        <f>J55+J56</f>
        <v>0</v>
      </c>
      <c r="K58" s="100"/>
      <c r="L58" s="99">
        <f>L55+L56</f>
        <v>-6720</v>
      </c>
      <c r="M58" s="99"/>
      <c r="N58" s="17">
        <f>N55+N56</f>
        <v>0</v>
      </c>
      <c r="O58" s="2"/>
    </row>
    <row r="59" spans="1:15" ht="21.75" customHeight="1" thickBot="1">
      <c r="A59" s="10" t="s">
        <v>79</v>
      </c>
      <c r="D59" s="12"/>
      <c r="E59" s="12"/>
      <c r="F59" s="19"/>
      <c r="H59" s="39">
        <f>SUM(H50,H58)</f>
        <v>-2237</v>
      </c>
      <c r="I59" s="13"/>
      <c r="J59" s="39">
        <f>SUM(J50,J58)</f>
        <v>-3941</v>
      </c>
      <c r="K59" s="26"/>
      <c r="L59" s="39">
        <f>SUM(L50,L58)</f>
        <v>-10198</v>
      </c>
      <c r="M59" s="13"/>
      <c r="N59" s="39">
        <f>SUM(N50,N58)</f>
        <v>-2755</v>
      </c>
      <c r="O59" s="2"/>
    </row>
    <row r="60" spans="1:15" ht="21.75" customHeight="1" thickTop="1">
      <c r="D60" s="12"/>
      <c r="E60" s="12"/>
      <c r="F60" s="19"/>
      <c r="H60" s="26"/>
      <c r="I60" s="13"/>
      <c r="J60" s="26"/>
      <c r="K60" s="26"/>
      <c r="L60" s="26"/>
      <c r="M60" s="13"/>
      <c r="N60" s="26"/>
      <c r="O60" s="2"/>
    </row>
    <row r="61" spans="1:15" ht="21.75" customHeight="1" thickBot="1">
      <c r="A61" s="10" t="s">
        <v>80</v>
      </c>
      <c r="D61" s="12"/>
      <c r="E61" s="12"/>
      <c r="H61" s="40">
        <f>SUM(H32,H59)</f>
        <v>-304891</v>
      </c>
      <c r="I61" s="13"/>
      <c r="J61" s="40">
        <f>SUM(J32,J59)</f>
        <v>-35259</v>
      </c>
      <c r="K61" s="26"/>
      <c r="L61" s="40">
        <f>SUM(L32,L59)</f>
        <v>-38150</v>
      </c>
      <c r="M61" s="13"/>
      <c r="N61" s="40">
        <f>SUM(N32,N59)</f>
        <v>-78301</v>
      </c>
      <c r="O61" s="2"/>
    </row>
    <row r="62" spans="1:15" ht="21.75" customHeight="1" thickTop="1">
      <c r="A62" s="38"/>
      <c r="D62" s="12"/>
      <c r="E62" s="12"/>
      <c r="H62" s="26"/>
      <c r="I62" s="13"/>
      <c r="J62" s="26"/>
      <c r="K62" s="26"/>
      <c r="L62" s="26"/>
      <c r="M62" s="13"/>
      <c r="N62" s="26"/>
      <c r="O62" s="2"/>
    </row>
    <row r="63" spans="1:15" ht="21.75" customHeight="1">
      <c r="A63" s="38"/>
      <c r="D63" s="12"/>
      <c r="E63" s="12"/>
      <c r="H63" s="41"/>
      <c r="J63" s="41"/>
      <c r="K63" s="41"/>
      <c r="L63" s="41"/>
      <c r="M63" s="24"/>
      <c r="N63" s="6" t="s">
        <v>81</v>
      </c>
      <c r="O63" s="2"/>
    </row>
    <row r="64" spans="1:15" ht="21.75" customHeight="1">
      <c r="A64" s="10" t="s">
        <v>153</v>
      </c>
      <c r="D64" s="12"/>
      <c r="E64" s="12"/>
      <c r="F64" s="19">
        <v>22</v>
      </c>
      <c r="H64" s="41"/>
      <c r="J64" s="41"/>
      <c r="K64" s="41"/>
      <c r="L64" s="41"/>
      <c r="M64" s="24"/>
      <c r="N64" s="41"/>
      <c r="O64" s="2"/>
    </row>
    <row r="65" spans="1:16" ht="21.75" customHeight="1">
      <c r="A65" s="2" t="s">
        <v>152</v>
      </c>
      <c r="D65" s="12"/>
      <c r="E65" s="12"/>
      <c r="H65" s="24"/>
      <c r="J65" s="24"/>
      <c r="K65" s="24"/>
      <c r="L65" s="24"/>
      <c r="M65" s="24"/>
      <c r="N65" s="24"/>
      <c r="O65" s="2"/>
    </row>
    <row r="66" spans="1:16" ht="21.75" customHeight="1" thickBot="1">
      <c r="A66" s="2" t="s">
        <v>151</v>
      </c>
      <c r="D66" s="12"/>
      <c r="E66" s="12"/>
      <c r="H66" s="42">
        <f>H32/BS_E!H86</f>
        <v>-0.50442333333333333</v>
      </c>
      <c r="I66" s="43"/>
      <c r="J66" s="42">
        <f>J32/BS_E!J86</f>
        <v>-5.2196666666666669E-2</v>
      </c>
      <c r="K66" s="44"/>
      <c r="L66" s="42">
        <f>L32/BS_E!L86</f>
        <v>-4.6586666666666665E-2</v>
      </c>
      <c r="M66" s="43"/>
      <c r="N66" s="42">
        <f>N32/BS_E!N86</f>
        <v>-0.12590999999999999</v>
      </c>
      <c r="O66" s="2"/>
    </row>
    <row r="67" spans="1:16" ht="21.75" customHeight="1" thickTop="1">
      <c r="D67" s="12"/>
      <c r="E67" s="12"/>
      <c r="L67" s="2"/>
      <c r="N67" s="2"/>
      <c r="O67" s="2"/>
    </row>
    <row r="68" spans="1:16" ht="21.75" customHeight="1">
      <c r="A68" s="2" t="s">
        <v>82</v>
      </c>
      <c r="D68" s="12"/>
      <c r="E68" s="12"/>
      <c r="L68" s="45"/>
      <c r="N68" s="45"/>
      <c r="O68" s="2"/>
    </row>
    <row r="69" spans="1:16" ht="21.75" customHeight="1">
      <c r="A69" s="31"/>
      <c r="B69" s="31"/>
      <c r="C69" s="31"/>
      <c r="D69" s="31"/>
      <c r="E69" s="31"/>
      <c r="F69" s="31"/>
      <c r="N69" s="6" t="s">
        <v>60</v>
      </c>
    </row>
    <row r="70" spans="1:16" s="30" customFormat="1" ht="21.75" customHeight="1">
      <c r="A70" s="134" t="s">
        <v>0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"/>
      <c r="P70" s="32"/>
    </row>
    <row r="71" spans="1:16" s="30" customFormat="1" ht="21.75" customHeight="1">
      <c r="A71" s="145" t="s">
        <v>61</v>
      </c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"/>
      <c r="P71" s="32"/>
    </row>
    <row r="72" spans="1:16" s="30" customFormat="1" ht="21.75" customHeight="1">
      <c r="A72" s="134" t="s">
        <v>180</v>
      </c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"/>
      <c r="P72" s="32"/>
    </row>
    <row r="73" spans="1:16" s="3" customFormat="1" ht="21.75" customHeight="1">
      <c r="G73" s="4"/>
      <c r="H73" s="4"/>
      <c r="I73" s="4"/>
      <c r="J73" s="4"/>
      <c r="K73" s="4"/>
      <c r="L73" s="5"/>
      <c r="N73" s="6" t="s">
        <v>2</v>
      </c>
      <c r="O73" s="6"/>
      <c r="P73" s="33"/>
    </row>
    <row r="74" spans="1:16" s="3" customFormat="1" ht="21.75" customHeight="1">
      <c r="G74" s="4"/>
      <c r="H74" s="143" t="s">
        <v>3</v>
      </c>
      <c r="I74" s="143"/>
      <c r="J74" s="143"/>
      <c r="K74" s="133"/>
      <c r="L74" s="144" t="s">
        <v>4</v>
      </c>
      <c r="M74" s="144"/>
      <c r="N74" s="144"/>
      <c r="O74" s="6"/>
      <c r="P74" s="33"/>
    </row>
    <row r="75" spans="1:16" s="3" customFormat="1" ht="21.75" customHeight="1">
      <c r="G75" s="4"/>
      <c r="H75" s="142" t="s">
        <v>5</v>
      </c>
      <c r="I75" s="142"/>
      <c r="J75" s="142"/>
      <c r="K75" s="133"/>
      <c r="L75" s="142" t="s">
        <v>5</v>
      </c>
      <c r="M75" s="142"/>
      <c r="N75" s="142"/>
      <c r="O75" s="6"/>
      <c r="P75" s="33"/>
    </row>
    <row r="76" spans="1:16" s="3" customFormat="1" ht="21.75" customHeight="1">
      <c r="F76" s="132" t="s">
        <v>6</v>
      </c>
      <c r="G76" s="4"/>
      <c r="H76" s="34">
        <v>2020</v>
      </c>
      <c r="I76" s="8"/>
      <c r="J76" s="34">
        <v>2019</v>
      </c>
      <c r="K76" s="9"/>
      <c r="L76" s="34">
        <v>2020</v>
      </c>
      <c r="M76" s="8"/>
      <c r="N76" s="34">
        <v>2019</v>
      </c>
      <c r="O76" s="6"/>
      <c r="P76" s="33"/>
    </row>
    <row r="77" spans="1:16" ht="21.75" customHeight="1">
      <c r="A77" s="35" t="s">
        <v>62</v>
      </c>
      <c r="D77" s="12"/>
      <c r="E77" s="12"/>
    </row>
    <row r="78" spans="1:16" ht="21.75" customHeight="1">
      <c r="A78" s="10" t="s">
        <v>63</v>
      </c>
      <c r="D78" s="12"/>
      <c r="E78" s="12"/>
    </row>
    <row r="79" spans="1:16" ht="21.75" customHeight="1">
      <c r="A79" s="2" t="s">
        <v>64</v>
      </c>
      <c r="D79" s="12"/>
      <c r="E79" s="12"/>
      <c r="F79" s="19" t="s">
        <v>199</v>
      </c>
      <c r="H79" s="20">
        <v>3695817</v>
      </c>
      <c r="I79" s="13"/>
      <c r="J79" s="20">
        <v>4633967</v>
      </c>
      <c r="K79" s="13"/>
      <c r="L79" s="20">
        <v>2962715</v>
      </c>
      <c r="M79" s="13"/>
      <c r="N79" s="20">
        <v>3466582</v>
      </c>
    </row>
    <row r="80" spans="1:16" ht="21.75" customHeight="1">
      <c r="A80" s="2" t="s">
        <v>65</v>
      </c>
      <c r="D80" s="12"/>
      <c r="E80" s="12"/>
      <c r="F80" s="19" t="s">
        <v>199</v>
      </c>
      <c r="H80" s="14">
        <v>33389</v>
      </c>
      <c r="I80" s="13"/>
      <c r="J80" s="14">
        <v>44890</v>
      </c>
      <c r="K80" s="13"/>
      <c r="L80" s="20">
        <v>34205</v>
      </c>
      <c r="M80" s="13"/>
      <c r="N80" s="20">
        <v>45087</v>
      </c>
    </row>
    <row r="81" spans="1:15" ht="21.75" customHeight="1">
      <c r="A81" s="2" t="s">
        <v>66</v>
      </c>
      <c r="D81" s="12"/>
      <c r="E81" s="12"/>
      <c r="F81" s="19"/>
      <c r="H81" s="14">
        <v>37713</v>
      </c>
      <c r="I81" s="13"/>
      <c r="J81" s="14">
        <v>79455</v>
      </c>
      <c r="K81" s="13"/>
      <c r="L81" s="20">
        <v>67783</v>
      </c>
      <c r="M81" s="13"/>
      <c r="N81" s="20">
        <v>78437</v>
      </c>
      <c r="O81" s="2"/>
    </row>
    <row r="82" spans="1:15" ht="21.75" customHeight="1">
      <c r="A82" s="2" t="s">
        <v>183</v>
      </c>
      <c r="D82" s="12"/>
      <c r="E82" s="12"/>
      <c r="F82" s="19"/>
      <c r="H82" s="20">
        <v>16128</v>
      </c>
      <c r="I82" s="20"/>
      <c r="J82" s="20">
        <v>47082</v>
      </c>
      <c r="K82" s="20"/>
      <c r="L82" s="20">
        <v>11425</v>
      </c>
      <c r="M82" s="20"/>
      <c r="N82" s="20">
        <v>47110</v>
      </c>
      <c r="O82" s="2"/>
    </row>
    <row r="83" spans="1:15" ht="21.75" customHeight="1">
      <c r="A83" s="2" t="s">
        <v>186</v>
      </c>
      <c r="D83" s="12"/>
      <c r="E83" s="12"/>
      <c r="F83" s="19"/>
      <c r="H83" s="20">
        <v>775</v>
      </c>
      <c r="I83" s="20"/>
      <c r="J83" s="20">
        <v>350</v>
      </c>
      <c r="K83" s="20"/>
      <c r="L83" s="25">
        <v>775</v>
      </c>
      <c r="M83" s="20"/>
      <c r="N83" s="25">
        <v>90350</v>
      </c>
      <c r="O83" s="2"/>
    </row>
    <row r="84" spans="1:15" ht="21.75" customHeight="1">
      <c r="A84" s="2" t="s">
        <v>184</v>
      </c>
      <c r="D84" s="12"/>
      <c r="E84" s="12"/>
      <c r="F84" s="19"/>
      <c r="H84" s="25">
        <v>0</v>
      </c>
      <c r="I84" s="25"/>
      <c r="J84" s="25">
        <v>55733</v>
      </c>
      <c r="K84" s="25"/>
      <c r="L84" s="25">
        <v>0</v>
      </c>
      <c r="M84" s="25"/>
      <c r="N84" s="25">
        <v>55733</v>
      </c>
      <c r="O84" s="2"/>
    </row>
    <row r="85" spans="1:15" ht="21.75" customHeight="1">
      <c r="A85" s="2" t="s">
        <v>237</v>
      </c>
      <c r="D85" s="12"/>
      <c r="E85" s="12"/>
      <c r="F85" s="19">
        <v>14</v>
      </c>
      <c r="H85" s="27">
        <v>0</v>
      </c>
      <c r="I85" s="13"/>
      <c r="J85" s="27">
        <v>0</v>
      </c>
      <c r="K85" s="25"/>
      <c r="L85" s="27">
        <v>236966</v>
      </c>
      <c r="M85" s="25"/>
      <c r="N85" s="27">
        <v>0</v>
      </c>
      <c r="O85" s="2"/>
    </row>
    <row r="86" spans="1:15" ht="21.75" customHeight="1">
      <c r="A86" s="10" t="s">
        <v>69</v>
      </c>
      <c r="D86" s="12"/>
      <c r="E86" s="12"/>
      <c r="F86" s="19"/>
      <c r="H86" s="28">
        <f>SUM(H79:H85)</f>
        <v>3783822</v>
      </c>
      <c r="I86" s="13"/>
      <c r="J86" s="28">
        <f>SUM(J79:J85)</f>
        <v>4861477</v>
      </c>
      <c r="K86" s="13"/>
      <c r="L86" s="28">
        <f>SUM(L79:L85)</f>
        <v>3313869</v>
      </c>
      <c r="M86" s="13"/>
      <c r="N86" s="28">
        <f>SUM(N79:N85)</f>
        <v>3783299</v>
      </c>
      <c r="O86" s="2"/>
    </row>
    <row r="87" spans="1:15" ht="21.75" customHeight="1">
      <c r="A87" s="10" t="s">
        <v>70</v>
      </c>
      <c r="D87" s="12"/>
      <c r="E87" s="12"/>
      <c r="F87" s="19"/>
      <c r="H87" s="20"/>
      <c r="I87" s="13"/>
      <c r="J87" s="20"/>
      <c r="K87" s="13"/>
      <c r="L87" s="20"/>
      <c r="M87" s="13"/>
      <c r="N87" s="20"/>
      <c r="O87" s="2"/>
    </row>
    <row r="88" spans="1:15" ht="21.75" customHeight="1">
      <c r="A88" s="2" t="s">
        <v>71</v>
      </c>
      <c r="D88" s="12"/>
      <c r="E88" s="12"/>
      <c r="F88" s="19">
        <v>6</v>
      </c>
      <c r="H88" s="14">
        <v>3571878</v>
      </c>
      <c r="I88" s="13"/>
      <c r="J88" s="14">
        <v>3874676</v>
      </c>
      <c r="K88" s="13"/>
      <c r="L88" s="20">
        <v>3039509</v>
      </c>
      <c r="M88" s="13"/>
      <c r="N88" s="20">
        <v>3116057</v>
      </c>
      <c r="O88" s="2"/>
    </row>
    <row r="89" spans="1:15" ht="21.75" customHeight="1">
      <c r="A89" s="2" t="s">
        <v>72</v>
      </c>
      <c r="D89" s="12"/>
      <c r="E89" s="12"/>
      <c r="F89" s="19"/>
      <c r="H89" s="14">
        <v>67528</v>
      </c>
      <c r="I89" s="13"/>
      <c r="J89" s="14">
        <v>64325</v>
      </c>
      <c r="K89" s="13"/>
      <c r="L89" s="20">
        <v>57880</v>
      </c>
      <c r="M89" s="13"/>
      <c r="N89" s="20">
        <v>60621</v>
      </c>
      <c r="O89" s="2"/>
    </row>
    <row r="90" spans="1:15" ht="21.75" customHeight="1">
      <c r="A90" s="2" t="s">
        <v>161</v>
      </c>
      <c r="D90" s="12"/>
      <c r="E90" s="12"/>
      <c r="F90" s="19"/>
      <c r="H90" s="14">
        <v>203985</v>
      </c>
      <c r="I90" s="26"/>
      <c r="J90" s="14">
        <v>291862</v>
      </c>
      <c r="K90" s="26"/>
      <c r="L90" s="20">
        <v>187202</v>
      </c>
      <c r="M90" s="26"/>
      <c r="N90" s="20">
        <v>253812</v>
      </c>
      <c r="O90" s="2"/>
    </row>
    <row r="91" spans="1:15" ht="21.75" customHeight="1">
      <c r="A91" s="2" t="s">
        <v>73</v>
      </c>
      <c r="D91" s="12"/>
      <c r="E91" s="12"/>
      <c r="H91" s="14">
        <v>171611</v>
      </c>
      <c r="I91" s="26"/>
      <c r="J91" s="14">
        <v>207214</v>
      </c>
      <c r="K91" s="26"/>
      <c r="L91" s="20">
        <v>144748</v>
      </c>
      <c r="M91" s="26"/>
      <c r="N91" s="20">
        <v>170035</v>
      </c>
      <c r="O91" s="2"/>
    </row>
    <row r="92" spans="1:15" ht="21.75" customHeight="1">
      <c r="A92" s="10" t="s">
        <v>74</v>
      </c>
      <c r="D92" s="12"/>
      <c r="E92" s="12"/>
      <c r="H92" s="18">
        <f>SUM(H88:H91)</f>
        <v>4015002</v>
      </c>
      <c r="I92" s="13"/>
      <c r="J92" s="18">
        <f>SUM(J88:J91)</f>
        <v>4438077</v>
      </c>
      <c r="K92" s="13"/>
      <c r="L92" s="18">
        <f>SUM(L88:L91)</f>
        <v>3429339</v>
      </c>
      <c r="M92" s="13"/>
      <c r="N92" s="18">
        <f>SUM(N88:N91)</f>
        <v>3600525</v>
      </c>
      <c r="O92" s="2"/>
    </row>
    <row r="93" spans="1:15" ht="21.75" customHeight="1">
      <c r="A93" s="10" t="s">
        <v>187</v>
      </c>
      <c r="D93" s="12"/>
      <c r="E93" s="12"/>
      <c r="H93" s="14">
        <f>H86-H92</f>
        <v>-231180</v>
      </c>
      <c r="I93" s="13"/>
      <c r="J93" s="14">
        <f>J86-J92</f>
        <v>423400</v>
      </c>
      <c r="K93" s="13"/>
      <c r="L93" s="14">
        <f>L86-L92</f>
        <v>-115470</v>
      </c>
      <c r="M93" s="13"/>
      <c r="N93" s="14">
        <f>N86-N92</f>
        <v>182774</v>
      </c>
      <c r="O93" s="2"/>
    </row>
    <row r="94" spans="1:15" ht="21.75" customHeight="1">
      <c r="A94" s="2" t="s">
        <v>196</v>
      </c>
      <c r="D94" s="12"/>
      <c r="E94" s="12"/>
      <c r="F94" s="19">
        <v>11</v>
      </c>
      <c r="H94" s="14">
        <v>1279</v>
      </c>
      <c r="I94" s="26"/>
      <c r="J94" s="14">
        <v>-13</v>
      </c>
      <c r="K94" s="41"/>
      <c r="L94" s="17">
        <v>0</v>
      </c>
      <c r="M94" s="41"/>
      <c r="N94" s="17">
        <v>0</v>
      </c>
      <c r="O94" s="2"/>
    </row>
    <row r="95" spans="1:15" ht="21.75" customHeight="1">
      <c r="A95" s="2" t="s">
        <v>185</v>
      </c>
      <c r="D95" s="12"/>
      <c r="E95" s="12"/>
      <c r="H95" s="14">
        <v>21073</v>
      </c>
      <c r="I95" s="26"/>
      <c r="J95" s="14">
        <v>32253</v>
      </c>
      <c r="K95" s="26"/>
      <c r="L95" s="14">
        <v>33051</v>
      </c>
      <c r="M95" s="26"/>
      <c r="N95" s="14">
        <v>35353</v>
      </c>
      <c r="O95" s="2"/>
    </row>
    <row r="96" spans="1:15" ht="21.75" customHeight="1">
      <c r="A96" s="2" t="s">
        <v>75</v>
      </c>
      <c r="D96" s="12"/>
      <c r="E96" s="12"/>
      <c r="F96" s="19"/>
      <c r="H96" s="14">
        <v>-135164</v>
      </c>
      <c r="I96" s="26"/>
      <c r="J96" s="14">
        <v>-134140</v>
      </c>
      <c r="K96" s="26"/>
      <c r="L96" s="14">
        <v>-101518</v>
      </c>
      <c r="M96" s="26"/>
      <c r="N96" s="14">
        <v>-127190</v>
      </c>
      <c r="O96" s="2"/>
    </row>
    <row r="97" spans="1:16" ht="21.75" customHeight="1">
      <c r="A97" s="2" t="s">
        <v>239</v>
      </c>
      <c r="D97" s="12"/>
      <c r="E97" s="12"/>
      <c r="H97" s="14">
        <v>740</v>
      </c>
      <c r="I97" s="13"/>
      <c r="J97" s="14">
        <v>-4512</v>
      </c>
      <c r="K97" s="13"/>
      <c r="L97" s="14">
        <v>740</v>
      </c>
      <c r="M97" s="13"/>
      <c r="N97" s="14">
        <v>-4512</v>
      </c>
      <c r="O97" s="2"/>
    </row>
    <row r="98" spans="1:16" ht="21.75" customHeight="1">
      <c r="A98" s="2" t="s">
        <v>213</v>
      </c>
      <c r="D98" s="12"/>
      <c r="E98" s="12"/>
      <c r="H98" s="28">
        <v>-4766</v>
      </c>
      <c r="I98" s="13"/>
      <c r="J98" s="28">
        <v>-12484</v>
      </c>
      <c r="K98" s="13"/>
      <c r="L98" s="28">
        <v>-4766</v>
      </c>
      <c r="M98" s="13"/>
      <c r="N98" s="28">
        <v>-12484</v>
      </c>
      <c r="O98" s="2"/>
    </row>
    <row r="99" spans="1:16" ht="21.75" customHeight="1">
      <c r="A99" s="10" t="s">
        <v>207</v>
      </c>
      <c r="D99" s="12"/>
      <c r="E99" s="12"/>
      <c r="H99" s="14">
        <f>SUM(H93:H98)</f>
        <v>-348018</v>
      </c>
      <c r="I99" s="13"/>
      <c r="J99" s="14">
        <f>SUM(J93:J98)</f>
        <v>304504</v>
      </c>
      <c r="K99" s="13"/>
      <c r="L99" s="14">
        <f>SUM(L93:L98)</f>
        <v>-187963</v>
      </c>
      <c r="M99" s="13"/>
      <c r="N99" s="14">
        <f>SUM(N93:N98)</f>
        <v>73941</v>
      </c>
      <c r="O99" s="2"/>
    </row>
    <row r="100" spans="1:16" ht="21.75" customHeight="1">
      <c r="A100" s="2" t="s">
        <v>160</v>
      </c>
      <c r="D100" s="12"/>
      <c r="E100" s="12"/>
      <c r="F100" s="19">
        <v>21</v>
      </c>
      <c r="H100" s="14">
        <v>16221</v>
      </c>
      <c r="I100" s="13"/>
      <c r="J100" s="14">
        <v>-22451</v>
      </c>
      <c r="K100" s="13"/>
      <c r="L100" s="14">
        <v>9058</v>
      </c>
      <c r="M100" s="13"/>
      <c r="N100" s="14">
        <v>4883</v>
      </c>
      <c r="O100" s="2"/>
    </row>
    <row r="101" spans="1:16" ht="21.75" customHeight="1" thickBot="1">
      <c r="A101" s="10" t="s">
        <v>208</v>
      </c>
      <c r="D101" s="12"/>
      <c r="E101" s="12"/>
      <c r="F101" s="19"/>
      <c r="H101" s="36">
        <f>SUM(H99:H100)</f>
        <v>-331797</v>
      </c>
      <c r="I101" s="13"/>
      <c r="J101" s="36">
        <f>SUM(J99:J100)</f>
        <v>282053</v>
      </c>
      <c r="K101" s="13"/>
      <c r="L101" s="36">
        <f>SUM(L99:L100)</f>
        <v>-178905</v>
      </c>
      <c r="M101" s="13"/>
      <c r="N101" s="36">
        <f>SUM(N99:N100)</f>
        <v>78824</v>
      </c>
      <c r="O101" s="2"/>
    </row>
    <row r="102" spans="1:16" ht="21.75" customHeight="1" thickTop="1">
      <c r="A102" s="10"/>
      <c r="D102" s="12"/>
      <c r="E102" s="12"/>
      <c r="F102" s="19"/>
      <c r="L102" s="2"/>
      <c r="N102" s="2"/>
      <c r="O102" s="2"/>
    </row>
    <row r="103" spans="1:16" ht="21.75" customHeight="1">
      <c r="D103" s="12"/>
      <c r="E103" s="12"/>
      <c r="L103" s="2"/>
      <c r="N103" s="2"/>
      <c r="O103" s="2"/>
    </row>
    <row r="104" spans="1:16" ht="21.75" customHeight="1">
      <c r="A104" s="2" t="s">
        <v>82</v>
      </c>
      <c r="D104" s="12"/>
      <c r="E104" s="12"/>
      <c r="L104" s="45"/>
      <c r="N104" s="45"/>
      <c r="O104" s="2"/>
    </row>
    <row r="105" spans="1:16" ht="21.75" customHeight="1">
      <c r="A105" s="31"/>
      <c r="B105" s="31"/>
      <c r="C105" s="31"/>
      <c r="D105" s="31"/>
      <c r="E105" s="31"/>
      <c r="F105" s="31"/>
      <c r="N105" s="6" t="s">
        <v>60</v>
      </c>
    </row>
    <row r="106" spans="1:16" s="30" customFormat="1" ht="21.75" customHeight="1">
      <c r="A106" s="134" t="s">
        <v>0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"/>
      <c r="P106" s="32"/>
    </row>
    <row r="107" spans="1:16" s="30" customFormat="1" ht="21.75" customHeight="1">
      <c r="A107" s="145" t="s">
        <v>222</v>
      </c>
      <c r="B107" s="145"/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"/>
      <c r="P107" s="32"/>
    </row>
    <row r="108" spans="1:16" s="30" customFormat="1" ht="21.75" customHeight="1">
      <c r="A108" s="134" t="s">
        <v>180</v>
      </c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"/>
      <c r="P108" s="32"/>
    </row>
    <row r="109" spans="1:16" s="3" customFormat="1" ht="21.75" customHeight="1">
      <c r="G109" s="4"/>
      <c r="H109" s="4"/>
      <c r="I109" s="4"/>
      <c r="J109" s="4"/>
      <c r="K109" s="4"/>
      <c r="L109" s="5"/>
      <c r="N109" s="6" t="s">
        <v>2</v>
      </c>
      <c r="O109" s="6"/>
      <c r="P109" s="33"/>
    </row>
    <row r="110" spans="1:16" s="3" customFormat="1" ht="21.75" customHeight="1">
      <c r="G110" s="4"/>
      <c r="H110" s="143" t="s">
        <v>3</v>
      </c>
      <c r="I110" s="143"/>
      <c r="J110" s="143"/>
      <c r="K110" s="133"/>
      <c r="L110" s="144" t="s">
        <v>4</v>
      </c>
      <c r="M110" s="144"/>
      <c r="N110" s="144"/>
      <c r="O110" s="6"/>
      <c r="P110" s="33"/>
    </row>
    <row r="111" spans="1:16" s="3" customFormat="1" ht="21.75" customHeight="1">
      <c r="G111" s="4"/>
      <c r="H111" s="142" t="s">
        <v>5</v>
      </c>
      <c r="I111" s="142"/>
      <c r="J111" s="142"/>
      <c r="K111" s="133"/>
      <c r="L111" s="142" t="s">
        <v>5</v>
      </c>
      <c r="M111" s="142"/>
      <c r="N111" s="142"/>
      <c r="O111" s="6"/>
      <c r="P111" s="33"/>
    </row>
    <row r="112" spans="1:16" s="3" customFormat="1" ht="21.75" customHeight="1">
      <c r="F112" s="132" t="s">
        <v>6</v>
      </c>
      <c r="G112" s="4"/>
      <c r="H112" s="34">
        <v>2020</v>
      </c>
      <c r="I112" s="8"/>
      <c r="J112" s="34">
        <v>2019</v>
      </c>
      <c r="K112" s="9"/>
      <c r="L112" s="34">
        <v>2020</v>
      </c>
      <c r="M112" s="8"/>
      <c r="N112" s="34">
        <v>2019</v>
      </c>
      <c r="O112" s="6"/>
      <c r="P112" s="33"/>
    </row>
    <row r="113" spans="1:15" ht="21.75" customHeight="1">
      <c r="A113" s="10" t="s">
        <v>76</v>
      </c>
      <c r="D113" s="12"/>
      <c r="E113" s="12"/>
      <c r="F113" s="19"/>
      <c r="H113" s="24"/>
      <c r="I113" s="24"/>
      <c r="J113" s="24"/>
      <c r="K113" s="24"/>
      <c r="L113" s="24"/>
      <c r="M113" s="24"/>
      <c r="N113" s="24"/>
      <c r="O113" s="2"/>
    </row>
    <row r="114" spans="1:15" ht="21.75" customHeight="1">
      <c r="A114" s="37" t="s">
        <v>77</v>
      </c>
      <c r="D114" s="12"/>
      <c r="E114" s="12"/>
      <c r="F114" s="19"/>
      <c r="H114" s="24"/>
      <c r="I114" s="24"/>
      <c r="J114" s="24"/>
      <c r="K114" s="24"/>
      <c r="L114" s="24"/>
      <c r="M114" s="24"/>
      <c r="N114" s="24"/>
      <c r="O114" s="2"/>
    </row>
    <row r="115" spans="1:15" ht="21.75" customHeight="1">
      <c r="A115" s="37" t="s">
        <v>78</v>
      </c>
      <c r="D115" s="12"/>
      <c r="E115" s="12"/>
      <c r="F115" s="19"/>
      <c r="H115" s="24"/>
      <c r="I115" s="24"/>
      <c r="J115" s="24"/>
      <c r="K115" s="24"/>
      <c r="L115" s="24"/>
      <c r="M115" s="24"/>
      <c r="N115" s="24"/>
      <c r="O115" s="2"/>
    </row>
    <row r="116" spans="1:15" ht="21.75" customHeight="1">
      <c r="A116" s="38" t="s">
        <v>205</v>
      </c>
      <c r="D116" s="12"/>
      <c r="E116" s="12"/>
      <c r="F116" s="19"/>
      <c r="H116" s="24">
        <v>1446</v>
      </c>
      <c r="I116" s="24"/>
      <c r="J116" s="24">
        <v>-14995</v>
      </c>
      <c r="K116" s="24"/>
      <c r="L116" s="24">
        <v>-4802</v>
      </c>
      <c r="M116" s="24"/>
      <c r="N116" s="24">
        <v>-13513</v>
      </c>
      <c r="O116" s="2"/>
    </row>
    <row r="117" spans="1:15" ht="21.75" customHeight="1">
      <c r="A117" s="38" t="s">
        <v>188</v>
      </c>
      <c r="D117" s="12"/>
      <c r="E117" s="12"/>
      <c r="F117" s="19">
        <v>21</v>
      </c>
      <c r="H117" s="26">
        <v>-289</v>
      </c>
      <c r="I117" s="13"/>
      <c r="J117" s="26">
        <v>2999</v>
      </c>
      <c r="K117" s="13"/>
      <c r="L117" s="26">
        <v>960</v>
      </c>
      <c r="M117" s="13"/>
      <c r="N117" s="26">
        <v>2703</v>
      </c>
      <c r="O117" s="2"/>
    </row>
    <row r="118" spans="1:15" ht="21.75" customHeight="1">
      <c r="A118" s="38" t="s">
        <v>201</v>
      </c>
      <c r="D118" s="12"/>
      <c r="E118" s="12"/>
      <c r="F118" s="19"/>
      <c r="H118" s="130"/>
      <c r="I118" s="13"/>
      <c r="J118" s="130"/>
      <c r="K118" s="13"/>
      <c r="L118" s="130"/>
      <c r="M118" s="13"/>
      <c r="N118" s="130"/>
      <c r="O118" s="2"/>
    </row>
    <row r="119" spans="1:15" ht="21.75" customHeight="1">
      <c r="A119" s="38" t="s">
        <v>202</v>
      </c>
      <c r="D119" s="12"/>
      <c r="E119" s="12"/>
      <c r="F119" s="19"/>
      <c r="H119" s="89">
        <f>SUM(H116:H117)</f>
        <v>1157</v>
      </c>
      <c r="I119" s="13"/>
      <c r="J119" s="89">
        <f>SUM(J116:J117)</f>
        <v>-11996</v>
      </c>
      <c r="K119" s="13"/>
      <c r="L119" s="89">
        <f>SUM(L116:L117)</f>
        <v>-3842</v>
      </c>
      <c r="M119" s="13"/>
      <c r="N119" s="89">
        <f>SUM(N116:N117)</f>
        <v>-10810</v>
      </c>
      <c r="O119" s="2"/>
    </row>
    <row r="120" spans="1:15" ht="21.75" customHeight="1">
      <c r="A120" s="38"/>
      <c r="D120" s="12"/>
      <c r="E120" s="12"/>
      <c r="F120" s="19"/>
      <c r="H120" s="26"/>
      <c r="I120" s="13"/>
      <c r="J120" s="26"/>
      <c r="K120" s="13"/>
      <c r="L120" s="26"/>
      <c r="M120" s="13"/>
      <c r="N120" s="26"/>
      <c r="O120" s="2"/>
    </row>
    <row r="121" spans="1:15" ht="21.75" customHeight="1">
      <c r="A121" s="37" t="s">
        <v>203</v>
      </c>
      <c r="D121" s="12"/>
      <c r="E121" s="12"/>
      <c r="F121" s="19"/>
      <c r="H121" s="26"/>
      <c r="I121" s="13"/>
      <c r="J121" s="26"/>
      <c r="K121" s="13"/>
      <c r="L121" s="26"/>
      <c r="M121" s="13"/>
      <c r="N121" s="26"/>
      <c r="O121" s="2"/>
    </row>
    <row r="122" spans="1:15" ht="21.75" customHeight="1">
      <c r="A122" s="37" t="s">
        <v>209</v>
      </c>
      <c r="D122" s="12"/>
      <c r="E122" s="12"/>
      <c r="F122" s="19"/>
      <c r="H122" s="26"/>
      <c r="I122" s="13"/>
      <c r="J122" s="26"/>
      <c r="K122" s="13"/>
      <c r="L122" s="26"/>
      <c r="M122" s="13"/>
      <c r="N122" s="26"/>
      <c r="O122" s="2"/>
    </row>
    <row r="123" spans="1:15" ht="21.75" customHeight="1">
      <c r="A123" s="38" t="s">
        <v>221</v>
      </c>
      <c r="D123" s="12"/>
      <c r="E123" s="12"/>
      <c r="F123" s="19"/>
      <c r="L123" s="2"/>
      <c r="N123" s="2"/>
      <c r="O123" s="2"/>
    </row>
    <row r="124" spans="1:15" ht="21.75" customHeight="1">
      <c r="A124" s="38" t="s">
        <v>206</v>
      </c>
      <c r="D124" s="12"/>
      <c r="E124" s="12"/>
      <c r="F124" s="19"/>
      <c r="H124" s="26">
        <v>-8400</v>
      </c>
      <c r="I124" s="13"/>
      <c r="J124" s="41">
        <v>0</v>
      </c>
      <c r="K124" s="24"/>
      <c r="L124" s="41">
        <v>-8400</v>
      </c>
      <c r="M124" s="24"/>
      <c r="N124" s="41">
        <v>0</v>
      </c>
      <c r="O124" s="2"/>
    </row>
    <row r="125" spans="1:15" ht="21.75" customHeight="1">
      <c r="A125" s="38" t="s">
        <v>188</v>
      </c>
      <c r="D125" s="12"/>
      <c r="E125" s="12"/>
      <c r="F125" s="19">
        <v>21</v>
      </c>
      <c r="H125" s="26">
        <v>1680</v>
      </c>
      <c r="I125" s="13"/>
      <c r="J125" s="41">
        <v>0</v>
      </c>
      <c r="K125" s="24"/>
      <c r="L125" s="41">
        <v>1680</v>
      </c>
      <c r="M125" s="24"/>
      <c r="N125" s="41">
        <v>0</v>
      </c>
      <c r="O125" s="2"/>
    </row>
    <row r="126" spans="1:15" ht="21.75" customHeight="1">
      <c r="A126" s="38" t="s">
        <v>204</v>
      </c>
      <c r="D126" s="12"/>
      <c r="E126" s="12"/>
      <c r="F126" s="19"/>
      <c r="H126" s="130"/>
      <c r="I126" s="13"/>
      <c r="J126" s="141"/>
      <c r="K126" s="24"/>
      <c r="L126" s="141"/>
      <c r="M126" s="24"/>
      <c r="N126" s="141"/>
      <c r="O126" s="2"/>
    </row>
    <row r="127" spans="1:15" ht="21.75" customHeight="1">
      <c r="A127" s="38" t="s">
        <v>202</v>
      </c>
      <c r="D127" s="12"/>
      <c r="E127" s="12"/>
      <c r="F127" s="19"/>
      <c r="H127" s="26">
        <f>SUM(H124:H125)</f>
        <v>-6720</v>
      </c>
      <c r="I127" s="13"/>
      <c r="J127" s="41">
        <f>SUM(J124:J125)</f>
        <v>0</v>
      </c>
      <c r="K127" s="24"/>
      <c r="L127" s="41">
        <f>SUM(L124:L125)</f>
        <v>-6720</v>
      </c>
      <c r="M127" s="24"/>
      <c r="N127" s="41">
        <f>SUM(N124:N125)</f>
        <v>0</v>
      </c>
      <c r="O127" s="2"/>
    </row>
    <row r="128" spans="1:15" ht="21.75" customHeight="1" thickBot="1">
      <c r="A128" s="10" t="s">
        <v>79</v>
      </c>
      <c r="D128" s="12"/>
      <c r="E128" s="12"/>
      <c r="F128" s="19"/>
      <c r="H128" s="39">
        <f>SUM(H119,H127)</f>
        <v>-5563</v>
      </c>
      <c r="I128" s="13"/>
      <c r="J128" s="39">
        <f>SUM(J119,J127)</f>
        <v>-11996</v>
      </c>
      <c r="K128" s="26"/>
      <c r="L128" s="39">
        <f>SUM(L119,L127)</f>
        <v>-10562</v>
      </c>
      <c r="M128" s="13"/>
      <c r="N128" s="39">
        <f>SUM(N119,N127)</f>
        <v>-10810</v>
      </c>
      <c r="O128" s="2"/>
    </row>
    <row r="129" spans="1:17" ht="21.75" customHeight="1" thickTop="1">
      <c r="D129" s="12"/>
      <c r="E129" s="12"/>
      <c r="F129" s="19"/>
      <c r="H129" s="26"/>
      <c r="I129" s="13"/>
      <c r="J129" s="26"/>
      <c r="K129" s="26"/>
      <c r="L129" s="26"/>
      <c r="M129" s="13"/>
      <c r="N129" s="26"/>
      <c r="O129" s="2"/>
    </row>
    <row r="130" spans="1:17" s="32" customFormat="1" ht="21.75" customHeight="1" thickBot="1">
      <c r="A130" s="10" t="s">
        <v>80</v>
      </c>
      <c r="B130" s="2"/>
      <c r="C130" s="2"/>
      <c r="D130" s="12"/>
      <c r="E130" s="12"/>
      <c r="F130" s="2"/>
      <c r="G130" s="2"/>
      <c r="H130" s="40">
        <f>SUM(H101,H128)</f>
        <v>-337360</v>
      </c>
      <c r="I130" s="13"/>
      <c r="J130" s="40">
        <f>SUM(J101,J128)</f>
        <v>270057</v>
      </c>
      <c r="K130" s="26"/>
      <c r="L130" s="40">
        <f>SUM(L101,L128)</f>
        <v>-189467</v>
      </c>
      <c r="M130" s="13"/>
      <c r="N130" s="40">
        <f>SUM(N101,N128)</f>
        <v>68014</v>
      </c>
      <c r="O130" s="2"/>
      <c r="Q130" s="2"/>
    </row>
    <row r="131" spans="1:17" s="32" customFormat="1" ht="21.75" customHeight="1" thickTop="1">
      <c r="A131" s="10"/>
      <c r="B131" s="2"/>
      <c r="C131" s="2"/>
      <c r="D131" s="12"/>
      <c r="E131" s="12"/>
      <c r="F131" s="2"/>
      <c r="G131" s="2"/>
      <c r="H131" s="26"/>
      <c r="I131" s="13"/>
      <c r="J131" s="26"/>
      <c r="K131" s="26"/>
      <c r="L131" s="26"/>
      <c r="M131" s="13"/>
      <c r="N131" s="26"/>
      <c r="O131" s="2"/>
      <c r="Q131" s="2"/>
    </row>
    <row r="132" spans="1:17" s="32" customFormat="1" ht="21.75" customHeight="1">
      <c r="A132" s="10"/>
      <c r="B132" s="2"/>
      <c r="C132" s="2"/>
      <c r="D132" s="12"/>
      <c r="E132" s="12"/>
      <c r="F132" s="2"/>
      <c r="G132" s="2"/>
      <c r="H132" s="41"/>
      <c r="I132" s="2"/>
      <c r="J132" s="41"/>
      <c r="K132" s="41"/>
      <c r="L132" s="41"/>
      <c r="M132" s="24"/>
      <c r="N132" s="6" t="s">
        <v>81</v>
      </c>
      <c r="O132" s="2"/>
      <c r="Q132" s="2"/>
    </row>
    <row r="133" spans="1:17" s="32" customFormat="1" ht="21.75" customHeight="1">
      <c r="A133" s="10" t="s">
        <v>210</v>
      </c>
      <c r="B133" s="2"/>
      <c r="C133" s="2"/>
      <c r="D133" s="12"/>
      <c r="E133" s="12"/>
      <c r="F133" s="19">
        <v>22</v>
      </c>
      <c r="G133" s="2"/>
      <c r="H133" s="41"/>
      <c r="I133" s="2"/>
      <c r="J133" s="41"/>
      <c r="K133" s="41"/>
      <c r="L133" s="41"/>
      <c r="M133" s="24"/>
      <c r="N133" s="41"/>
      <c r="O133" s="2"/>
      <c r="Q133" s="2"/>
    </row>
    <row r="134" spans="1:17" s="32" customFormat="1" ht="21.75" customHeight="1">
      <c r="A134" s="2" t="s">
        <v>211</v>
      </c>
      <c r="B134" s="2"/>
      <c r="C134" s="2"/>
      <c r="D134" s="12"/>
      <c r="E134" s="12"/>
      <c r="F134" s="2"/>
      <c r="G134" s="2"/>
      <c r="H134" s="24"/>
      <c r="I134" s="2"/>
      <c r="J134" s="24"/>
      <c r="K134" s="24"/>
      <c r="L134" s="24"/>
      <c r="M134" s="24"/>
      <c r="N134" s="24"/>
      <c r="O134" s="2"/>
      <c r="Q134" s="2"/>
    </row>
    <row r="135" spans="1:17" s="32" customFormat="1" ht="21.75" customHeight="1" thickBot="1">
      <c r="A135" s="2" t="s">
        <v>212</v>
      </c>
      <c r="B135" s="2"/>
      <c r="C135" s="2"/>
      <c r="D135" s="12"/>
      <c r="E135" s="12"/>
      <c r="F135" s="2"/>
      <c r="G135" s="2"/>
      <c r="H135" s="42">
        <f>H101/BS_E!H86</f>
        <v>-0.55299500000000001</v>
      </c>
      <c r="I135" s="43"/>
      <c r="J135" s="42">
        <f>J101/BS_E!J86</f>
        <v>0.47008833333333333</v>
      </c>
      <c r="K135" s="44"/>
      <c r="L135" s="42">
        <f>L101/BS_E!L86</f>
        <v>-0.29817500000000002</v>
      </c>
      <c r="M135" s="43"/>
      <c r="N135" s="46">
        <f>N101/BS_E!N86</f>
        <v>0.13137333333333334</v>
      </c>
      <c r="O135" s="2"/>
      <c r="Q135" s="2"/>
    </row>
    <row r="136" spans="1:17" s="32" customFormat="1" ht="21.75" customHeight="1" thickTop="1">
      <c r="A136" s="2"/>
      <c r="B136" s="2"/>
      <c r="C136" s="2"/>
      <c r="D136" s="12"/>
      <c r="E136" s="12"/>
      <c r="F136" s="2"/>
      <c r="G136" s="2"/>
      <c r="H136" s="2"/>
      <c r="I136" s="2"/>
      <c r="J136" s="2"/>
      <c r="K136" s="2"/>
      <c r="L136" s="2"/>
      <c r="M136" s="2"/>
      <c r="N136" s="2"/>
      <c r="O136" s="2"/>
      <c r="Q136" s="2"/>
    </row>
    <row r="137" spans="1:17" s="32" customFormat="1" ht="21.75" customHeight="1">
      <c r="A137" s="2" t="s">
        <v>82</v>
      </c>
      <c r="B137" s="2"/>
      <c r="C137" s="2"/>
      <c r="D137" s="12"/>
      <c r="E137" s="12"/>
      <c r="F137" s="2"/>
      <c r="G137" s="2"/>
      <c r="H137" s="2"/>
      <c r="I137" s="2"/>
      <c r="J137" s="2"/>
      <c r="K137" s="2"/>
      <c r="L137" s="45"/>
      <c r="M137" s="2"/>
      <c r="N137" s="45"/>
      <c r="O137" s="2"/>
      <c r="Q137" s="2"/>
    </row>
    <row r="147" spans="17:17" ht="21.75" customHeight="1">
      <c r="Q147" s="2">
        <v>8</v>
      </c>
    </row>
  </sheetData>
  <mergeCells count="20">
    <mergeCell ref="H74:J74"/>
    <mergeCell ref="L74:N74"/>
    <mergeCell ref="H75:J75"/>
    <mergeCell ref="L75:N75"/>
    <mergeCell ref="A3:N3"/>
    <mergeCell ref="H6:J6"/>
    <mergeCell ref="L6:N6"/>
    <mergeCell ref="H7:J7"/>
    <mergeCell ref="L7:N7"/>
    <mergeCell ref="A71:N71"/>
    <mergeCell ref="A38:N38"/>
    <mergeCell ref="H41:J41"/>
    <mergeCell ref="L41:N41"/>
    <mergeCell ref="H42:J42"/>
    <mergeCell ref="L42:N42"/>
    <mergeCell ref="A107:N107"/>
    <mergeCell ref="H110:J110"/>
    <mergeCell ref="L110:N110"/>
    <mergeCell ref="H111:J111"/>
    <mergeCell ref="L111:N111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3" manualBreakCount="3">
    <brk id="35" max="16383" man="1"/>
    <brk id="68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CACD-E248-4BE1-B231-7188A33F44DA}">
  <sheetPr>
    <pageSetUpPr fitToPage="1"/>
  </sheetPr>
  <dimension ref="A1:U35"/>
  <sheetViews>
    <sheetView showGridLines="0" view="pageBreakPreview" topLeftCell="A7" zoomScale="70" zoomScaleNormal="70" zoomScaleSheetLayoutView="70" workbookViewId="0">
      <selection activeCell="G13" sqref="G13"/>
    </sheetView>
  </sheetViews>
  <sheetFormatPr defaultColWidth="10.7109375" defaultRowHeight="20.45" customHeight="1"/>
  <cols>
    <col min="1" max="1" width="2.7109375" style="47" customWidth="1"/>
    <col min="2" max="2" width="26.5703125" style="47" customWidth="1"/>
    <col min="3" max="3" width="15.85546875" style="47" customWidth="1"/>
    <col min="4" max="4" width="1.7109375" style="47" customWidth="1"/>
    <col min="5" max="5" width="18.5703125" style="47" customWidth="1"/>
    <col min="6" max="6" width="1.7109375" style="47" customWidth="1"/>
    <col min="7" max="7" width="18.5703125" style="47" customWidth="1"/>
    <col min="8" max="8" width="1.7109375" style="47" customWidth="1"/>
    <col min="9" max="9" width="18.5703125" style="47" customWidth="1"/>
    <col min="10" max="10" width="1.7109375" style="47" customWidth="1"/>
    <col min="11" max="11" width="18.5703125" style="47" customWidth="1"/>
    <col min="12" max="12" width="1.7109375" style="47" customWidth="1"/>
    <col min="13" max="13" width="18.5703125" style="47" customWidth="1"/>
    <col min="14" max="14" width="1.7109375" style="47" customWidth="1"/>
    <col min="15" max="15" width="18.5703125" style="47" customWidth="1"/>
    <col min="16" max="16" width="1.7109375" style="47" customWidth="1"/>
    <col min="17" max="17" width="18.5703125" style="47" customWidth="1"/>
    <col min="18" max="18" width="1.7109375" style="47" customWidth="1"/>
    <col min="19" max="19" width="18.5703125" style="47" customWidth="1"/>
    <col min="20" max="20" width="1.7109375" style="47" customWidth="1"/>
    <col min="21" max="21" width="18.5703125" style="47" customWidth="1"/>
    <col min="22" max="22" width="1.7109375" style="47" customWidth="1"/>
    <col min="23" max="16384" width="10.7109375" style="47"/>
  </cols>
  <sheetData>
    <row r="1" spans="1:21" ht="20.45" customHeight="1">
      <c r="U1" s="48" t="s">
        <v>60</v>
      </c>
    </row>
    <row r="2" spans="1:21" ht="20.45" customHeight="1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07"/>
      <c r="P2" s="107"/>
      <c r="Q2" s="107"/>
      <c r="R2" s="107"/>
      <c r="S2" s="107"/>
      <c r="T2" s="107"/>
    </row>
    <row r="3" spans="1:21" ht="20.45" customHeight="1">
      <c r="A3" s="147" t="s">
        <v>84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07"/>
      <c r="P3" s="107"/>
      <c r="Q3" s="107"/>
      <c r="R3" s="107"/>
      <c r="S3" s="107"/>
      <c r="T3" s="107"/>
    </row>
    <row r="4" spans="1:21" ht="20.45" customHeight="1">
      <c r="A4" s="147" t="s">
        <v>180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07"/>
      <c r="P4" s="107"/>
      <c r="Q4" s="107"/>
      <c r="R4" s="107"/>
      <c r="S4" s="107"/>
      <c r="T4" s="107"/>
    </row>
    <row r="5" spans="1:21" s="49" customFormat="1" ht="20.45" customHeight="1">
      <c r="B5" s="50"/>
      <c r="C5" s="50"/>
      <c r="D5" s="50"/>
      <c r="E5" s="50"/>
      <c r="F5" s="50"/>
      <c r="G5" s="50"/>
      <c r="H5" s="50"/>
      <c r="I5" s="51"/>
      <c r="J5" s="50"/>
      <c r="K5" s="51"/>
      <c r="L5" s="50"/>
      <c r="M5" s="52"/>
      <c r="N5" s="52"/>
      <c r="O5" s="52"/>
      <c r="P5" s="52"/>
      <c r="Q5" s="51"/>
      <c r="R5" s="51"/>
      <c r="S5" s="51"/>
      <c r="T5" s="51"/>
      <c r="U5" s="53" t="s">
        <v>2</v>
      </c>
    </row>
    <row r="6" spans="1:21" s="49" customFormat="1" ht="20.45" customHeight="1">
      <c r="B6" s="50"/>
      <c r="C6" s="50"/>
      <c r="D6" s="50"/>
      <c r="E6" s="148" t="s">
        <v>85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1" s="49" customFormat="1" ht="20.45" customHeight="1">
      <c r="B7" s="50"/>
      <c r="C7" s="50"/>
      <c r="D7" s="50"/>
      <c r="E7" s="54"/>
      <c r="F7" s="54"/>
      <c r="G7" s="54"/>
      <c r="H7" s="54"/>
      <c r="I7" s="54"/>
      <c r="J7" s="54"/>
      <c r="K7" s="54"/>
      <c r="L7" s="54"/>
      <c r="M7" s="55" t="s">
        <v>86</v>
      </c>
      <c r="N7" s="55"/>
      <c r="O7" s="55"/>
      <c r="P7" s="55"/>
      <c r="Q7" s="55"/>
      <c r="R7" s="55"/>
      <c r="S7" s="55"/>
      <c r="T7" s="54"/>
      <c r="U7" s="54"/>
    </row>
    <row r="8" spans="1:21" s="49" customFormat="1" ht="20.45" customHeight="1">
      <c r="B8" s="50"/>
      <c r="C8" s="50"/>
      <c r="D8" s="50"/>
      <c r="E8" s="54"/>
      <c r="F8" s="56"/>
      <c r="G8" s="56"/>
      <c r="H8" s="56"/>
      <c r="I8" s="56"/>
      <c r="J8" s="56"/>
      <c r="K8" s="56"/>
      <c r="L8" s="56"/>
      <c r="M8" s="149" t="s">
        <v>87</v>
      </c>
      <c r="N8" s="149"/>
      <c r="O8" s="149"/>
      <c r="P8" s="149"/>
      <c r="Q8" s="149"/>
    </row>
    <row r="9" spans="1:21" s="57" customFormat="1" ht="20.45" customHeight="1">
      <c r="E9" s="58" t="s">
        <v>88</v>
      </c>
      <c r="F9" s="58"/>
      <c r="G9" s="58"/>
      <c r="H9" s="58"/>
      <c r="I9" s="146" t="s">
        <v>53</v>
      </c>
      <c r="J9" s="146"/>
      <c r="K9" s="146"/>
      <c r="M9" s="59" t="s">
        <v>89</v>
      </c>
      <c r="N9" s="60"/>
      <c r="O9" s="58" t="s">
        <v>220</v>
      </c>
      <c r="P9" s="60"/>
      <c r="Q9" s="58" t="s">
        <v>90</v>
      </c>
      <c r="R9" s="60"/>
      <c r="S9" s="58" t="s">
        <v>91</v>
      </c>
      <c r="T9" s="60"/>
      <c r="U9" s="58" t="s">
        <v>92</v>
      </c>
    </row>
    <row r="10" spans="1:21" s="57" customFormat="1" ht="20.45" customHeight="1">
      <c r="E10" s="58" t="s">
        <v>93</v>
      </c>
      <c r="F10" s="58"/>
      <c r="G10" s="58"/>
      <c r="H10" s="58"/>
      <c r="I10" s="58" t="s">
        <v>94</v>
      </c>
      <c r="J10" s="58"/>
      <c r="M10" s="59" t="s">
        <v>215</v>
      </c>
      <c r="N10" s="60"/>
      <c r="O10" s="58" t="s">
        <v>217</v>
      </c>
      <c r="P10" s="60"/>
      <c r="Q10" s="57" t="s">
        <v>95</v>
      </c>
      <c r="R10" s="60"/>
      <c r="S10" s="58" t="s">
        <v>96</v>
      </c>
      <c r="T10" s="60"/>
      <c r="U10" s="58" t="s">
        <v>97</v>
      </c>
    </row>
    <row r="11" spans="1:21" s="57" customFormat="1" ht="20.45" customHeight="1">
      <c r="E11" s="106" t="s">
        <v>98</v>
      </c>
      <c r="F11" s="59"/>
      <c r="G11" s="106" t="s">
        <v>52</v>
      </c>
      <c r="H11" s="59"/>
      <c r="I11" s="106" t="s">
        <v>99</v>
      </c>
      <c r="J11" s="59"/>
      <c r="K11" s="106" t="s">
        <v>100</v>
      </c>
      <c r="M11" s="108" t="s">
        <v>216</v>
      </c>
      <c r="N11" s="60"/>
      <c r="O11" s="106" t="s">
        <v>218</v>
      </c>
      <c r="P11" s="60"/>
      <c r="Q11" s="106" t="s">
        <v>101</v>
      </c>
      <c r="R11" s="60"/>
      <c r="S11" s="106" t="s">
        <v>102</v>
      </c>
      <c r="T11" s="60"/>
      <c r="U11" s="106" t="s">
        <v>103</v>
      </c>
    </row>
    <row r="12" spans="1:21" ht="20.45" customHeight="1">
      <c r="A12" s="61" t="s">
        <v>105</v>
      </c>
      <c r="E12" s="64">
        <v>600000</v>
      </c>
      <c r="F12" s="64"/>
      <c r="G12" s="64">
        <v>2230175</v>
      </c>
      <c r="H12" s="64"/>
      <c r="I12" s="64">
        <v>60000</v>
      </c>
      <c r="J12" s="64"/>
      <c r="K12" s="64">
        <v>553599</v>
      </c>
      <c r="M12" s="64">
        <v>4069</v>
      </c>
      <c r="N12" s="64"/>
      <c r="O12" s="64">
        <v>0</v>
      </c>
      <c r="P12" s="64"/>
      <c r="Q12" s="64">
        <v>-3684</v>
      </c>
      <c r="R12" s="64"/>
      <c r="S12" s="64">
        <f>SUM(M12:Q12)</f>
        <v>385</v>
      </c>
      <c r="T12" s="64">
        <v>-3685</v>
      </c>
      <c r="U12" s="62">
        <f>SUM(E12:Q12)</f>
        <v>3444159</v>
      </c>
    </row>
    <row r="13" spans="1:21" ht="20.45" customHeight="1">
      <c r="A13" s="47" t="s">
        <v>83</v>
      </c>
      <c r="E13" s="93">
        <v>0</v>
      </c>
      <c r="F13" s="63"/>
      <c r="G13" s="93">
        <v>0</v>
      </c>
      <c r="H13" s="63"/>
      <c r="I13" s="93" t="s">
        <v>104</v>
      </c>
      <c r="J13" s="62"/>
      <c r="K13" s="93">
        <f>PL_E!J101</f>
        <v>282053</v>
      </c>
      <c r="L13" s="63"/>
      <c r="M13" s="93">
        <v>0</v>
      </c>
      <c r="N13" s="64"/>
      <c r="O13" s="93">
        <v>0</v>
      </c>
      <c r="P13" s="64"/>
      <c r="Q13" s="95">
        <v>0</v>
      </c>
      <c r="R13" s="62"/>
      <c r="S13" s="95">
        <f>SUM(M13:Q13)</f>
        <v>0</v>
      </c>
      <c r="U13" s="95">
        <f>SUM(E13:Q13)</f>
        <v>282053</v>
      </c>
    </row>
    <row r="14" spans="1:21" ht="20.45" customHeight="1">
      <c r="A14" s="47" t="s">
        <v>79</v>
      </c>
      <c r="E14" s="94">
        <v>0</v>
      </c>
      <c r="F14" s="63"/>
      <c r="G14" s="94">
        <v>0</v>
      </c>
      <c r="H14" s="63"/>
      <c r="I14" s="94">
        <v>0</v>
      </c>
      <c r="J14" s="63"/>
      <c r="K14" s="94">
        <v>0</v>
      </c>
      <c r="L14" s="62"/>
      <c r="M14" s="94">
        <v>-11996</v>
      </c>
      <c r="N14" s="63"/>
      <c r="O14" s="94">
        <v>0</v>
      </c>
      <c r="P14" s="63"/>
      <c r="Q14" s="94">
        <v>0</v>
      </c>
      <c r="R14" s="64"/>
      <c r="S14" s="125">
        <f>SUM(M14:Q14)</f>
        <v>-11996</v>
      </c>
      <c r="T14" s="62"/>
      <c r="U14" s="125">
        <f>SUM(S14)</f>
        <v>-11996</v>
      </c>
    </row>
    <row r="15" spans="1:21" ht="20.45" customHeight="1">
      <c r="A15" s="47" t="s">
        <v>80</v>
      </c>
      <c r="E15" s="63">
        <f>SUM(E13:E14)</f>
        <v>0</v>
      </c>
      <c r="F15" s="63"/>
      <c r="G15" s="63">
        <f>SUM(G13:G14)</f>
        <v>0</v>
      </c>
      <c r="H15" s="63"/>
      <c r="I15" s="63">
        <f>SUM(I13:I14)</f>
        <v>0</v>
      </c>
      <c r="J15" s="63"/>
      <c r="K15" s="63">
        <f>SUM(K13:K14)</f>
        <v>282053</v>
      </c>
      <c r="L15" s="126"/>
      <c r="M15" s="63">
        <f>SUM(M13:M14)</f>
        <v>-11996</v>
      </c>
      <c r="N15" s="64"/>
      <c r="O15" s="63">
        <f>SUM(O13:O14)</f>
        <v>0</v>
      </c>
      <c r="P15" s="64"/>
      <c r="Q15" s="63">
        <f>SUM(Q13:Q14)</f>
        <v>0</v>
      </c>
      <c r="R15" s="64"/>
      <c r="S15" s="63">
        <f>SUM(S13:S14)</f>
        <v>-11996</v>
      </c>
      <c r="T15" s="64"/>
      <c r="U15" s="63">
        <f>SUM(U13:U14)</f>
        <v>270057</v>
      </c>
    </row>
    <row r="16" spans="1:21" ht="20.45" customHeight="1">
      <c r="A16" s="47" t="s">
        <v>219</v>
      </c>
      <c r="E16" s="66">
        <v>0</v>
      </c>
      <c r="F16" s="63"/>
      <c r="G16" s="66">
        <v>0</v>
      </c>
      <c r="H16" s="63"/>
      <c r="I16" s="66">
        <v>0</v>
      </c>
      <c r="J16" s="63"/>
      <c r="K16" s="66">
        <v>-71998</v>
      </c>
      <c r="L16" s="126"/>
      <c r="M16" s="66">
        <v>0</v>
      </c>
      <c r="N16" s="64"/>
      <c r="O16" s="66">
        <v>0</v>
      </c>
      <c r="P16" s="64"/>
      <c r="Q16" s="66">
        <v>0</v>
      </c>
      <c r="R16" s="64"/>
      <c r="S16" s="67">
        <f>SUM(M16:Q16)</f>
        <v>0</v>
      </c>
      <c r="T16" s="64"/>
      <c r="U16" s="67">
        <f>SUM(E16:Q16)</f>
        <v>-71998</v>
      </c>
    </row>
    <row r="17" spans="1:21" ht="20.45" customHeight="1" thickBot="1">
      <c r="A17" s="61" t="s">
        <v>106</v>
      </c>
      <c r="E17" s="68">
        <f>SUM(E12,E15:E16)</f>
        <v>600000</v>
      </c>
      <c r="F17" s="64"/>
      <c r="G17" s="68">
        <f>SUM(G12,G15:G16)</f>
        <v>2230175</v>
      </c>
      <c r="H17" s="64"/>
      <c r="I17" s="68">
        <f>SUM(I12,I15:I16)</f>
        <v>60000</v>
      </c>
      <c r="J17" s="64"/>
      <c r="K17" s="68">
        <f>SUM(K12,K15:K16)</f>
        <v>763654</v>
      </c>
      <c r="M17" s="68">
        <f>SUM(M12,M15:M16)</f>
        <v>-7927</v>
      </c>
      <c r="N17" s="62"/>
      <c r="O17" s="68">
        <f>SUM(O12,O15:O16)</f>
        <v>0</v>
      </c>
      <c r="P17" s="62"/>
      <c r="Q17" s="68">
        <f>SUM(Q12,Q15:Q16)</f>
        <v>-3684</v>
      </c>
      <c r="R17" s="62"/>
      <c r="S17" s="68">
        <f>SUM(S12,S15:S16)</f>
        <v>-11611</v>
      </c>
      <c r="T17" s="62"/>
      <c r="U17" s="68">
        <f>SUM(U12,U15:U16)</f>
        <v>3642218</v>
      </c>
    </row>
    <row r="18" spans="1:21" ht="20.45" customHeight="1" thickTop="1">
      <c r="A18" s="61"/>
      <c r="E18" s="64"/>
      <c r="F18" s="64"/>
      <c r="G18" s="64"/>
      <c r="H18" s="64"/>
      <c r="I18" s="64"/>
      <c r="J18" s="64"/>
      <c r="K18" s="64"/>
      <c r="M18" s="64"/>
      <c r="N18" s="62"/>
      <c r="O18" s="62"/>
      <c r="P18" s="62"/>
      <c r="Q18" s="64"/>
      <c r="R18" s="62"/>
      <c r="S18" s="64"/>
      <c r="T18" s="62"/>
      <c r="U18" s="64"/>
    </row>
    <row r="19" spans="1:21" ht="20.45" customHeight="1">
      <c r="A19" s="61" t="s">
        <v>189</v>
      </c>
      <c r="E19" s="64">
        <v>600000</v>
      </c>
      <c r="F19" s="64"/>
      <c r="G19" s="64">
        <v>2230175</v>
      </c>
      <c r="H19" s="64"/>
      <c r="I19" s="64">
        <v>60000</v>
      </c>
      <c r="J19" s="64"/>
      <c r="K19" s="64">
        <v>656661</v>
      </c>
      <c r="M19" s="64">
        <v>-6913</v>
      </c>
      <c r="N19" s="64"/>
      <c r="O19" s="64">
        <v>0</v>
      </c>
      <c r="P19" s="64"/>
      <c r="Q19" s="64">
        <v>-3684</v>
      </c>
      <c r="R19" s="64"/>
      <c r="S19" s="64">
        <v>-10597</v>
      </c>
      <c r="T19" s="64">
        <v>-27547</v>
      </c>
      <c r="U19" s="64">
        <f>SUM(E19:Q19)</f>
        <v>3536239</v>
      </c>
    </row>
    <row r="20" spans="1:21" ht="20.45" customHeight="1">
      <c r="A20" s="47" t="s">
        <v>190</v>
      </c>
      <c r="E20" s="64"/>
      <c r="F20" s="64"/>
      <c r="G20" s="64"/>
      <c r="H20" s="64"/>
      <c r="I20" s="64"/>
      <c r="J20" s="64"/>
      <c r="K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1:21" ht="20.45" customHeight="1">
      <c r="A21" s="47" t="s">
        <v>214</v>
      </c>
      <c r="E21" s="67">
        <v>0</v>
      </c>
      <c r="F21" s="64"/>
      <c r="G21" s="67">
        <v>0</v>
      </c>
      <c r="H21" s="64"/>
      <c r="I21" s="67">
        <v>0</v>
      </c>
      <c r="J21" s="64"/>
      <c r="K21" s="67">
        <v>-2165</v>
      </c>
      <c r="M21" s="67">
        <v>0</v>
      </c>
      <c r="N21" s="62"/>
      <c r="O21" s="67">
        <v>0</v>
      </c>
      <c r="P21" s="62"/>
      <c r="Q21" s="67">
        <v>0</v>
      </c>
      <c r="R21" s="62"/>
      <c r="S21" s="67">
        <v>0</v>
      </c>
      <c r="T21" s="64"/>
      <c r="U21" s="67">
        <f>SUM(E21:Q21)</f>
        <v>-2165</v>
      </c>
    </row>
    <row r="22" spans="1:21" ht="20.45" customHeight="1">
      <c r="A22" s="61" t="s">
        <v>191</v>
      </c>
      <c r="E22" s="64">
        <f>SUM(E19:E21)</f>
        <v>600000</v>
      </c>
      <c r="F22" s="64"/>
      <c r="G22" s="64">
        <f>SUM(G19:G21)</f>
        <v>2230175</v>
      </c>
      <c r="H22" s="64"/>
      <c r="I22" s="64">
        <f>SUM(I19:I21)</f>
        <v>60000</v>
      </c>
      <c r="J22" s="64"/>
      <c r="K22" s="64">
        <f>SUM(K19:K21)</f>
        <v>654496</v>
      </c>
      <c r="M22" s="64">
        <f>SUM(M19:M21)</f>
        <v>-6913</v>
      </c>
      <c r="N22" s="64"/>
      <c r="O22" s="64">
        <f>SUM(O19:O21)</f>
        <v>0</v>
      </c>
      <c r="P22" s="64"/>
      <c r="Q22" s="64">
        <f>SUM(Q19:Q21)</f>
        <v>-3684</v>
      </c>
      <c r="R22" s="64">
        <v>-27547</v>
      </c>
      <c r="S22" s="64">
        <f>SUM(S19:S21)</f>
        <v>-10597</v>
      </c>
      <c r="T22" s="64"/>
      <c r="U22" s="64">
        <f>SUM(U19:U21)</f>
        <v>3534074</v>
      </c>
    </row>
    <row r="23" spans="1:21" ht="20.45" customHeight="1">
      <c r="A23" s="47" t="s">
        <v>154</v>
      </c>
      <c r="E23" s="93">
        <v>0</v>
      </c>
      <c r="F23" s="63"/>
      <c r="G23" s="93">
        <v>0</v>
      </c>
      <c r="H23" s="63"/>
      <c r="I23" s="93" t="s">
        <v>104</v>
      </c>
      <c r="J23" s="64"/>
      <c r="K23" s="95">
        <f>PL_E!H101</f>
        <v>-331797</v>
      </c>
      <c r="M23" s="95">
        <v>0</v>
      </c>
      <c r="N23" s="64"/>
      <c r="O23" s="95">
        <v>0</v>
      </c>
      <c r="P23" s="64"/>
      <c r="Q23" s="95">
        <v>0</v>
      </c>
      <c r="R23" s="64"/>
      <c r="S23" s="95">
        <f>SUM(M23:Q23)</f>
        <v>0</v>
      </c>
      <c r="T23" s="64"/>
      <c r="U23" s="95">
        <f>SUM(E23:Q23)</f>
        <v>-331797</v>
      </c>
    </row>
    <row r="24" spans="1:21" ht="20.45" customHeight="1">
      <c r="A24" s="47" t="s">
        <v>79</v>
      </c>
      <c r="E24" s="94">
        <v>0</v>
      </c>
      <c r="F24" s="63"/>
      <c r="G24" s="94">
        <v>0</v>
      </c>
      <c r="H24" s="63"/>
      <c r="I24" s="94">
        <v>0</v>
      </c>
      <c r="J24" s="64"/>
      <c r="K24" s="125">
        <v>0</v>
      </c>
      <c r="M24" s="125">
        <v>1157</v>
      </c>
      <c r="N24" s="64"/>
      <c r="O24" s="125">
        <v>-6720</v>
      </c>
      <c r="P24" s="64"/>
      <c r="Q24" s="125">
        <v>0</v>
      </c>
      <c r="R24" s="64"/>
      <c r="S24" s="125">
        <f>SUM(M24:Q24)</f>
        <v>-5563</v>
      </c>
      <c r="T24" s="64"/>
      <c r="U24" s="125">
        <f>SUM(E24:Q24)</f>
        <v>-5563</v>
      </c>
    </row>
    <row r="25" spans="1:21" ht="20.45" customHeight="1">
      <c r="A25" s="47" t="s">
        <v>80</v>
      </c>
      <c r="E25" s="65">
        <f>SUM(E23:E24)</f>
        <v>0</v>
      </c>
      <c r="F25" s="63"/>
      <c r="G25" s="65">
        <f>SUM(G23:G24)</f>
        <v>0</v>
      </c>
      <c r="H25" s="63"/>
      <c r="I25" s="65">
        <f>SUM(I23:I24)</f>
        <v>0</v>
      </c>
      <c r="J25" s="63"/>
      <c r="K25" s="65">
        <f>SUM(K23:K24)</f>
        <v>-331797</v>
      </c>
      <c r="L25" s="126"/>
      <c r="M25" s="65">
        <f>SUM(M23:M24)</f>
        <v>1157</v>
      </c>
      <c r="N25" s="64"/>
      <c r="O25" s="65">
        <f>SUM(O23:O24)</f>
        <v>-6720</v>
      </c>
      <c r="P25" s="64"/>
      <c r="Q25" s="65">
        <f>SUM(Q23:Q24)</f>
        <v>0</v>
      </c>
      <c r="R25" s="64"/>
      <c r="S25" s="65">
        <f>SUM(S23:S24)</f>
        <v>-5563</v>
      </c>
      <c r="T25" s="64"/>
      <c r="U25" s="65">
        <f>SUM(U23:U24)</f>
        <v>-337360</v>
      </c>
    </row>
    <row r="26" spans="1:21" ht="20.45" customHeight="1">
      <c r="A26" s="47" t="s">
        <v>219</v>
      </c>
      <c r="E26" s="66">
        <v>0</v>
      </c>
      <c r="F26" s="63"/>
      <c r="G26" s="66">
        <v>0</v>
      </c>
      <c r="H26" s="63"/>
      <c r="I26" s="66">
        <v>0</v>
      </c>
      <c r="J26" s="63"/>
      <c r="K26" s="66">
        <v>-35999</v>
      </c>
      <c r="L26" s="126"/>
      <c r="M26" s="66">
        <v>0</v>
      </c>
      <c r="N26" s="64"/>
      <c r="O26" s="66">
        <v>0</v>
      </c>
      <c r="P26" s="64"/>
      <c r="Q26" s="66">
        <v>0</v>
      </c>
      <c r="R26" s="64"/>
      <c r="S26" s="67">
        <f>SUM(M26:Q26)</f>
        <v>0</v>
      </c>
      <c r="T26" s="64"/>
      <c r="U26" s="67">
        <f>SUM(E26:Q26)</f>
        <v>-35999</v>
      </c>
    </row>
    <row r="27" spans="1:21" ht="20.45" customHeight="1" thickBot="1">
      <c r="A27" s="61" t="s">
        <v>181</v>
      </c>
      <c r="E27" s="68">
        <f>SUM(E19,E25:E25)</f>
        <v>600000</v>
      </c>
      <c r="F27" s="64"/>
      <c r="G27" s="68">
        <f>SUM(G19,G25:G25)</f>
        <v>2230175</v>
      </c>
      <c r="H27" s="64"/>
      <c r="I27" s="68">
        <f>SUM(I19,I25:I25)</f>
        <v>60000</v>
      </c>
      <c r="J27" s="64"/>
      <c r="K27" s="68">
        <f>SUM(K22,K25:K26)</f>
        <v>286700</v>
      </c>
      <c r="M27" s="68">
        <f>SUM(M19,M25:M25)</f>
        <v>-5756</v>
      </c>
      <c r="N27" s="62"/>
      <c r="O27" s="68">
        <f>SUM(O19,O25:O25)</f>
        <v>-6720</v>
      </c>
      <c r="P27" s="62"/>
      <c r="Q27" s="68">
        <f>SUM(Q19,Q25:Q25)</f>
        <v>-3684</v>
      </c>
      <c r="R27" s="62"/>
      <c r="S27" s="68">
        <f>SUM(S19,S25:S25)</f>
        <v>-16160</v>
      </c>
      <c r="T27" s="62"/>
      <c r="U27" s="68">
        <f>SUM(U22,U25:U26)</f>
        <v>3160715</v>
      </c>
    </row>
    <row r="28" spans="1:21" ht="20.45" customHeight="1" thickTop="1">
      <c r="E28" s="62"/>
      <c r="F28" s="62"/>
      <c r="G28" s="62">
        <v>0</v>
      </c>
      <c r="H28" s="62"/>
      <c r="I28" s="62">
        <v>0</v>
      </c>
      <c r="J28" s="62"/>
      <c r="K28" s="62">
        <v>0</v>
      </c>
      <c r="L28" s="62"/>
      <c r="M28" s="62"/>
      <c r="N28" s="62"/>
      <c r="O28" s="62"/>
      <c r="P28" s="62"/>
      <c r="Q28" s="62"/>
      <c r="R28" s="62"/>
      <c r="S28" s="62">
        <v>0</v>
      </c>
      <c r="T28" s="62"/>
      <c r="U28" s="62">
        <v>0</v>
      </c>
    </row>
    <row r="29" spans="1:21" ht="20.45" customHeight="1">
      <c r="E29" s="62">
        <v>0</v>
      </c>
      <c r="F29" s="62"/>
      <c r="G29" s="62">
        <v>0</v>
      </c>
      <c r="H29" s="62"/>
      <c r="I29" s="62">
        <v>0</v>
      </c>
      <c r="J29" s="62"/>
      <c r="K29" s="62">
        <f>K27-BS_E!H92</f>
        <v>0</v>
      </c>
      <c r="L29" s="62"/>
      <c r="M29" s="62"/>
      <c r="N29" s="62"/>
      <c r="O29" s="62"/>
      <c r="P29" s="62"/>
      <c r="Q29" s="62"/>
      <c r="R29" s="62"/>
      <c r="S29" s="62">
        <f>S27-BS_E!H93</f>
        <v>0</v>
      </c>
      <c r="T29" s="62"/>
      <c r="U29" s="62">
        <f>U27-BS_E!H94</f>
        <v>0</v>
      </c>
    </row>
    <row r="30" spans="1:21" ht="20.45" customHeight="1"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</row>
    <row r="31" spans="1:21" ht="20.25" customHeight="1">
      <c r="A31" s="47" t="s">
        <v>31</v>
      </c>
    </row>
    <row r="33" spans="5:21" ht="20.45" customHeight="1"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</row>
    <row r="34" spans="5:21" ht="20.45" customHeight="1"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</row>
    <row r="35" spans="5:21" ht="20.45" customHeight="1"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</row>
  </sheetData>
  <mergeCells count="6">
    <mergeCell ref="I9:K9"/>
    <mergeCell ref="A2:N2"/>
    <mergeCell ref="A3:N3"/>
    <mergeCell ref="A4:N4"/>
    <mergeCell ref="E6:U6"/>
    <mergeCell ref="M8:Q8"/>
  </mergeCells>
  <pageMargins left="0.59055118110236227" right="0.19685039370078741" top="0.98425196850393704" bottom="0.19685039370078741" header="0.19685039370078741" footer="0.19685039370078741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98D38-75D9-4E67-8F64-68C45D30F00D}">
  <dimension ref="A1:T33"/>
  <sheetViews>
    <sheetView showGridLines="0" view="pageBreakPreview" topLeftCell="A10" zoomScale="85" zoomScaleNormal="70" zoomScaleSheetLayoutView="85" workbookViewId="0">
      <selection activeCell="Q12" sqref="Q12"/>
    </sheetView>
  </sheetViews>
  <sheetFormatPr defaultColWidth="10.7109375" defaultRowHeight="21.75" customHeight="1"/>
  <cols>
    <col min="1" max="1" width="2.7109375" style="11" customWidth="1"/>
    <col min="2" max="2" width="24.5703125" style="11" customWidth="1"/>
    <col min="3" max="3" width="20.5703125" style="11" customWidth="1"/>
    <col min="4" max="4" width="2.140625" style="11" customWidth="1"/>
    <col min="5" max="5" width="14.7109375" style="11" customWidth="1"/>
    <col min="6" max="6" width="2.28515625" style="11" customWidth="1"/>
    <col min="7" max="7" width="14.7109375" style="11" customWidth="1"/>
    <col min="8" max="8" width="2.28515625" style="11" customWidth="1"/>
    <col min="9" max="9" width="14.7109375" style="11" customWidth="1"/>
    <col min="10" max="10" width="2.28515625" style="11" customWidth="1"/>
    <col min="11" max="11" width="14.7109375" style="11" customWidth="1"/>
    <col min="12" max="12" width="2.28515625" style="11" customWidth="1"/>
    <col min="13" max="13" width="17.28515625" style="11" customWidth="1"/>
    <col min="14" max="14" width="2" style="11" customWidth="1"/>
    <col min="15" max="15" width="17.28515625" style="11" customWidth="1"/>
    <col min="16" max="16" width="2.28515625" style="11" customWidth="1"/>
    <col min="17" max="17" width="14.7109375" style="11" customWidth="1"/>
    <col min="18" max="18" width="2.28515625" style="11" customWidth="1"/>
    <col min="19" max="19" width="14.7109375" style="11" customWidth="1"/>
    <col min="20" max="20" width="3.5703125" style="11" customWidth="1"/>
    <col min="21" max="16384" width="10.7109375" style="11"/>
  </cols>
  <sheetData>
    <row r="1" spans="1:20" ht="21.75" customHeight="1">
      <c r="S1" s="6" t="s">
        <v>60</v>
      </c>
    </row>
    <row r="2" spans="1:20" ht="21.75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37"/>
      <c r="R2" s="137"/>
    </row>
    <row r="3" spans="1:20" ht="21.75" customHeight="1">
      <c r="A3" s="151" t="s">
        <v>107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37"/>
      <c r="R3" s="137"/>
    </row>
    <row r="4" spans="1:20" ht="21.75" customHeight="1">
      <c r="A4" s="151" t="s">
        <v>180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37"/>
      <c r="R4" s="137"/>
    </row>
    <row r="5" spans="1:20" s="70" customFormat="1" ht="21.75" customHeight="1">
      <c r="B5" s="71"/>
      <c r="C5" s="71"/>
      <c r="D5" s="71"/>
      <c r="E5" s="71"/>
      <c r="F5" s="71"/>
      <c r="G5" s="71"/>
      <c r="H5" s="71"/>
      <c r="I5" s="4"/>
      <c r="J5" s="71"/>
      <c r="L5" s="71"/>
      <c r="M5" s="72"/>
      <c r="N5" s="72"/>
      <c r="O5" s="72"/>
      <c r="P5" s="72"/>
      <c r="Q5" s="4"/>
      <c r="R5" s="4"/>
      <c r="S5" s="6" t="s">
        <v>2</v>
      </c>
    </row>
    <row r="6" spans="1:20" s="70" customFormat="1" ht="21.75" customHeight="1">
      <c r="B6" s="71"/>
      <c r="C6" s="71"/>
      <c r="D6" s="71"/>
      <c r="E6" s="152" t="s">
        <v>108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</row>
    <row r="7" spans="1:20" s="73" customFormat="1" ht="21.75" customHeight="1">
      <c r="B7" s="72"/>
      <c r="C7" s="72"/>
      <c r="D7" s="72"/>
      <c r="E7" s="74"/>
      <c r="F7" s="75"/>
      <c r="G7" s="75"/>
      <c r="H7" s="75"/>
      <c r="I7" s="75"/>
      <c r="J7" s="75"/>
      <c r="K7" s="75"/>
      <c r="L7" s="75"/>
      <c r="M7" s="154" t="s">
        <v>86</v>
      </c>
      <c r="N7" s="154"/>
      <c r="O7" s="154"/>
      <c r="P7" s="154"/>
      <c r="Q7" s="154"/>
      <c r="R7" s="75"/>
      <c r="S7" s="75"/>
    </row>
    <row r="8" spans="1:20" s="135" customFormat="1" ht="21.75" customHeight="1">
      <c r="L8" s="23"/>
      <c r="M8" s="155" t="s">
        <v>192</v>
      </c>
      <c r="N8" s="155"/>
      <c r="O8" s="155"/>
      <c r="P8" s="16"/>
      <c r="Q8" s="74" t="s">
        <v>91</v>
      </c>
      <c r="R8" s="16"/>
    </row>
    <row r="9" spans="1:20" s="135" customFormat="1" ht="21.75" customHeight="1">
      <c r="E9" s="23" t="s">
        <v>88</v>
      </c>
      <c r="F9" s="23"/>
      <c r="G9" s="23"/>
      <c r="H9" s="23"/>
      <c r="I9" s="150" t="s">
        <v>53</v>
      </c>
      <c r="J9" s="150"/>
      <c r="K9" s="150"/>
      <c r="L9" s="23"/>
      <c r="M9" s="23" t="s">
        <v>89</v>
      </c>
      <c r="N9" s="23"/>
      <c r="O9" s="23" t="s">
        <v>220</v>
      </c>
      <c r="P9" s="16"/>
      <c r="Q9" s="23" t="s">
        <v>109</v>
      </c>
      <c r="R9" s="16"/>
      <c r="S9" s="23" t="s">
        <v>92</v>
      </c>
    </row>
    <row r="10" spans="1:20" s="135" customFormat="1" ht="21.75" customHeight="1">
      <c r="E10" s="23" t="s">
        <v>93</v>
      </c>
      <c r="F10" s="23"/>
      <c r="G10" s="23"/>
      <c r="H10" s="23"/>
      <c r="I10" s="135" t="s">
        <v>94</v>
      </c>
      <c r="J10" s="23"/>
      <c r="L10" s="23"/>
      <c r="M10" s="23" t="s">
        <v>215</v>
      </c>
      <c r="N10" s="23"/>
      <c r="O10" s="23" t="s">
        <v>217</v>
      </c>
      <c r="P10" s="16"/>
      <c r="Q10" s="23" t="s">
        <v>110</v>
      </c>
      <c r="R10" s="16"/>
      <c r="S10" s="23" t="s">
        <v>97</v>
      </c>
    </row>
    <row r="11" spans="1:20" s="135" customFormat="1" ht="21.75" customHeight="1">
      <c r="E11" s="136" t="s">
        <v>98</v>
      </c>
      <c r="F11" s="76"/>
      <c r="G11" s="136" t="s">
        <v>52</v>
      </c>
      <c r="H11" s="76"/>
      <c r="I11" s="138" t="s">
        <v>99</v>
      </c>
      <c r="J11" s="76"/>
      <c r="K11" s="138" t="s">
        <v>100</v>
      </c>
      <c r="L11" s="76"/>
      <c r="M11" s="136" t="s">
        <v>216</v>
      </c>
      <c r="N11" s="23"/>
      <c r="O11" s="136" t="s">
        <v>218</v>
      </c>
      <c r="P11" s="16"/>
      <c r="Q11" s="136" t="s">
        <v>103</v>
      </c>
      <c r="R11" s="16"/>
      <c r="S11" s="136" t="s">
        <v>103</v>
      </c>
    </row>
    <row r="12" spans="1:20" ht="21.75" customHeight="1">
      <c r="A12" s="77" t="s">
        <v>105</v>
      </c>
      <c r="E12" s="25">
        <v>600000</v>
      </c>
      <c r="F12" s="25"/>
      <c r="G12" s="25">
        <v>2230175</v>
      </c>
      <c r="H12" s="25"/>
      <c r="I12" s="25">
        <v>60000</v>
      </c>
      <c r="J12" s="25"/>
      <c r="K12" s="25">
        <v>427901</v>
      </c>
      <c r="L12" s="17"/>
      <c r="M12" s="25">
        <v>4069</v>
      </c>
      <c r="N12" s="25"/>
      <c r="O12" s="25">
        <v>0</v>
      </c>
      <c r="P12" s="25"/>
      <c r="Q12" s="25">
        <f>SUM(M12)</f>
        <v>4069</v>
      </c>
      <c r="R12" s="24"/>
      <c r="S12" s="25">
        <f>SUM(E12:K12,Q12)</f>
        <v>3322145</v>
      </c>
    </row>
    <row r="13" spans="1:20" ht="21.75" customHeight="1">
      <c r="A13" s="11" t="s">
        <v>83</v>
      </c>
      <c r="E13" s="96">
        <v>0</v>
      </c>
      <c r="F13" s="17"/>
      <c r="G13" s="96">
        <v>0</v>
      </c>
      <c r="H13" s="17"/>
      <c r="I13" s="96" t="s">
        <v>104</v>
      </c>
      <c r="J13" s="24"/>
      <c r="K13" s="96">
        <f>PL_E!N101</f>
        <v>78824</v>
      </c>
      <c r="L13" s="17"/>
      <c r="M13" s="96">
        <v>0</v>
      </c>
      <c r="N13" s="41"/>
      <c r="O13" s="101">
        <v>0</v>
      </c>
      <c r="P13" s="24"/>
      <c r="Q13" s="101">
        <f>SUM(M13:P13)</f>
        <v>0</v>
      </c>
      <c r="R13" s="24"/>
      <c r="S13" s="101">
        <f>SUM(E13:M13)</f>
        <v>78824</v>
      </c>
    </row>
    <row r="14" spans="1:20" ht="21.75" customHeight="1">
      <c r="A14" s="11" t="s">
        <v>79</v>
      </c>
      <c r="E14" s="97">
        <v>0</v>
      </c>
      <c r="F14" s="17"/>
      <c r="G14" s="97">
        <v>0</v>
      </c>
      <c r="H14" s="17"/>
      <c r="I14" s="97">
        <v>0</v>
      </c>
      <c r="J14" s="17"/>
      <c r="K14" s="97">
        <v>0</v>
      </c>
      <c r="L14" s="24"/>
      <c r="M14" s="97">
        <v>-10810</v>
      </c>
      <c r="N14" s="17"/>
      <c r="O14" s="97">
        <v>0</v>
      </c>
      <c r="P14" s="41"/>
      <c r="Q14" s="127">
        <f>SUM(M14:P14)</f>
        <v>-10810</v>
      </c>
      <c r="R14" s="24"/>
      <c r="S14" s="127">
        <f>SUM(E14:M14)</f>
        <v>-10810</v>
      </c>
    </row>
    <row r="15" spans="1:20" s="45" customFormat="1" ht="21.75" customHeight="1">
      <c r="A15" s="45" t="s">
        <v>80</v>
      </c>
      <c r="E15" s="78">
        <f>SUM(E13:E14)</f>
        <v>0</v>
      </c>
      <c r="F15" s="17"/>
      <c r="G15" s="78">
        <f>SUM(G13:G14)</f>
        <v>0</v>
      </c>
      <c r="H15" s="17"/>
      <c r="I15" s="78">
        <f>SUM(I13:I14)</f>
        <v>0</v>
      </c>
      <c r="J15" s="17"/>
      <c r="K15" s="78">
        <f>SUM(K13:K14)</f>
        <v>78824</v>
      </c>
      <c r="M15" s="78">
        <f>SUM(M13:M14)</f>
        <v>-10810</v>
      </c>
      <c r="N15" s="17"/>
      <c r="O15" s="17">
        <v>0</v>
      </c>
      <c r="P15" s="41"/>
      <c r="Q15" s="78">
        <f>SUM(Q13:Q14)</f>
        <v>-10810</v>
      </c>
      <c r="R15" s="41"/>
      <c r="S15" s="78">
        <f>SUM(S13:S14)</f>
        <v>68014</v>
      </c>
      <c r="T15" s="41"/>
    </row>
    <row r="16" spans="1:20" s="45" customFormat="1" ht="21.75" customHeight="1">
      <c r="A16" s="11" t="s">
        <v>219</v>
      </c>
      <c r="E16" s="27">
        <v>0</v>
      </c>
      <c r="F16" s="17"/>
      <c r="G16" s="27">
        <v>0</v>
      </c>
      <c r="H16" s="17"/>
      <c r="I16" s="27">
        <v>0</v>
      </c>
      <c r="J16" s="17"/>
      <c r="K16" s="27">
        <v>-71998</v>
      </c>
      <c r="M16" s="27">
        <v>0</v>
      </c>
      <c r="N16" s="17"/>
      <c r="O16" s="27">
        <v>0</v>
      </c>
      <c r="P16" s="41"/>
      <c r="Q16" s="27">
        <f>SUM(M16:P16)</f>
        <v>0</v>
      </c>
      <c r="R16" s="41"/>
      <c r="S16" s="27">
        <f>SUM(E16:M16)</f>
        <v>-71998</v>
      </c>
      <c r="T16" s="41"/>
    </row>
    <row r="17" spans="1:20" s="45" customFormat="1" ht="21.75" customHeight="1" thickBot="1">
      <c r="A17" s="77" t="s">
        <v>106</v>
      </c>
      <c r="B17" s="11"/>
      <c r="C17" s="11"/>
      <c r="D17" s="11"/>
      <c r="E17" s="79">
        <f>SUM(E12,E15:E16)</f>
        <v>600000</v>
      </c>
      <c r="F17" s="41"/>
      <c r="G17" s="79">
        <f>SUM(G12,G15:G16)</f>
        <v>2230175</v>
      </c>
      <c r="H17" s="41"/>
      <c r="I17" s="79">
        <f>SUM(I12,I15:I16)</f>
        <v>60000</v>
      </c>
      <c r="J17" s="41"/>
      <c r="K17" s="79">
        <f>SUM(K12,K15:K16)</f>
        <v>434727</v>
      </c>
      <c r="L17" s="11"/>
      <c r="M17" s="79">
        <f>SUM(M12,M15:M16)</f>
        <v>-6741</v>
      </c>
      <c r="N17" s="41"/>
      <c r="O17" s="79">
        <f>SUM(O12,O15:O16)</f>
        <v>0</v>
      </c>
      <c r="P17" s="24"/>
      <c r="Q17" s="79">
        <f>SUM(Q12,Q15:Q16)</f>
        <v>-6741</v>
      </c>
      <c r="R17" s="24"/>
      <c r="S17" s="79">
        <f>SUM(S12,S15:S16)</f>
        <v>3318161</v>
      </c>
      <c r="T17" s="24"/>
    </row>
    <row r="18" spans="1:20" s="45" customFormat="1" ht="21.75" customHeight="1" thickTop="1">
      <c r="A18" s="77"/>
      <c r="B18" s="11"/>
      <c r="C18" s="11"/>
      <c r="D18" s="1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</row>
    <row r="19" spans="1:20" ht="21.75" customHeight="1">
      <c r="A19" s="77" t="s">
        <v>189</v>
      </c>
      <c r="B19" s="77"/>
      <c r="E19" s="41">
        <v>600000</v>
      </c>
      <c r="F19" s="41"/>
      <c r="G19" s="41">
        <v>2230175</v>
      </c>
      <c r="H19" s="41"/>
      <c r="I19" s="41">
        <v>60000</v>
      </c>
      <c r="J19" s="41"/>
      <c r="K19" s="41">
        <v>406362</v>
      </c>
      <c r="M19" s="41">
        <v>-3804</v>
      </c>
      <c r="N19" s="24"/>
      <c r="O19" s="41">
        <v>0</v>
      </c>
      <c r="P19" s="24"/>
      <c r="Q19" s="41">
        <v>-3804</v>
      </c>
      <c r="R19" s="24"/>
      <c r="S19" s="41">
        <f t="shared" ref="S19:S21" si="0">SUM(E19:O19)</f>
        <v>3292733</v>
      </c>
    </row>
    <row r="20" spans="1:20" ht="21.75" customHeight="1">
      <c r="A20" s="11" t="s">
        <v>190</v>
      </c>
      <c r="E20" s="41"/>
      <c r="F20" s="41"/>
      <c r="G20" s="41"/>
      <c r="H20" s="41"/>
      <c r="I20" s="41"/>
      <c r="J20" s="41"/>
      <c r="K20" s="41"/>
      <c r="M20" s="41"/>
      <c r="N20" s="24"/>
      <c r="O20" s="41"/>
      <c r="P20" s="24"/>
      <c r="Q20" s="41"/>
      <c r="R20" s="24"/>
      <c r="S20" s="41"/>
    </row>
    <row r="21" spans="1:20" ht="21.75" customHeight="1">
      <c r="A21" s="11" t="s">
        <v>214</v>
      </c>
      <c r="E21" s="128">
        <v>0</v>
      </c>
      <c r="F21" s="41"/>
      <c r="G21" s="128">
        <v>0</v>
      </c>
      <c r="H21" s="41"/>
      <c r="I21" s="128">
        <v>0</v>
      </c>
      <c r="J21" s="41"/>
      <c r="K21" s="128">
        <v>-2165</v>
      </c>
      <c r="M21" s="128">
        <v>0</v>
      </c>
      <c r="N21" s="24"/>
      <c r="O21" s="128">
        <v>0</v>
      </c>
      <c r="P21" s="24"/>
      <c r="Q21" s="128">
        <v>0</v>
      </c>
      <c r="R21" s="24"/>
      <c r="S21" s="128">
        <f t="shared" si="0"/>
        <v>-2165</v>
      </c>
    </row>
    <row r="22" spans="1:20" ht="21.75" customHeight="1">
      <c r="A22" s="77" t="s">
        <v>191</v>
      </c>
      <c r="E22" s="25">
        <f>SUM(E19:E21)</f>
        <v>600000</v>
      </c>
      <c r="F22" s="25"/>
      <c r="G22" s="25">
        <f>SUM(G19:G21)</f>
        <v>2230175</v>
      </c>
      <c r="H22" s="25"/>
      <c r="I22" s="25">
        <f>SUM(I19:I21)</f>
        <v>60000</v>
      </c>
      <c r="J22" s="25"/>
      <c r="K22" s="25">
        <f>SUM(K19:K21)</f>
        <v>404197</v>
      </c>
      <c r="L22" s="17"/>
      <c r="M22" s="25">
        <f>SUM(M19:M21)</f>
        <v>-3804</v>
      </c>
      <c r="N22" s="25"/>
      <c r="O22" s="25">
        <f>SUM(O19:O21)</f>
        <v>0</v>
      </c>
      <c r="P22" s="24"/>
      <c r="Q22" s="25">
        <f>SUM(Q19:Q21)</f>
        <v>-3804</v>
      </c>
      <c r="R22" s="24"/>
      <c r="S22" s="25">
        <f>SUM(S19:S21)</f>
        <v>3290568</v>
      </c>
    </row>
    <row r="23" spans="1:20" ht="21.75" customHeight="1">
      <c r="A23" s="11" t="s">
        <v>154</v>
      </c>
      <c r="E23" s="96">
        <v>0</v>
      </c>
      <c r="F23" s="25"/>
      <c r="G23" s="96">
        <v>0</v>
      </c>
      <c r="H23" s="25"/>
      <c r="I23" s="96" t="s">
        <v>104</v>
      </c>
      <c r="J23" s="25"/>
      <c r="K23" s="96">
        <f>PL_E!L101</f>
        <v>-178905</v>
      </c>
      <c r="L23" s="17"/>
      <c r="M23" s="96">
        <v>0</v>
      </c>
      <c r="N23" s="25"/>
      <c r="O23" s="96">
        <v>0</v>
      </c>
      <c r="P23" s="24"/>
      <c r="Q23" s="96">
        <f>SUM(M23:P23)</f>
        <v>0</v>
      </c>
      <c r="R23" s="24"/>
      <c r="S23" s="96">
        <f>SUM(E23:M23)</f>
        <v>-178905</v>
      </c>
    </row>
    <row r="24" spans="1:20" ht="21.75" customHeight="1">
      <c r="A24" s="11" t="s">
        <v>79</v>
      </c>
      <c r="E24" s="97">
        <v>0</v>
      </c>
      <c r="F24" s="25"/>
      <c r="G24" s="97">
        <v>0</v>
      </c>
      <c r="H24" s="25"/>
      <c r="I24" s="97">
        <v>0</v>
      </c>
      <c r="J24" s="25"/>
      <c r="K24" s="97" t="s">
        <v>104</v>
      </c>
      <c r="L24" s="17"/>
      <c r="M24" s="97">
        <v>-3842</v>
      </c>
      <c r="N24" s="25"/>
      <c r="O24" s="97">
        <v>-6720</v>
      </c>
      <c r="P24" s="24"/>
      <c r="Q24" s="97">
        <f>SUM(M24:P24)</f>
        <v>-10562</v>
      </c>
      <c r="R24" s="24"/>
      <c r="S24" s="97">
        <f>SUM(K24,Q24)</f>
        <v>-10562</v>
      </c>
    </row>
    <row r="25" spans="1:20" s="80" customFormat="1" ht="21.75" customHeight="1">
      <c r="A25" s="45" t="s">
        <v>80</v>
      </c>
      <c r="B25" s="45"/>
      <c r="C25" s="11"/>
      <c r="D25" s="11"/>
      <c r="E25" s="78">
        <f>SUM(E23:E24)</f>
        <v>0</v>
      </c>
      <c r="F25" s="17"/>
      <c r="G25" s="78">
        <f>SUM(G23:G24)</f>
        <v>0</v>
      </c>
      <c r="H25" s="17"/>
      <c r="I25" s="78">
        <f>SUM(I23:I24)</f>
        <v>0</v>
      </c>
      <c r="J25" s="17"/>
      <c r="K25" s="78">
        <f>SUM(K23:K24)</f>
        <v>-178905</v>
      </c>
      <c r="L25" s="45"/>
      <c r="M25" s="78">
        <f>SUM(M23:M24)</f>
        <v>-3842</v>
      </c>
      <c r="N25" s="17"/>
      <c r="O25" s="78">
        <f>SUM(O23:O24)</f>
        <v>-6720</v>
      </c>
      <c r="P25" s="41"/>
      <c r="Q25" s="78">
        <f>SUM(Q23:Q24)</f>
        <v>-10562</v>
      </c>
      <c r="R25" s="41"/>
      <c r="S25" s="78">
        <f>SUM(S23:S24)</f>
        <v>-189467</v>
      </c>
    </row>
    <row r="26" spans="1:20" s="45" customFormat="1" ht="21.75" customHeight="1">
      <c r="A26" s="11" t="s">
        <v>219</v>
      </c>
      <c r="E26" s="27">
        <v>0</v>
      </c>
      <c r="F26" s="17"/>
      <c r="G26" s="27">
        <v>0</v>
      </c>
      <c r="H26" s="17"/>
      <c r="I26" s="27">
        <v>0</v>
      </c>
      <c r="J26" s="17"/>
      <c r="K26" s="27">
        <v>-35999</v>
      </c>
      <c r="M26" s="27">
        <v>0</v>
      </c>
      <c r="N26" s="17"/>
      <c r="O26" s="27">
        <v>0</v>
      </c>
      <c r="P26" s="41"/>
      <c r="Q26" s="27">
        <f>SUM(M26:P26)</f>
        <v>0</v>
      </c>
      <c r="R26" s="41"/>
      <c r="S26" s="27">
        <f>SUM(E26:M26)</f>
        <v>-35999</v>
      </c>
      <c r="T26" s="41"/>
    </row>
    <row r="27" spans="1:20" ht="21.75" customHeight="1" thickBot="1">
      <c r="A27" s="77" t="s">
        <v>181</v>
      </c>
      <c r="E27" s="79">
        <f>SUM(E19,E25:E25)</f>
        <v>600000</v>
      </c>
      <c r="F27" s="41"/>
      <c r="G27" s="79">
        <f>SUM(G19,G25:G25)</f>
        <v>2230175</v>
      </c>
      <c r="H27" s="41"/>
      <c r="I27" s="79">
        <f>SUM(I19,I25:I25)</f>
        <v>60000</v>
      </c>
      <c r="J27" s="41"/>
      <c r="K27" s="79">
        <f>SUM(K22,K25:K26)</f>
        <v>189293</v>
      </c>
      <c r="M27" s="79">
        <f>SUM(M19,M25:M25)</f>
        <v>-7646</v>
      </c>
      <c r="N27" s="41"/>
      <c r="O27" s="79">
        <f>SUM(O19,O25:O25)</f>
        <v>-6720</v>
      </c>
      <c r="P27" s="24"/>
      <c r="Q27" s="79">
        <f>SUM(Q19,Q25:Q25)</f>
        <v>-14366</v>
      </c>
      <c r="R27" s="24"/>
      <c r="S27" s="79">
        <f>SUM(S22,S25:S26)</f>
        <v>3065102</v>
      </c>
    </row>
    <row r="28" spans="1:20" ht="21.75" customHeight="1" thickTop="1">
      <c r="B28" s="77"/>
      <c r="E28" s="25"/>
      <c r="F28" s="25"/>
      <c r="G28" s="25">
        <v>0</v>
      </c>
      <c r="H28" s="25"/>
      <c r="I28" s="25">
        <v>0</v>
      </c>
      <c r="J28" s="25"/>
      <c r="K28" s="25">
        <v>0</v>
      </c>
      <c r="L28" s="25"/>
      <c r="M28" s="25"/>
      <c r="N28" s="25"/>
      <c r="O28" s="25"/>
      <c r="P28" s="25"/>
      <c r="Q28" s="25">
        <v>0</v>
      </c>
      <c r="R28" s="25"/>
      <c r="S28" s="25">
        <v>0</v>
      </c>
    </row>
    <row r="29" spans="1:20" ht="21.75" customHeight="1">
      <c r="B29" s="77"/>
      <c r="E29" s="25">
        <v>0</v>
      </c>
      <c r="F29" s="25"/>
      <c r="G29" s="25">
        <v>0</v>
      </c>
      <c r="H29" s="25"/>
      <c r="I29" s="25">
        <v>0</v>
      </c>
      <c r="J29" s="25"/>
      <c r="K29" s="25">
        <f>K27-BS_E!L92</f>
        <v>0</v>
      </c>
      <c r="L29" s="25"/>
      <c r="M29" s="25"/>
      <c r="N29" s="25"/>
      <c r="O29" s="25"/>
      <c r="P29" s="25"/>
      <c r="Q29" s="25">
        <f>Q27-BS_E!L93</f>
        <v>0</v>
      </c>
      <c r="R29" s="25"/>
      <c r="S29" s="25">
        <f>S27-BS_E!L94</f>
        <v>0</v>
      </c>
    </row>
    <row r="30" spans="1:20" ht="21.75" customHeight="1">
      <c r="A30" s="11" t="s">
        <v>31</v>
      </c>
    </row>
    <row r="31" spans="1:20" ht="21.75" customHeight="1"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</row>
    <row r="32" spans="1:20" ht="21.75" customHeight="1">
      <c r="C32" s="77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</row>
    <row r="33" spans="5:19" ht="21.75" customHeight="1"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</row>
  </sheetData>
  <mergeCells count="7">
    <mergeCell ref="I9:K9"/>
    <mergeCell ref="A2:P2"/>
    <mergeCell ref="A3:P3"/>
    <mergeCell ref="A4:P4"/>
    <mergeCell ref="E6:S6"/>
    <mergeCell ref="M7:Q7"/>
    <mergeCell ref="M8:O8"/>
  </mergeCells>
  <pageMargins left="0.59055118110236227" right="0.19685039370078741" top="0.98425196850393704" bottom="0.39370078740157483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2467C-0214-4F0C-80CF-2232200A51ED}">
  <dimension ref="A1:P93"/>
  <sheetViews>
    <sheetView showGridLines="0" tabSelected="1" view="pageBreakPreview" topLeftCell="A82" zoomScale="85" zoomScaleNormal="100" zoomScaleSheetLayoutView="85" workbookViewId="0">
      <selection activeCell="E88" sqref="E88"/>
    </sheetView>
  </sheetViews>
  <sheetFormatPr defaultColWidth="10.7109375" defaultRowHeight="21.75" customHeight="1"/>
  <cols>
    <col min="1" max="1" width="10.7109375" style="2" customWidth="1"/>
    <col min="2" max="2" width="13.28515625" style="2" customWidth="1"/>
    <col min="3" max="3" width="10.7109375" style="2" customWidth="1"/>
    <col min="4" max="4" width="12.5703125" style="2" customWidth="1"/>
    <col min="5" max="5" width="11.5703125" style="2" customWidth="1"/>
    <col min="6" max="6" width="5.7109375" style="2" customWidth="1"/>
    <col min="7" max="7" width="1.5703125" style="2" customWidth="1"/>
    <col min="8" max="8" width="13.7109375" style="2" customWidth="1"/>
    <col min="9" max="9" width="2.7109375" style="2" customWidth="1"/>
    <col min="10" max="10" width="13.7109375" style="2" customWidth="1"/>
    <col min="11" max="11" width="1.7109375" style="2" customWidth="1"/>
    <col min="12" max="12" width="13.7109375" style="11" customWidth="1"/>
    <col min="13" max="13" width="1.7109375" style="2" customWidth="1"/>
    <col min="14" max="14" width="13.7109375" style="11" customWidth="1"/>
    <col min="15" max="15" width="1.28515625" style="1" customWidth="1"/>
    <col min="16" max="16" width="10.7109375" style="82"/>
    <col min="17" max="16384" width="10.7109375" style="2"/>
  </cols>
  <sheetData>
    <row r="1" spans="1:16" ht="21.75" customHeight="1">
      <c r="A1" s="31"/>
      <c r="B1" s="31"/>
      <c r="C1" s="31"/>
      <c r="D1" s="31"/>
      <c r="E1" s="31"/>
      <c r="F1" s="31"/>
      <c r="N1" s="6" t="s">
        <v>60</v>
      </c>
    </row>
    <row r="2" spans="1:16" ht="21.75" customHeight="1">
      <c r="A2" s="102" t="s">
        <v>0</v>
      </c>
      <c r="B2" s="83"/>
      <c r="C2" s="104"/>
      <c r="D2" s="104"/>
      <c r="E2" s="104"/>
      <c r="F2" s="104"/>
      <c r="G2" s="74"/>
      <c r="H2" s="74"/>
      <c r="I2" s="74"/>
      <c r="J2" s="74"/>
      <c r="K2" s="74"/>
      <c r="L2" s="84"/>
      <c r="N2" s="45"/>
      <c r="O2" s="2"/>
    </row>
    <row r="3" spans="1:16" ht="21.75" customHeight="1">
      <c r="A3" s="109" t="s">
        <v>111</v>
      </c>
      <c r="B3" s="83"/>
      <c r="C3" s="104"/>
      <c r="D3" s="104"/>
      <c r="E3" s="104"/>
      <c r="F3" s="104"/>
      <c r="G3" s="74"/>
      <c r="H3" s="74"/>
      <c r="I3" s="74"/>
      <c r="J3" s="74"/>
      <c r="K3" s="74"/>
      <c r="L3" s="84"/>
      <c r="N3" s="2"/>
      <c r="O3" s="2"/>
    </row>
    <row r="4" spans="1:16" s="30" customFormat="1" ht="21.75" customHeight="1">
      <c r="A4" s="102" t="s">
        <v>180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"/>
      <c r="P4" s="85"/>
    </row>
    <row r="5" spans="1:16" s="3" customFormat="1" ht="21.75" customHeight="1">
      <c r="G5" s="4"/>
      <c r="H5" s="4"/>
      <c r="I5" s="4"/>
      <c r="J5" s="4"/>
      <c r="K5" s="4"/>
      <c r="L5" s="104"/>
      <c r="N5" s="6" t="s">
        <v>2</v>
      </c>
      <c r="O5" s="6"/>
      <c r="P5" s="86"/>
    </row>
    <row r="6" spans="1:16" s="3" customFormat="1" ht="21.75" customHeight="1">
      <c r="G6" s="4"/>
      <c r="H6" s="143" t="s">
        <v>3</v>
      </c>
      <c r="I6" s="143"/>
      <c r="J6" s="143"/>
      <c r="K6" s="103"/>
      <c r="L6" s="144" t="s">
        <v>4</v>
      </c>
      <c r="M6" s="144"/>
      <c r="N6" s="144"/>
      <c r="O6" s="6"/>
      <c r="P6" s="86"/>
    </row>
    <row r="7" spans="1:16" s="3" customFormat="1" ht="21.75" customHeight="1">
      <c r="G7" s="4"/>
      <c r="H7" s="142" t="s">
        <v>5</v>
      </c>
      <c r="I7" s="142"/>
      <c r="J7" s="142"/>
      <c r="K7" s="103"/>
      <c r="L7" s="142" t="s">
        <v>5</v>
      </c>
      <c r="M7" s="142"/>
      <c r="N7" s="142"/>
      <c r="O7" s="6"/>
      <c r="P7" s="86"/>
    </row>
    <row r="8" spans="1:16" s="3" customFormat="1" ht="21.75" customHeight="1">
      <c r="F8" s="4"/>
      <c r="G8" s="4"/>
      <c r="H8" s="34">
        <v>2020</v>
      </c>
      <c r="I8" s="8"/>
      <c r="J8" s="34">
        <v>2019</v>
      </c>
      <c r="K8" s="9"/>
      <c r="L8" s="34">
        <v>2020</v>
      </c>
      <c r="M8" s="8"/>
      <c r="N8" s="34">
        <v>2019</v>
      </c>
      <c r="O8" s="6"/>
      <c r="P8" s="86"/>
    </row>
    <row r="9" spans="1:16" ht="21.75" customHeight="1">
      <c r="A9" s="77" t="s">
        <v>112</v>
      </c>
      <c r="B9" s="83"/>
      <c r="C9" s="11"/>
      <c r="D9" s="11"/>
      <c r="E9" s="11"/>
      <c r="H9" s="31"/>
      <c r="L9" s="87"/>
      <c r="M9" s="45"/>
      <c r="N9" s="88"/>
    </row>
    <row r="10" spans="1:16" ht="21.75" customHeight="1">
      <c r="A10" s="11" t="s">
        <v>224</v>
      </c>
      <c r="B10" s="83"/>
      <c r="C10" s="11"/>
      <c r="D10" s="25"/>
      <c r="E10" s="24"/>
      <c r="H10" s="25">
        <f>PL_E!H99</f>
        <v>-348018</v>
      </c>
      <c r="I10" s="25"/>
      <c r="J10" s="25">
        <f>PL_E!J99</f>
        <v>304504</v>
      </c>
      <c r="K10" s="25"/>
      <c r="L10" s="25">
        <f>PL_E!L99</f>
        <v>-187963</v>
      </c>
      <c r="M10" s="25"/>
      <c r="N10" s="25">
        <f>PL_E!N99</f>
        <v>73941</v>
      </c>
    </row>
    <row r="11" spans="1:16" ht="21.75" customHeight="1">
      <c r="A11" s="11" t="s">
        <v>113</v>
      </c>
      <c r="B11" s="83"/>
      <c r="C11" s="11"/>
      <c r="D11" s="25"/>
      <c r="E11" s="24"/>
      <c r="H11" s="25"/>
      <c r="I11" s="25"/>
      <c r="J11" s="25"/>
      <c r="K11" s="25"/>
      <c r="L11" s="25"/>
      <c r="M11" s="25"/>
      <c r="N11" s="25"/>
    </row>
    <row r="12" spans="1:16" ht="21.75" customHeight="1">
      <c r="A12" s="11" t="s">
        <v>114</v>
      </c>
      <c r="B12" s="83"/>
      <c r="C12" s="11"/>
      <c r="D12" s="25"/>
      <c r="E12" s="24"/>
      <c r="H12" s="25"/>
      <c r="I12" s="25"/>
      <c r="J12" s="25"/>
      <c r="K12" s="25"/>
      <c r="L12" s="25"/>
      <c r="M12" s="25"/>
      <c r="N12" s="25"/>
    </row>
    <row r="13" spans="1:16" ht="21.75" customHeight="1">
      <c r="A13" s="11" t="s">
        <v>115</v>
      </c>
      <c r="B13" s="83"/>
      <c r="C13" s="11"/>
      <c r="D13" s="25"/>
      <c r="E13" s="25"/>
      <c r="H13" s="14">
        <v>484157</v>
      </c>
      <c r="I13" s="13"/>
      <c r="J13" s="14">
        <v>456933</v>
      </c>
      <c r="K13" s="13"/>
      <c r="L13" s="14">
        <v>406638</v>
      </c>
      <c r="M13" s="13"/>
      <c r="N13" s="14">
        <v>391192</v>
      </c>
    </row>
    <row r="14" spans="1:16" ht="21.75" customHeight="1">
      <c r="A14" s="11" t="s">
        <v>116</v>
      </c>
      <c r="B14" s="11"/>
      <c r="C14" s="11"/>
      <c r="D14" s="25"/>
      <c r="E14" s="25"/>
      <c r="H14" s="14">
        <v>-3791</v>
      </c>
      <c r="I14" s="13"/>
      <c r="J14" s="14">
        <v>708</v>
      </c>
      <c r="K14" s="13"/>
      <c r="L14" s="14">
        <v>-240756</v>
      </c>
      <c r="M14" s="13"/>
      <c r="N14" s="14">
        <v>708</v>
      </c>
    </row>
    <row r="15" spans="1:16" ht="21.75" customHeight="1">
      <c r="A15" s="11" t="s">
        <v>244</v>
      </c>
      <c r="B15" s="11"/>
      <c r="C15" s="11"/>
      <c r="D15" s="25"/>
      <c r="E15" s="25"/>
      <c r="H15" s="17">
        <v>0</v>
      </c>
      <c r="I15" s="17"/>
      <c r="J15" s="17">
        <v>-5244</v>
      </c>
      <c r="K15" s="17"/>
      <c r="L15" s="17">
        <v>0</v>
      </c>
      <c r="M15" s="17"/>
      <c r="N15" s="17">
        <v>-5244</v>
      </c>
    </row>
    <row r="16" spans="1:16" ht="21.75" customHeight="1">
      <c r="A16" s="11" t="s">
        <v>117</v>
      </c>
      <c r="B16" s="11"/>
      <c r="C16" s="11"/>
      <c r="D16" s="25"/>
      <c r="E16" s="25"/>
      <c r="H16" s="17">
        <v>178</v>
      </c>
      <c r="I16" s="17"/>
      <c r="J16" s="17">
        <v>1521</v>
      </c>
      <c r="K16" s="17"/>
      <c r="L16" s="17">
        <v>178</v>
      </c>
      <c r="M16" s="17"/>
      <c r="N16" s="17">
        <v>1521</v>
      </c>
    </row>
    <row r="17" spans="1:15" ht="21.75" customHeight="1">
      <c r="A17" s="11" t="s">
        <v>193</v>
      </c>
      <c r="B17" s="11"/>
      <c r="C17" s="11"/>
      <c r="D17" s="25"/>
      <c r="E17" s="25"/>
      <c r="H17" s="17">
        <v>-741</v>
      </c>
      <c r="I17" s="17"/>
      <c r="J17" s="17">
        <v>3671</v>
      </c>
      <c r="K17" s="17"/>
      <c r="L17" s="17">
        <v>-741</v>
      </c>
      <c r="M17" s="17"/>
      <c r="N17" s="17">
        <v>4513</v>
      </c>
    </row>
    <row r="18" spans="1:15" ht="21.75" customHeight="1">
      <c r="A18" s="11" t="s">
        <v>225</v>
      </c>
      <c r="B18" s="11"/>
      <c r="C18" s="11"/>
      <c r="D18" s="25"/>
      <c r="E18" s="25"/>
      <c r="H18" s="17">
        <v>-1279</v>
      </c>
      <c r="I18" s="17"/>
      <c r="J18" s="17">
        <v>13</v>
      </c>
      <c r="K18" s="17"/>
      <c r="L18" s="17">
        <v>0</v>
      </c>
      <c r="M18" s="17"/>
      <c r="N18" s="17">
        <v>0</v>
      </c>
    </row>
    <row r="19" spans="1:15" ht="21.75" customHeight="1">
      <c r="A19" s="11" t="s">
        <v>118</v>
      </c>
      <c r="B19" s="11"/>
      <c r="C19" s="11"/>
      <c r="D19" s="25"/>
      <c r="E19" s="25"/>
      <c r="H19" s="17">
        <v>29726</v>
      </c>
      <c r="I19" s="17"/>
      <c r="J19" s="17">
        <v>14421</v>
      </c>
      <c r="K19" s="17"/>
      <c r="L19" s="17">
        <v>29788</v>
      </c>
      <c r="M19" s="17"/>
      <c r="N19" s="17">
        <v>14130</v>
      </c>
    </row>
    <row r="20" spans="1:15" ht="21.75" customHeight="1">
      <c r="A20" s="11" t="s">
        <v>119</v>
      </c>
      <c r="B20" s="11"/>
      <c r="C20" s="11"/>
      <c r="D20" s="25"/>
      <c r="E20" s="25"/>
      <c r="H20" s="17">
        <v>0</v>
      </c>
      <c r="I20" s="17"/>
      <c r="J20" s="17">
        <v>-37011</v>
      </c>
      <c r="K20" s="17"/>
      <c r="L20" s="17">
        <v>0</v>
      </c>
      <c r="M20" s="17"/>
      <c r="N20" s="17">
        <v>-37011</v>
      </c>
    </row>
    <row r="21" spans="1:15" ht="21.75" customHeight="1">
      <c r="A21" s="11" t="s">
        <v>120</v>
      </c>
      <c r="B21" s="11"/>
      <c r="C21" s="11"/>
      <c r="D21" s="25"/>
      <c r="E21" s="25"/>
      <c r="H21" s="22">
        <v>4404</v>
      </c>
      <c r="I21" s="22"/>
      <c r="J21" s="22">
        <v>14205</v>
      </c>
      <c r="K21" s="22"/>
      <c r="L21" s="22">
        <v>4679</v>
      </c>
      <c r="M21" s="22"/>
      <c r="N21" s="22">
        <v>11853</v>
      </c>
    </row>
    <row r="22" spans="1:15" ht="21.75" customHeight="1">
      <c r="A22" s="11" t="s">
        <v>121</v>
      </c>
      <c r="B22" s="83"/>
      <c r="C22" s="11"/>
      <c r="D22" s="25"/>
      <c r="E22" s="25"/>
      <c r="H22" s="20">
        <v>3058</v>
      </c>
      <c r="I22" s="13"/>
      <c r="J22" s="20">
        <v>2063</v>
      </c>
      <c r="K22" s="13"/>
      <c r="L22" s="20">
        <v>3058</v>
      </c>
      <c r="M22" s="22"/>
      <c r="N22" s="22">
        <v>2063</v>
      </c>
      <c r="O22" s="2"/>
    </row>
    <row r="23" spans="1:15" ht="21.75" customHeight="1">
      <c r="A23" s="11" t="s">
        <v>122</v>
      </c>
      <c r="B23" s="83"/>
      <c r="C23" s="11"/>
      <c r="D23" s="25"/>
      <c r="E23" s="25"/>
      <c r="H23" s="20">
        <v>121</v>
      </c>
      <c r="I23" s="13"/>
      <c r="J23" s="20">
        <v>-88</v>
      </c>
      <c r="K23" s="13"/>
      <c r="L23" s="22">
        <v>121</v>
      </c>
      <c r="M23" s="22"/>
      <c r="N23" s="22">
        <v>-88</v>
      </c>
      <c r="O23" s="2"/>
    </row>
    <row r="24" spans="1:15" ht="21.75" customHeight="1">
      <c r="A24" s="11" t="s">
        <v>68</v>
      </c>
      <c r="B24" s="83"/>
      <c r="C24" s="11"/>
      <c r="D24" s="17"/>
      <c r="E24" s="24"/>
      <c r="H24" s="17">
        <v>-775</v>
      </c>
      <c r="I24" s="13"/>
      <c r="J24" s="17">
        <v>-350</v>
      </c>
      <c r="K24" s="13"/>
      <c r="L24" s="17">
        <v>-775</v>
      </c>
      <c r="M24" s="22"/>
      <c r="N24" s="17">
        <v>-90350</v>
      </c>
      <c r="O24" s="2"/>
    </row>
    <row r="25" spans="1:15" ht="21.75" customHeight="1">
      <c r="A25" s="11" t="s">
        <v>67</v>
      </c>
      <c r="B25" s="83"/>
      <c r="C25" s="11"/>
      <c r="D25" s="25"/>
      <c r="E25" s="24"/>
      <c r="H25" s="14">
        <v>-21073</v>
      </c>
      <c r="I25" s="13"/>
      <c r="J25" s="14">
        <v>-32253</v>
      </c>
      <c r="K25" s="13"/>
      <c r="L25" s="14">
        <v>-33051</v>
      </c>
      <c r="M25" s="13"/>
      <c r="N25" s="14">
        <v>-35353</v>
      </c>
      <c r="O25" s="2"/>
    </row>
    <row r="26" spans="1:15" ht="21.75" customHeight="1">
      <c r="A26" s="11" t="s">
        <v>123</v>
      </c>
      <c r="B26" s="83"/>
      <c r="C26" s="11"/>
      <c r="D26" s="24"/>
      <c r="E26" s="24"/>
      <c r="H26" s="28">
        <v>129705</v>
      </c>
      <c r="I26" s="13"/>
      <c r="J26" s="28">
        <v>129646</v>
      </c>
      <c r="K26" s="13"/>
      <c r="L26" s="28">
        <v>101016</v>
      </c>
      <c r="M26" s="13"/>
      <c r="N26" s="28">
        <v>124628</v>
      </c>
      <c r="O26" s="2"/>
    </row>
    <row r="27" spans="1:15" ht="21.75" customHeight="1">
      <c r="A27" s="77" t="s">
        <v>124</v>
      </c>
      <c r="B27" s="83"/>
      <c r="C27" s="11"/>
      <c r="D27" s="25"/>
      <c r="E27" s="25"/>
      <c r="H27" s="26"/>
      <c r="I27" s="13"/>
      <c r="J27" s="26"/>
      <c r="K27" s="26"/>
      <c r="L27" s="26"/>
      <c r="M27" s="13"/>
      <c r="N27" s="26"/>
      <c r="O27" s="2"/>
    </row>
    <row r="28" spans="1:15" ht="21.75" customHeight="1">
      <c r="A28" s="77" t="s">
        <v>125</v>
      </c>
      <c r="B28" s="83"/>
      <c r="C28" s="11"/>
      <c r="D28" s="25"/>
      <c r="E28" s="25"/>
      <c r="H28" s="14">
        <f>SUM(H10:H26)</f>
        <v>275672</v>
      </c>
      <c r="I28" s="13"/>
      <c r="J28" s="14">
        <f>SUM(J10:J26)</f>
        <v>852739</v>
      </c>
      <c r="K28" s="20"/>
      <c r="L28" s="20">
        <f>SUM(L10:L26)</f>
        <v>82192</v>
      </c>
      <c r="M28" s="26"/>
      <c r="N28" s="20">
        <f>SUM(N10:N26)</f>
        <v>456503</v>
      </c>
      <c r="O28" s="2"/>
    </row>
    <row r="29" spans="1:15" ht="21.75" customHeight="1">
      <c r="A29" s="77" t="s">
        <v>126</v>
      </c>
      <c r="B29" s="83"/>
      <c r="C29" s="11"/>
      <c r="D29" s="25"/>
      <c r="E29" s="25"/>
      <c r="H29" s="13"/>
      <c r="I29" s="13"/>
      <c r="J29" s="13"/>
      <c r="K29" s="13"/>
      <c r="L29" s="13"/>
      <c r="M29" s="26"/>
      <c r="N29" s="13"/>
      <c r="O29" s="2"/>
    </row>
    <row r="30" spans="1:15" ht="21.75" customHeight="1">
      <c r="A30" s="11" t="s">
        <v>13</v>
      </c>
      <c r="B30" s="83"/>
      <c r="C30" s="11"/>
      <c r="D30" s="25"/>
      <c r="E30" s="25"/>
      <c r="H30" s="14">
        <v>314895</v>
      </c>
      <c r="I30" s="13"/>
      <c r="J30" s="14">
        <v>87563</v>
      </c>
      <c r="K30" s="13"/>
      <c r="L30" s="14">
        <v>635279</v>
      </c>
      <c r="M30" s="13"/>
      <c r="N30" s="14">
        <v>-114536</v>
      </c>
      <c r="O30" s="2"/>
    </row>
    <row r="31" spans="1:15" ht="21.75" customHeight="1">
      <c r="A31" s="11" t="s">
        <v>127</v>
      </c>
      <c r="B31" s="83"/>
      <c r="C31" s="11"/>
      <c r="D31" s="25"/>
      <c r="E31" s="25"/>
      <c r="H31" s="20">
        <v>-66626</v>
      </c>
      <c r="I31" s="13"/>
      <c r="J31" s="20">
        <v>140035</v>
      </c>
      <c r="K31" s="13"/>
      <c r="L31" s="13">
        <v>-66626</v>
      </c>
      <c r="M31" s="13"/>
      <c r="N31" s="13">
        <v>140035</v>
      </c>
      <c r="O31" s="2"/>
    </row>
    <row r="32" spans="1:15" ht="21.75" customHeight="1">
      <c r="A32" s="11" t="s">
        <v>16</v>
      </c>
      <c r="B32" s="83"/>
      <c r="C32" s="11"/>
      <c r="D32" s="25"/>
      <c r="E32" s="25"/>
      <c r="H32" s="14">
        <v>139423</v>
      </c>
      <c r="I32" s="13"/>
      <c r="J32" s="14">
        <v>-360056</v>
      </c>
      <c r="K32" s="13"/>
      <c r="L32" s="14">
        <v>127281</v>
      </c>
      <c r="M32" s="13"/>
      <c r="N32" s="14">
        <v>-248309</v>
      </c>
      <c r="O32" s="2"/>
    </row>
    <row r="33" spans="1:15" ht="21.75" customHeight="1">
      <c r="A33" s="11" t="s">
        <v>18</v>
      </c>
      <c r="B33" s="83"/>
      <c r="C33" s="11"/>
      <c r="D33" s="25"/>
      <c r="E33" s="25"/>
      <c r="H33" s="14">
        <v>-21460</v>
      </c>
      <c r="I33" s="13"/>
      <c r="J33" s="14">
        <v>-35095</v>
      </c>
      <c r="K33" s="13"/>
      <c r="L33" s="14">
        <v>32687</v>
      </c>
      <c r="M33" s="13"/>
      <c r="N33" s="14">
        <v>-29136</v>
      </c>
      <c r="O33" s="2"/>
    </row>
    <row r="34" spans="1:15" ht="21.75" customHeight="1">
      <c r="A34" s="11" t="s">
        <v>128</v>
      </c>
      <c r="B34" s="83"/>
      <c r="C34" s="11"/>
      <c r="D34" s="25"/>
      <c r="E34" s="25"/>
      <c r="H34" s="14">
        <v>152465</v>
      </c>
      <c r="I34" s="13"/>
      <c r="J34" s="14">
        <v>46042</v>
      </c>
      <c r="K34" s="13"/>
      <c r="L34" s="14">
        <v>152465</v>
      </c>
      <c r="M34" s="13"/>
      <c r="N34" s="14">
        <v>46042</v>
      </c>
      <c r="O34" s="2"/>
    </row>
    <row r="35" spans="1:15" ht="21.75" customHeight="1">
      <c r="A35" s="11" t="s">
        <v>28</v>
      </c>
      <c r="B35" s="83"/>
      <c r="C35" s="11"/>
      <c r="D35" s="25"/>
      <c r="E35" s="25"/>
      <c r="H35" s="14">
        <v>-137</v>
      </c>
      <c r="I35" s="13"/>
      <c r="J35" s="14">
        <v>-7379</v>
      </c>
      <c r="K35" s="13"/>
      <c r="L35" s="14">
        <v>-125</v>
      </c>
      <c r="M35" s="13"/>
      <c r="N35" s="14">
        <v>-7371</v>
      </c>
      <c r="O35" s="2"/>
    </row>
    <row r="36" spans="1:15" ht="21.75" customHeight="1">
      <c r="A36" s="77" t="s">
        <v>129</v>
      </c>
      <c r="B36" s="83"/>
      <c r="C36" s="11"/>
      <c r="D36" s="25"/>
      <c r="E36" s="25"/>
      <c r="H36" s="17"/>
      <c r="I36" s="13"/>
      <c r="J36" s="17"/>
      <c r="K36" s="13"/>
      <c r="L36" s="17"/>
      <c r="M36" s="13"/>
      <c r="N36" s="17"/>
      <c r="O36" s="2"/>
    </row>
    <row r="37" spans="1:15" ht="21.75" customHeight="1">
      <c r="A37" s="11" t="s">
        <v>37</v>
      </c>
      <c r="B37" s="83"/>
      <c r="C37" s="11"/>
      <c r="D37" s="25"/>
      <c r="E37" s="25"/>
      <c r="H37" s="14">
        <v>-471624</v>
      </c>
      <c r="I37" s="13"/>
      <c r="J37" s="14">
        <v>-816962</v>
      </c>
      <c r="K37" s="13"/>
      <c r="L37" s="14">
        <v>-496478</v>
      </c>
      <c r="M37" s="13"/>
      <c r="N37" s="14">
        <v>-696833</v>
      </c>
      <c r="O37" s="2"/>
    </row>
    <row r="38" spans="1:15" ht="21.75" customHeight="1">
      <c r="A38" s="11" t="s">
        <v>39</v>
      </c>
      <c r="B38" s="83"/>
      <c r="C38" s="11"/>
      <c r="D38" s="25"/>
      <c r="E38" s="25"/>
      <c r="H38" s="14">
        <v>43203</v>
      </c>
      <c r="I38" s="13"/>
      <c r="J38" s="14">
        <v>63702</v>
      </c>
      <c r="K38" s="13"/>
      <c r="L38" s="22">
        <v>43203</v>
      </c>
      <c r="M38" s="22"/>
      <c r="N38" s="22">
        <v>63702</v>
      </c>
      <c r="O38" s="2"/>
    </row>
    <row r="39" spans="1:15" ht="21.75" customHeight="1">
      <c r="A39" s="11" t="s">
        <v>240</v>
      </c>
      <c r="B39" s="83"/>
      <c r="C39" s="11"/>
      <c r="D39" s="25"/>
      <c r="E39" s="25"/>
      <c r="H39" s="14"/>
      <c r="I39" s="13"/>
      <c r="J39" s="14"/>
      <c r="K39" s="13"/>
      <c r="L39" s="22"/>
      <c r="M39" s="22"/>
      <c r="N39" s="22"/>
      <c r="O39" s="2"/>
    </row>
    <row r="40" spans="1:15" ht="21.75" customHeight="1">
      <c r="A40" s="11" t="s">
        <v>130</v>
      </c>
      <c r="B40" s="83"/>
      <c r="C40" s="11"/>
      <c r="D40" s="25"/>
      <c r="E40" s="25"/>
      <c r="H40" s="17">
        <v>0</v>
      </c>
      <c r="I40" s="17"/>
      <c r="J40" s="17">
        <v>19184</v>
      </c>
      <c r="K40" s="17"/>
      <c r="L40" s="17">
        <v>0</v>
      </c>
      <c r="M40" s="22"/>
      <c r="N40" s="22">
        <v>19184</v>
      </c>
      <c r="O40" s="2"/>
    </row>
    <row r="41" spans="1:15" ht="21.75" customHeight="1">
      <c r="A41" s="11" t="s">
        <v>40</v>
      </c>
      <c r="B41" s="83"/>
      <c r="C41" s="11"/>
      <c r="D41" s="25"/>
      <c r="E41" s="25"/>
      <c r="H41" s="14">
        <v>-3590</v>
      </c>
      <c r="I41" s="26"/>
      <c r="J41" s="14">
        <v>-6092</v>
      </c>
      <c r="K41" s="26"/>
      <c r="L41" s="26">
        <v>3396</v>
      </c>
      <c r="M41" s="26"/>
      <c r="N41" s="26">
        <v>-4012</v>
      </c>
      <c r="O41" s="2"/>
    </row>
    <row r="42" spans="1:15" ht="21.75" customHeight="1">
      <c r="A42" s="11" t="s">
        <v>131</v>
      </c>
      <c r="B42" s="83"/>
      <c r="C42" s="11"/>
      <c r="D42" s="25"/>
      <c r="E42" s="25"/>
      <c r="H42" s="28">
        <v>-1637</v>
      </c>
      <c r="I42" s="26"/>
      <c r="J42" s="27">
        <v>-313</v>
      </c>
      <c r="K42" s="26"/>
      <c r="L42" s="89">
        <v>-1637</v>
      </c>
      <c r="M42" s="13"/>
      <c r="N42" s="27">
        <v>-313</v>
      </c>
      <c r="O42" s="2"/>
    </row>
    <row r="43" spans="1:15" ht="21.75" customHeight="1">
      <c r="A43" s="11" t="s">
        <v>226</v>
      </c>
      <c r="B43" s="83"/>
      <c r="C43" s="11"/>
      <c r="D43" s="25"/>
      <c r="E43" s="25"/>
      <c r="H43" s="13">
        <f>SUM(H28:H42)</f>
        <v>360584</v>
      </c>
      <c r="I43" s="13"/>
      <c r="J43" s="13">
        <f>SUM(J28:J42)</f>
        <v>-16632</v>
      </c>
      <c r="K43" s="13"/>
      <c r="L43" s="13">
        <f>SUM(L28:L42)</f>
        <v>511637</v>
      </c>
      <c r="M43" s="26"/>
      <c r="N43" s="13">
        <f>SUM(N28:N42)</f>
        <v>-375044</v>
      </c>
    </row>
    <row r="44" spans="1:15" ht="21.75" customHeight="1">
      <c r="A44" s="11" t="s">
        <v>132</v>
      </c>
      <c r="B44" s="83"/>
      <c r="C44" s="11"/>
      <c r="D44" s="25"/>
      <c r="E44" s="25"/>
      <c r="H44" s="28">
        <v>-11944</v>
      </c>
      <c r="I44" s="13"/>
      <c r="J44" s="28">
        <v>-6958</v>
      </c>
      <c r="K44" s="13"/>
      <c r="L44" s="28">
        <v>-4475</v>
      </c>
      <c r="M44" s="13"/>
      <c r="N44" s="28">
        <v>-2582</v>
      </c>
    </row>
    <row r="45" spans="1:15" ht="21.75" customHeight="1">
      <c r="A45" s="77" t="s">
        <v>227</v>
      </c>
      <c r="B45" s="83"/>
      <c r="C45" s="11"/>
      <c r="D45" s="25"/>
      <c r="E45" s="25"/>
      <c r="H45" s="89">
        <f>SUM(H43:H44)</f>
        <v>348640</v>
      </c>
      <c r="I45" s="13"/>
      <c r="J45" s="89">
        <f>SUM(J43:J44)</f>
        <v>-23590</v>
      </c>
      <c r="K45" s="26"/>
      <c r="L45" s="89">
        <f>SUM(L43:L44)</f>
        <v>507162</v>
      </c>
      <c r="M45" s="26"/>
      <c r="N45" s="89">
        <f>SUM(N43:N44)</f>
        <v>-377626</v>
      </c>
    </row>
    <row r="46" spans="1:15" ht="21.75" customHeight="1">
      <c r="A46" s="11"/>
      <c r="B46" s="83"/>
      <c r="C46" s="104"/>
      <c r="D46" s="11"/>
      <c r="E46" s="11"/>
      <c r="L46" s="2"/>
      <c r="N46" s="2"/>
    </row>
    <row r="47" spans="1:15" ht="21.75" customHeight="1">
      <c r="A47" s="2" t="s">
        <v>82</v>
      </c>
      <c r="B47" s="83"/>
      <c r="C47" s="104"/>
      <c r="D47" s="11"/>
      <c r="E47" s="11"/>
      <c r="L47" s="2"/>
      <c r="N47" s="2"/>
    </row>
    <row r="48" spans="1:15" ht="21.75" customHeight="1">
      <c r="A48" s="31"/>
      <c r="B48" s="31"/>
      <c r="C48" s="31"/>
      <c r="D48" s="31"/>
      <c r="E48" s="31"/>
      <c r="F48" s="31"/>
      <c r="N48" s="6" t="s">
        <v>60</v>
      </c>
    </row>
    <row r="49" spans="1:16" ht="21.75" customHeight="1">
      <c r="A49" s="102" t="s">
        <v>0</v>
      </c>
      <c r="B49" s="83"/>
      <c r="C49" s="104"/>
      <c r="D49" s="104"/>
      <c r="E49" s="104"/>
      <c r="L49" s="90"/>
      <c r="M49" s="91"/>
      <c r="N49" s="90"/>
    </row>
    <row r="50" spans="1:16" ht="21.75" customHeight="1">
      <c r="A50" s="109" t="s">
        <v>133</v>
      </c>
      <c r="B50" s="83"/>
      <c r="C50" s="104"/>
      <c r="D50" s="104"/>
      <c r="E50" s="104"/>
      <c r="L50" s="90"/>
      <c r="M50" s="91"/>
      <c r="N50" s="90"/>
    </row>
    <row r="51" spans="1:16" s="30" customFormat="1" ht="21.75" customHeight="1">
      <c r="A51" s="102" t="s">
        <v>180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"/>
      <c r="P51" s="85"/>
    </row>
    <row r="52" spans="1:16" s="3" customFormat="1" ht="21.75" customHeight="1">
      <c r="G52" s="4"/>
      <c r="H52" s="4"/>
      <c r="I52" s="4"/>
      <c r="J52" s="4"/>
      <c r="K52" s="4"/>
      <c r="L52" s="104"/>
      <c r="N52" s="6" t="s">
        <v>2</v>
      </c>
      <c r="O52" s="6"/>
      <c r="P52" s="86"/>
    </row>
    <row r="53" spans="1:16" s="3" customFormat="1" ht="21.75" customHeight="1">
      <c r="G53" s="4"/>
      <c r="H53" s="143" t="s">
        <v>3</v>
      </c>
      <c r="I53" s="143"/>
      <c r="J53" s="143"/>
      <c r="K53" s="103"/>
      <c r="L53" s="144" t="s">
        <v>4</v>
      </c>
      <c r="M53" s="144"/>
      <c r="N53" s="144"/>
      <c r="O53" s="6"/>
      <c r="P53" s="86"/>
    </row>
    <row r="54" spans="1:16" s="3" customFormat="1" ht="21.75" customHeight="1">
      <c r="G54" s="4"/>
      <c r="H54" s="142" t="s">
        <v>5</v>
      </c>
      <c r="I54" s="142"/>
      <c r="J54" s="142"/>
      <c r="K54" s="103"/>
      <c r="L54" s="142" t="s">
        <v>5</v>
      </c>
      <c r="M54" s="142"/>
      <c r="N54" s="142"/>
      <c r="O54" s="6"/>
      <c r="P54" s="86"/>
    </row>
    <row r="55" spans="1:16" s="3" customFormat="1" ht="21.75" customHeight="1">
      <c r="F55" s="4"/>
      <c r="G55" s="4"/>
      <c r="H55" s="34">
        <v>2020</v>
      </c>
      <c r="I55" s="8"/>
      <c r="J55" s="34">
        <v>2019</v>
      </c>
      <c r="K55" s="9"/>
      <c r="L55" s="34">
        <v>2020</v>
      </c>
      <c r="M55" s="8"/>
      <c r="N55" s="34">
        <v>2019</v>
      </c>
      <c r="O55" s="6"/>
      <c r="P55" s="86"/>
    </row>
    <row r="56" spans="1:16" ht="21.75" customHeight="1">
      <c r="A56" s="77" t="s">
        <v>134</v>
      </c>
      <c r="B56" s="83"/>
      <c r="C56" s="11"/>
      <c r="D56" s="11"/>
      <c r="E56" s="11"/>
      <c r="L56" s="2"/>
      <c r="N56" s="2"/>
    </row>
    <row r="57" spans="1:16" ht="21.75" customHeight="1">
      <c r="A57" s="11" t="s">
        <v>135</v>
      </c>
      <c r="B57" s="83"/>
      <c r="C57" s="11"/>
      <c r="D57" s="11"/>
      <c r="E57" s="11"/>
      <c r="H57" s="17">
        <v>0</v>
      </c>
      <c r="I57" s="14"/>
      <c r="J57" s="17">
        <v>0</v>
      </c>
      <c r="K57" s="22"/>
      <c r="L57" s="22">
        <v>624000</v>
      </c>
      <c r="M57" s="22"/>
      <c r="N57" s="22">
        <v>112000</v>
      </c>
      <c r="O57" s="2"/>
    </row>
    <row r="58" spans="1:16" ht="21.75" customHeight="1">
      <c r="A58" s="11" t="s">
        <v>163</v>
      </c>
      <c r="B58" s="83"/>
      <c r="C58" s="11"/>
      <c r="D58" s="11"/>
      <c r="E58" s="11"/>
      <c r="H58" s="17">
        <v>0</v>
      </c>
      <c r="I58" s="14"/>
      <c r="J58" s="17">
        <v>0</v>
      </c>
      <c r="K58" s="22"/>
      <c r="L58" s="17">
        <v>0</v>
      </c>
      <c r="M58" s="22"/>
      <c r="N58" s="17">
        <v>-101250</v>
      </c>
      <c r="O58" s="2"/>
    </row>
    <row r="59" spans="1:16" ht="21.75" customHeight="1">
      <c r="A59" s="11" t="s">
        <v>164</v>
      </c>
      <c r="B59" s="83"/>
      <c r="C59" s="11"/>
      <c r="D59" s="11"/>
      <c r="E59" s="11"/>
      <c r="H59" s="17">
        <v>-4410</v>
      </c>
      <c r="I59" s="14"/>
      <c r="J59" s="17">
        <v>-490</v>
      </c>
      <c r="K59" s="22"/>
      <c r="L59" s="17">
        <v>-4410</v>
      </c>
      <c r="M59" s="22"/>
      <c r="N59" s="17">
        <v>-490</v>
      </c>
      <c r="O59" s="2"/>
    </row>
    <row r="60" spans="1:16" ht="21.75" customHeight="1">
      <c r="A60" s="11" t="s">
        <v>241</v>
      </c>
      <c r="B60" s="83"/>
      <c r="C60" s="11"/>
      <c r="D60" s="11"/>
      <c r="E60" s="11"/>
      <c r="H60" s="17">
        <v>-420000</v>
      </c>
      <c r="I60" s="14"/>
      <c r="J60" s="17">
        <v>0</v>
      </c>
      <c r="K60" s="22"/>
      <c r="L60" s="17">
        <v>-420000</v>
      </c>
      <c r="M60" s="22"/>
      <c r="N60" s="17">
        <v>0</v>
      </c>
      <c r="O60" s="2"/>
    </row>
    <row r="61" spans="1:16" ht="21.75" customHeight="1">
      <c r="A61" s="11" t="s">
        <v>136</v>
      </c>
      <c r="B61" s="83"/>
      <c r="C61" s="11"/>
      <c r="D61" s="25"/>
      <c r="E61" s="24"/>
      <c r="H61" s="14">
        <v>-1285513</v>
      </c>
      <c r="I61" s="13"/>
      <c r="J61" s="14">
        <v>-537238</v>
      </c>
      <c r="K61" s="22"/>
      <c r="L61" s="22">
        <v>-993510</v>
      </c>
      <c r="M61" s="22"/>
      <c r="N61" s="22">
        <v>-444124</v>
      </c>
      <c r="O61" s="2"/>
    </row>
    <row r="62" spans="1:16" ht="21.75" customHeight="1">
      <c r="A62" s="11" t="s">
        <v>137</v>
      </c>
      <c r="B62" s="83"/>
      <c r="C62" s="11"/>
      <c r="D62" s="25"/>
      <c r="E62" s="24"/>
      <c r="H62" s="14">
        <v>28345</v>
      </c>
      <c r="I62" s="13"/>
      <c r="J62" s="14">
        <v>7270</v>
      </c>
      <c r="K62" s="22"/>
      <c r="L62" s="22">
        <v>773989</v>
      </c>
      <c r="M62" s="22"/>
      <c r="N62" s="22">
        <v>7270</v>
      </c>
      <c r="O62" s="2"/>
    </row>
    <row r="63" spans="1:16" ht="21.75" customHeight="1">
      <c r="A63" s="11" t="s">
        <v>138</v>
      </c>
      <c r="B63" s="83"/>
      <c r="C63" s="11"/>
      <c r="D63" s="92"/>
      <c r="E63" s="24"/>
      <c r="H63" s="20">
        <v>-113</v>
      </c>
      <c r="I63" s="13"/>
      <c r="J63" s="20">
        <v>-2154</v>
      </c>
      <c r="K63" s="22"/>
      <c r="L63" s="22">
        <v>-2850</v>
      </c>
      <c r="M63" s="22"/>
      <c r="N63" s="22">
        <v>-2148</v>
      </c>
      <c r="O63" s="2"/>
    </row>
    <row r="64" spans="1:16" ht="21.75" customHeight="1">
      <c r="A64" s="11" t="s">
        <v>139</v>
      </c>
      <c r="B64" s="83"/>
      <c r="C64" s="11"/>
      <c r="D64" s="92"/>
      <c r="E64" s="24"/>
      <c r="H64" s="14">
        <v>29348</v>
      </c>
      <c r="I64" s="13"/>
      <c r="J64" s="14">
        <v>36024</v>
      </c>
      <c r="K64" s="22"/>
      <c r="L64" s="22">
        <v>43554</v>
      </c>
      <c r="M64" s="22"/>
      <c r="N64" s="22">
        <v>37250</v>
      </c>
      <c r="O64" s="2"/>
    </row>
    <row r="65" spans="1:15" ht="21.75" customHeight="1">
      <c r="A65" s="11" t="s">
        <v>140</v>
      </c>
      <c r="B65" s="83"/>
      <c r="C65" s="11"/>
      <c r="D65" s="92"/>
      <c r="E65" s="24"/>
      <c r="H65" s="20">
        <v>775</v>
      </c>
      <c r="I65" s="13"/>
      <c r="J65" s="20">
        <v>350</v>
      </c>
      <c r="K65" s="22"/>
      <c r="L65" s="22">
        <v>78775</v>
      </c>
      <c r="M65" s="22"/>
      <c r="N65" s="22">
        <v>150350</v>
      </c>
      <c r="O65" s="2"/>
    </row>
    <row r="66" spans="1:15" ht="21.75" customHeight="1">
      <c r="A66" s="77" t="s">
        <v>141</v>
      </c>
      <c r="B66" s="83"/>
      <c r="C66" s="11"/>
      <c r="D66" s="92"/>
      <c r="E66" s="24"/>
      <c r="H66" s="18">
        <f>SUM(H57:H65)</f>
        <v>-1651568</v>
      </c>
      <c r="I66" s="13"/>
      <c r="J66" s="18">
        <f>SUM(J57:J65)</f>
        <v>-496238</v>
      </c>
      <c r="K66" s="14"/>
      <c r="L66" s="18">
        <f>SUM(L57:L65)</f>
        <v>99548</v>
      </c>
      <c r="M66" s="14"/>
      <c r="N66" s="18">
        <f>SUM(N57:N65)</f>
        <v>-241142</v>
      </c>
      <c r="O66" s="2"/>
    </row>
    <row r="67" spans="1:15" ht="21.75" customHeight="1">
      <c r="A67" s="77" t="s">
        <v>142</v>
      </c>
      <c r="B67" s="83"/>
      <c r="C67" s="11"/>
      <c r="D67" s="92"/>
      <c r="E67" s="41"/>
      <c r="H67" s="13"/>
      <c r="I67" s="13"/>
      <c r="J67" s="13"/>
      <c r="K67" s="13"/>
      <c r="L67" s="13"/>
      <c r="M67" s="26"/>
      <c r="N67" s="13"/>
      <c r="O67" s="2"/>
    </row>
    <row r="68" spans="1:15" ht="21.75" customHeight="1">
      <c r="A68" s="11" t="s">
        <v>157</v>
      </c>
      <c r="B68" s="83"/>
      <c r="C68" s="11"/>
      <c r="D68" s="92"/>
      <c r="E68" s="24"/>
      <c r="H68" s="13">
        <v>-1633099</v>
      </c>
      <c r="I68" s="13"/>
      <c r="J68" s="13">
        <v>23920</v>
      </c>
      <c r="K68" s="13"/>
      <c r="L68" s="13">
        <v>-1551410</v>
      </c>
      <c r="M68" s="13"/>
      <c r="N68" s="13">
        <v>-24800</v>
      </c>
      <c r="O68" s="2"/>
    </row>
    <row r="69" spans="1:15" ht="21.75" customHeight="1">
      <c r="A69" s="21" t="s">
        <v>197</v>
      </c>
      <c r="B69" s="83"/>
      <c r="C69" s="11"/>
      <c r="D69" s="92"/>
      <c r="E69" s="24"/>
      <c r="H69" s="13">
        <v>-161894</v>
      </c>
      <c r="I69" s="13"/>
      <c r="J69" s="13">
        <v>663778</v>
      </c>
      <c r="K69" s="13"/>
      <c r="L69" s="13">
        <v>665106</v>
      </c>
      <c r="M69" s="13"/>
      <c r="N69" s="13">
        <v>648278</v>
      </c>
      <c r="O69" s="2"/>
    </row>
    <row r="70" spans="1:15" ht="21.75" customHeight="1">
      <c r="A70" s="21" t="s">
        <v>228</v>
      </c>
      <c r="B70" s="83"/>
      <c r="C70" s="11"/>
      <c r="D70" s="92"/>
      <c r="E70" s="24"/>
      <c r="H70" s="17">
        <v>0</v>
      </c>
      <c r="I70" s="17"/>
      <c r="J70" s="17">
        <v>259958</v>
      </c>
      <c r="K70" s="17"/>
      <c r="L70" s="17">
        <v>0</v>
      </c>
      <c r="M70" s="17"/>
      <c r="N70" s="17">
        <v>259958</v>
      </c>
      <c r="O70" s="2"/>
    </row>
    <row r="71" spans="1:15" ht="21.75" customHeight="1">
      <c r="A71" s="11" t="s">
        <v>233</v>
      </c>
      <c r="B71" s="83"/>
      <c r="C71" s="11"/>
      <c r="D71" s="92"/>
      <c r="E71" s="24"/>
      <c r="H71" s="17">
        <v>2800000</v>
      </c>
      <c r="I71" s="17"/>
      <c r="J71" s="17">
        <v>0</v>
      </c>
      <c r="K71" s="17"/>
      <c r="L71" s="17">
        <v>0</v>
      </c>
      <c r="M71" s="17"/>
      <c r="N71" s="17">
        <v>0</v>
      </c>
      <c r="O71" s="2"/>
    </row>
    <row r="72" spans="1:15" ht="21.75" customHeight="1">
      <c r="A72" s="11" t="s">
        <v>235</v>
      </c>
      <c r="B72" s="83"/>
      <c r="C72" s="11"/>
      <c r="D72" s="92"/>
      <c r="E72" s="24"/>
      <c r="H72" s="17">
        <v>-93332</v>
      </c>
      <c r="I72" s="17"/>
      <c r="J72" s="17">
        <v>0</v>
      </c>
      <c r="K72" s="17"/>
      <c r="L72" s="17">
        <v>0</v>
      </c>
      <c r="M72" s="17"/>
      <c r="N72" s="17">
        <v>0</v>
      </c>
      <c r="O72" s="2"/>
    </row>
    <row r="73" spans="1:15" ht="21.75" customHeight="1">
      <c r="A73" s="11" t="s">
        <v>234</v>
      </c>
      <c r="B73" s="83"/>
      <c r="C73" s="11"/>
      <c r="D73" s="92"/>
      <c r="E73" s="24"/>
      <c r="H73" s="14">
        <v>-25104</v>
      </c>
      <c r="I73" s="13"/>
      <c r="J73" s="14">
        <v>-32161</v>
      </c>
      <c r="K73" s="13"/>
      <c r="L73" s="14">
        <v>-24989</v>
      </c>
      <c r="M73" s="13"/>
      <c r="N73" s="14">
        <v>-31989</v>
      </c>
      <c r="O73" s="2"/>
    </row>
    <row r="74" spans="1:15" ht="21.75" customHeight="1">
      <c r="A74" s="11" t="s">
        <v>143</v>
      </c>
      <c r="B74" s="83"/>
      <c r="C74" s="11"/>
      <c r="D74" s="92"/>
      <c r="E74" s="24"/>
      <c r="H74" s="14">
        <v>1069889</v>
      </c>
      <c r="I74" s="13"/>
      <c r="J74" s="14">
        <v>444800</v>
      </c>
      <c r="K74" s="13"/>
      <c r="L74" s="14">
        <v>898389</v>
      </c>
      <c r="M74" s="13"/>
      <c r="N74" s="14">
        <v>444800</v>
      </c>
      <c r="O74" s="2"/>
    </row>
    <row r="75" spans="1:15" ht="21.75" customHeight="1">
      <c r="A75" s="11" t="s">
        <v>144</v>
      </c>
      <c r="B75" s="83"/>
      <c r="C75" s="11"/>
      <c r="D75" s="92"/>
      <c r="E75" s="24"/>
      <c r="H75" s="14">
        <v>-425300</v>
      </c>
      <c r="I75" s="13"/>
      <c r="J75" s="14">
        <v>-631420</v>
      </c>
      <c r="K75" s="13"/>
      <c r="L75" s="14">
        <v>-425300</v>
      </c>
      <c r="M75" s="13"/>
      <c r="N75" s="14">
        <v>-468895</v>
      </c>
      <c r="O75" s="2"/>
    </row>
    <row r="76" spans="1:15" ht="21.75" customHeight="1">
      <c r="A76" s="11" t="s">
        <v>243</v>
      </c>
      <c r="B76" s="83"/>
      <c r="C76" s="11"/>
      <c r="D76" s="92"/>
      <c r="E76" s="24"/>
      <c r="H76" s="14">
        <v>-33320</v>
      </c>
      <c r="I76" s="13"/>
      <c r="J76" s="17">
        <v>0</v>
      </c>
      <c r="K76" s="17"/>
      <c r="L76" s="17">
        <v>0</v>
      </c>
      <c r="M76" s="17"/>
      <c r="N76" s="17">
        <v>0</v>
      </c>
      <c r="O76" s="2"/>
    </row>
    <row r="77" spans="1:15" ht="21.75" customHeight="1">
      <c r="A77" s="11" t="s">
        <v>145</v>
      </c>
      <c r="B77" s="83"/>
      <c r="C77" s="11"/>
      <c r="D77" s="92"/>
      <c r="E77" s="24"/>
      <c r="H77" s="14">
        <v>-154482</v>
      </c>
      <c r="I77" s="13"/>
      <c r="J77" s="14">
        <v>-129969</v>
      </c>
      <c r="K77" s="13"/>
      <c r="L77" s="14">
        <v>-123475</v>
      </c>
      <c r="M77" s="13"/>
      <c r="N77" s="14">
        <v>-125464</v>
      </c>
      <c r="O77" s="2"/>
    </row>
    <row r="78" spans="1:15" ht="21.75" customHeight="1">
      <c r="A78" s="11" t="s">
        <v>146</v>
      </c>
      <c r="B78" s="83"/>
      <c r="C78" s="11"/>
      <c r="D78" s="24"/>
      <c r="E78" s="24"/>
      <c r="F78" s="87"/>
      <c r="G78" s="87"/>
      <c r="H78" s="17">
        <v>-35999</v>
      </c>
      <c r="I78" s="13"/>
      <c r="J78" s="17">
        <v>-71998</v>
      </c>
      <c r="K78" s="13"/>
      <c r="L78" s="17">
        <v>-35999</v>
      </c>
      <c r="M78" s="13"/>
      <c r="N78" s="17">
        <v>-71998</v>
      </c>
      <c r="O78" s="2"/>
    </row>
    <row r="79" spans="1:15" ht="21.75" customHeight="1">
      <c r="A79" s="77" t="s">
        <v>229</v>
      </c>
      <c r="B79" s="83"/>
      <c r="C79" s="11"/>
      <c r="D79" s="24"/>
      <c r="E79" s="24"/>
      <c r="F79" s="87"/>
      <c r="G79" s="87"/>
      <c r="H79" s="18">
        <f>SUM(H68:H78)</f>
        <v>1307359</v>
      </c>
      <c r="I79" s="14"/>
      <c r="J79" s="18">
        <f>SUM(J68:J78)</f>
        <v>526908</v>
      </c>
      <c r="K79" s="14"/>
      <c r="L79" s="18">
        <f>SUM(L68:L78)</f>
        <v>-597678</v>
      </c>
      <c r="M79" s="14"/>
      <c r="N79" s="18">
        <f>SUM(N68:N78)</f>
        <v>629890</v>
      </c>
      <c r="O79" s="2"/>
    </row>
    <row r="80" spans="1:15" ht="21.75" customHeight="1">
      <c r="A80" s="77" t="s">
        <v>242</v>
      </c>
      <c r="B80" s="83"/>
      <c r="C80" s="11"/>
      <c r="D80" s="24"/>
      <c r="E80" s="24"/>
      <c r="F80" s="24"/>
      <c r="G80" s="24"/>
      <c r="H80" s="20">
        <f>SUM(H45,H66,H79)</f>
        <v>4431</v>
      </c>
      <c r="I80" s="13"/>
      <c r="J80" s="20">
        <f>SUM(J45,J66,J79)</f>
        <v>7080</v>
      </c>
      <c r="K80" s="20"/>
      <c r="L80" s="20">
        <f>SUM(L45,L66,L79)</f>
        <v>9032</v>
      </c>
      <c r="M80" s="26"/>
      <c r="N80" s="20">
        <f>SUM(N45,N66,N79)</f>
        <v>11122</v>
      </c>
      <c r="O80" s="2"/>
    </row>
    <row r="81" spans="1:16" ht="21.75" customHeight="1">
      <c r="A81" s="11" t="s">
        <v>147</v>
      </c>
      <c r="B81" s="83"/>
      <c r="C81" s="11"/>
      <c r="D81" s="24"/>
      <c r="E81" s="24"/>
      <c r="F81" s="24"/>
      <c r="G81" s="24"/>
      <c r="H81" s="14">
        <v>47953</v>
      </c>
      <c r="I81" s="13"/>
      <c r="J81" s="14">
        <v>63739</v>
      </c>
      <c r="K81" s="13"/>
      <c r="L81" s="14">
        <v>22904</v>
      </c>
      <c r="M81" s="13"/>
      <c r="N81" s="14">
        <v>46383</v>
      </c>
      <c r="O81" s="2"/>
    </row>
    <row r="82" spans="1:16" ht="21.75" customHeight="1" thickBot="1">
      <c r="A82" s="77" t="s">
        <v>148</v>
      </c>
      <c r="B82" s="83"/>
      <c r="C82" s="11"/>
      <c r="D82" s="24"/>
      <c r="E82" s="24"/>
      <c r="F82" s="24"/>
      <c r="G82" s="24"/>
      <c r="H82" s="39">
        <f>SUM(H80:H81)</f>
        <v>52384</v>
      </c>
      <c r="I82" s="13"/>
      <c r="J82" s="39">
        <f>SUM(J80:J81)</f>
        <v>70819</v>
      </c>
      <c r="K82" s="26"/>
      <c r="L82" s="39">
        <f>SUM(L80:L81)</f>
        <v>31936</v>
      </c>
      <c r="M82" s="26"/>
      <c r="N82" s="39">
        <f>SUM(N80:N81)</f>
        <v>57505</v>
      </c>
      <c r="O82" s="2"/>
    </row>
    <row r="83" spans="1:16" ht="21.75" customHeight="1" thickTop="1">
      <c r="B83" s="83"/>
      <c r="C83" s="11"/>
      <c r="D83" s="24"/>
      <c r="E83" s="24"/>
      <c r="F83" s="24"/>
      <c r="G83" s="24"/>
      <c r="H83" s="24">
        <f>SUM(H82-BS_E!H12)</f>
        <v>0</v>
      </c>
      <c r="I83" s="24"/>
      <c r="J83" s="24"/>
      <c r="K83" s="24"/>
      <c r="L83" s="24">
        <f>SUM(L82-BS_E!L12)</f>
        <v>0</v>
      </c>
      <c r="M83" s="24"/>
      <c r="N83" s="24"/>
      <c r="O83" s="2"/>
    </row>
    <row r="84" spans="1:16" ht="21.75" customHeight="1">
      <c r="A84" s="77" t="s">
        <v>149</v>
      </c>
      <c r="B84" s="83"/>
      <c r="C84" s="11"/>
      <c r="D84" s="24"/>
      <c r="E84" s="24"/>
      <c r="F84" s="24"/>
      <c r="G84" s="24"/>
      <c r="H84" s="13"/>
      <c r="I84" s="13"/>
      <c r="J84" s="13"/>
      <c r="K84" s="13"/>
      <c r="L84" s="13"/>
      <c r="M84" s="26"/>
      <c r="N84" s="13"/>
      <c r="O84" s="2"/>
    </row>
    <row r="85" spans="1:16" ht="21.75" customHeight="1">
      <c r="A85" s="11" t="s">
        <v>150</v>
      </c>
      <c r="B85" s="83"/>
      <c r="C85" s="11"/>
      <c r="D85" s="24"/>
      <c r="E85" s="24"/>
      <c r="F85" s="24"/>
      <c r="G85" s="24"/>
      <c r="H85" s="13"/>
      <c r="I85" s="20"/>
      <c r="J85" s="13"/>
      <c r="K85" s="20"/>
      <c r="L85" s="20"/>
      <c r="M85" s="20"/>
      <c r="N85" s="20"/>
      <c r="O85" s="2"/>
    </row>
    <row r="86" spans="1:16" ht="21.75" customHeight="1">
      <c r="A86" s="11" t="s">
        <v>245</v>
      </c>
      <c r="B86" s="83"/>
      <c r="C86" s="11"/>
      <c r="D86" s="24"/>
      <c r="E86" s="24"/>
      <c r="F86" s="24"/>
      <c r="G86" s="24"/>
      <c r="H86" s="13">
        <v>11956</v>
      </c>
      <c r="I86" s="13"/>
      <c r="J86" s="13">
        <v>296957</v>
      </c>
      <c r="K86" s="22"/>
      <c r="L86" s="22">
        <v>-37923</v>
      </c>
      <c r="M86" s="22"/>
      <c r="N86" s="22">
        <v>197771</v>
      </c>
      <c r="O86" s="24"/>
      <c r="P86" s="129"/>
    </row>
    <row r="87" spans="1:16" ht="21.75" customHeight="1">
      <c r="A87" s="11" t="s">
        <v>200</v>
      </c>
      <c r="H87" s="13">
        <v>37378</v>
      </c>
      <c r="I87" s="13"/>
      <c r="J87" s="17">
        <v>0</v>
      </c>
      <c r="K87" s="17"/>
      <c r="L87" s="17">
        <v>37378</v>
      </c>
      <c r="M87" s="17"/>
      <c r="N87" s="17">
        <v>0</v>
      </c>
    </row>
    <row r="88" spans="1:16" ht="21.75" customHeight="1">
      <c r="A88" s="11" t="s">
        <v>158</v>
      </c>
      <c r="H88" s="13"/>
      <c r="I88" s="13"/>
      <c r="J88" s="13"/>
      <c r="K88" s="22"/>
      <c r="L88" s="22"/>
      <c r="M88" s="22"/>
      <c r="N88" s="22"/>
    </row>
    <row r="89" spans="1:16" ht="21.75" customHeight="1">
      <c r="A89" s="11" t="s">
        <v>159</v>
      </c>
      <c r="H89" s="13">
        <v>25102</v>
      </c>
      <c r="I89" s="13"/>
      <c r="J89" s="13">
        <v>665</v>
      </c>
      <c r="K89" s="22"/>
      <c r="L89" s="22">
        <v>22217</v>
      </c>
      <c r="M89" s="22"/>
      <c r="N89" s="22">
        <v>665</v>
      </c>
    </row>
    <row r="90" spans="1:16" ht="21.75" customHeight="1">
      <c r="A90" s="11" t="s">
        <v>156</v>
      </c>
      <c r="H90" s="17">
        <v>3000</v>
      </c>
      <c r="I90" s="13"/>
      <c r="J90" s="17">
        <v>0</v>
      </c>
      <c r="K90" s="22"/>
      <c r="L90" s="17">
        <v>0</v>
      </c>
      <c r="M90" s="22"/>
      <c r="N90" s="17">
        <v>0</v>
      </c>
    </row>
    <row r="92" spans="1:16" ht="21.75" customHeight="1">
      <c r="A92" s="2" t="s">
        <v>82</v>
      </c>
    </row>
    <row r="93" spans="1:16" ht="21.75" customHeight="1">
      <c r="A93" s="11"/>
    </row>
  </sheetData>
  <mergeCells count="8">
    <mergeCell ref="H54:J54"/>
    <mergeCell ref="L54:N54"/>
    <mergeCell ref="H6:J6"/>
    <mergeCell ref="L6:N6"/>
    <mergeCell ref="H7:J7"/>
    <mergeCell ref="L7:N7"/>
    <mergeCell ref="H53:J53"/>
    <mergeCell ref="L53:N53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4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BS_E</vt:lpstr>
      <vt:lpstr>PL_E</vt:lpstr>
      <vt:lpstr>conso_E</vt:lpstr>
      <vt:lpstr>Company_E</vt:lpstr>
      <vt:lpstr>CF_E</vt:lpstr>
      <vt:lpstr>BS_E!Print_Area</vt:lpstr>
      <vt:lpstr>CF_E!Print_Area</vt:lpstr>
      <vt:lpstr>PL_E!Print_Area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Darika Tongprapai</cp:lastModifiedBy>
  <cp:lastPrinted>2020-11-09T04:43:33Z</cp:lastPrinted>
  <dcterms:created xsi:type="dcterms:W3CDTF">2019-10-30T06:08:28Z</dcterms:created>
  <dcterms:modified xsi:type="dcterms:W3CDTF">2020-11-09T04:43:36Z</dcterms:modified>
</cp:coreProperties>
</file>