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XXXXXXXXXXXXXXXXXXXXXXXThai OPP\xxxxxxxxxxAccount\SET ตลาดฯSEC กลต\SET 2020_Q3\งบ 2020 Q3\TH\"/>
    </mc:Choice>
  </mc:AlternateContent>
  <bookViews>
    <workbookView xWindow="-120" yWindow="-120" windowWidth="29040" windowHeight="15840" tabRatio="873"/>
  </bookViews>
  <sheets>
    <sheet name="WBS" sheetId="20" r:id="rId1"/>
    <sheet name="WBS-1" sheetId="21" r:id="rId2"/>
    <sheet name="WBS-1 (2)" sheetId="22" r:id="rId3"/>
    <sheet name="SHARE-E " sheetId="15" r:id="rId4"/>
    <sheet name="SHARE-C " sheetId="16" r:id="rId5"/>
    <sheet name="WPL 3 เดือน" sheetId="25" r:id="rId6"/>
    <sheet name="WPL 9 เดือน" sheetId="26" r:id="rId7"/>
    <sheet name="COMPREHENSIVE 3 M. " sheetId="23" r:id="rId8"/>
    <sheet name="COMPREHENSIVE 9 M." sheetId="24" r:id="rId9"/>
    <sheet name="CASH FLOW" sheetId="27" r:id="rId10"/>
  </sheets>
  <externalReferences>
    <externalReference r:id="rId11"/>
    <externalReference r:id="rId12"/>
    <externalReference r:id="rId13"/>
  </externalReferences>
  <definedNames>
    <definedName name="_xlnm.Print_Area" localSheetId="9">'CASH FLOW'!$A$1:$K$107</definedName>
    <definedName name="_xlnm.Print_Area" localSheetId="7">'COMPREHENSIVE 3 M. '!$A$1:$K$54</definedName>
    <definedName name="_xlnm.Print_Area" localSheetId="8">'COMPREHENSIVE 9 M.'!$A$1:$K$54</definedName>
    <definedName name="_xlnm.Print_Area" localSheetId="4">'SHARE-C '!$A$1:$L$34</definedName>
    <definedName name="_xlnm.Print_Area" localSheetId="3">'SHARE-E '!$A$1:$N$38</definedName>
    <definedName name="_xlnm.Print_Area" localSheetId="0">WBS!$A$1:$M$49</definedName>
    <definedName name="_xlnm.Print_Area" localSheetId="1">'WBS-1'!$A$1:$M$49</definedName>
    <definedName name="_xlnm.Print_Area" localSheetId="2">'WBS-1 (2)'!$A$1:$M$47</definedName>
    <definedName name="_xlnm.Print_Area" localSheetId="5">'WPL 3 เดือน'!$A$1:$L$48</definedName>
    <definedName name="_xlnm.Print_Area" localSheetId="6">'WPL 9 เดือน'!$A$1:$L$48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7" i="27" l="1"/>
  <c r="E87" i="27"/>
  <c r="F26" i="25" l="1"/>
  <c r="K39" i="20" l="1"/>
  <c r="M39" i="20" l="1"/>
  <c r="I39" i="20"/>
  <c r="G39" i="20"/>
  <c r="L28" i="26" l="1"/>
  <c r="H28" i="26"/>
  <c r="G11" i="22" l="1"/>
  <c r="K11" i="22" s="1"/>
  <c r="K11" i="20"/>
  <c r="G11" i="21"/>
  <c r="K11" i="21" s="1"/>
  <c r="H17" i="26"/>
  <c r="H26" i="26"/>
  <c r="G76" i="27"/>
  <c r="E76" i="27"/>
  <c r="K83" i="27"/>
  <c r="I83" i="27"/>
  <c r="G83" i="27"/>
  <c r="E83" i="27"/>
  <c r="L18" i="15"/>
  <c r="L20" i="15" s="1"/>
  <c r="G26" i="22" s="1"/>
  <c r="L26" i="25"/>
  <c r="L28" i="25" s="1"/>
  <c r="J26" i="25"/>
  <c r="H26" i="25"/>
  <c r="H28" i="25" s="1"/>
  <c r="H17" i="25"/>
  <c r="L17" i="25"/>
  <c r="F17" i="25"/>
  <c r="J17" i="25"/>
  <c r="K25" i="20"/>
  <c r="A56" i="27"/>
  <c r="N17" i="15"/>
  <c r="L15" i="16"/>
  <c r="L26" i="16"/>
  <c r="N28" i="15"/>
  <c r="L29" i="15"/>
  <c r="L31" i="15"/>
  <c r="A104" i="27"/>
  <c r="K76" i="27"/>
  <c r="I76" i="27"/>
  <c r="G63" i="27"/>
  <c r="K63" i="27"/>
  <c r="E63" i="27"/>
  <c r="I63" i="27" s="1"/>
  <c r="A55" i="27"/>
  <c r="B14" i="27"/>
  <c r="K12" i="27"/>
  <c r="I12" i="27"/>
  <c r="A3" i="27"/>
  <c r="A54" i="27" s="1"/>
  <c r="L26" i="26"/>
  <c r="J26" i="26"/>
  <c r="F26" i="26"/>
  <c r="L17" i="26"/>
  <c r="J17" i="26"/>
  <c r="F17" i="26"/>
  <c r="L12" i="26"/>
  <c r="J12" i="26"/>
  <c r="A3" i="26"/>
  <c r="A46" i="25"/>
  <c r="L12" i="25"/>
  <c r="J12" i="25"/>
  <c r="A3" i="25"/>
  <c r="A51" i="24"/>
  <c r="A14" i="24"/>
  <c r="K12" i="24"/>
  <c r="I12" i="24"/>
  <c r="A3" i="24"/>
  <c r="A51" i="23"/>
  <c r="A14" i="23"/>
  <c r="A3" i="23"/>
  <c r="M32" i="21"/>
  <c r="K32" i="21"/>
  <c r="I32" i="21"/>
  <c r="G32" i="21"/>
  <c r="I26" i="21"/>
  <c r="I25" i="20"/>
  <c r="H18" i="16"/>
  <c r="N15" i="15"/>
  <c r="H20" i="15"/>
  <c r="F20" i="15"/>
  <c r="D20" i="15"/>
  <c r="M24" i="22"/>
  <c r="M21" i="22"/>
  <c r="M20" i="22"/>
  <c r="L13" i="16"/>
  <c r="F18" i="16"/>
  <c r="D18" i="16"/>
  <c r="L23" i="16"/>
  <c r="L20" i="16"/>
  <c r="J24" i="16"/>
  <c r="H24" i="16"/>
  <c r="H29" i="16"/>
  <c r="K24" i="22"/>
  <c r="F24" i="16"/>
  <c r="F29" i="16"/>
  <c r="K21" i="22"/>
  <c r="D24" i="16"/>
  <c r="D29" i="16"/>
  <c r="K20" i="22"/>
  <c r="N25" i="15"/>
  <c r="N22" i="15"/>
  <c r="N26" i="15"/>
  <c r="L26" i="15"/>
  <c r="J26" i="15"/>
  <c r="H26" i="15"/>
  <c r="H31" i="15"/>
  <c r="F26" i="15"/>
  <c r="F31" i="15"/>
  <c r="G21" i="22"/>
  <c r="D26" i="15"/>
  <c r="D31" i="15"/>
  <c r="G20" i="22"/>
  <c r="M26" i="21"/>
  <c r="M34" i="21"/>
  <c r="K26" i="21"/>
  <c r="G26" i="21"/>
  <c r="M25" i="20"/>
  <c r="G25" i="20"/>
  <c r="H48" i="22"/>
  <c r="H49" i="22" s="1"/>
  <c r="J48" i="22"/>
  <c r="J49" i="22" s="1"/>
  <c r="L48" i="22"/>
  <c r="L49" i="22"/>
  <c r="A3" i="22"/>
  <c r="A2" i="22"/>
  <c r="A1" i="22"/>
  <c r="A3" i="21"/>
  <c r="A2" i="21"/>
  <c r="A1" i="21"/>
  <c r="A5" i="16"/>
  <c r="A4" i="16"/>
  <c r="A3" i="16"/>
  <c r="A46" i="21"/>
  <c r="A3" i="15"/>
  <c r="A44" i="22"/>
  <c r="A46" i="20"/>
  <c r="I28" i="22"/>
  <c r="L24" i="16"/>
  <c r="I34" i="21"/>
  <c r="I30" i="22"/>
  <c r="M28" i="22"/>
  <c r="M30" i="22"/>
  <c r="M41" i="20"/>
  <c r="M48" i="22" s="1"/>
  <c r="M49" i="22" s="1"/>
  <c r="I41" i="20"/>
  <c r="I48" i="22" s="1"/>
  <c r="I49" i="22" s="1"/>
  <c r="F28" i="25" l="1"/>
  <c r="F34" i="25" s="1"/>
  <c r="F38" i="25" s="1"/>
  <c r="J28" i="25"/>
  <c r="J34" i="25" s="1"/>
  <c r="J38" i="25" s="1"/>
  <c r="F28" i="26"/>
  <c r="F34" i="26" s="1"/>
  <c r="F38" i="26" s="1"/>
  <c r="E14" i="24" s="1"/>
  <c r="J28" i="26"/>
  <c r="J34" i="26" s="1"/>
  <c r="J38" i="26" s="1"/>
  <c r="I14" i="24" s="1"/>
  <c r="G34" i="21"/>
  <c r="R30" i="22"/>
  <c r="P30" i="22"/>
  <c r="H34" i="26"/>
  <c r="H38" i="26" s="1"/>
  <c r="H40" i="26" s="1"/>
  <c r="L34" i="26"/>
  <c r="L38" i="26" s="1"/>
  <c r="K14" i="27" s="1"/>
  <c r="H34" i="25"/>
  <c r="H38" i="25" s="1"/>
  <c r="L34" i="25"/>
  <c r="L38" i="25" s="1"/>
  <c r="K34" i="21"/>
  <c r="K41" i="20"/>
  <c r="K48" i="22" s="1"/>
  <c r="G41" i="20"/>
  <c r="G48" i="22" s="1"/>
  <c r="H40" i="25" l="1"/>
  <c r="L40" i="25"/>
  <c r="J40" i="25"/>
  <c r="E14" i="23"/>
  <c r="E31" i="23" s="1"/>
  <c r="I14" i="23"/>
  <c r="I31" i="23" s="1"/>
  <c r="K48" i="27"/>
  <c r="K85" i="27" s="1"/>
  <c r="K89" i="27" s="1"/>
  <c r="J40" i="26"/>
  <c r="I14" i="27"/>
  <c r="G14" i="24"/>
  <c r="G31" i="24" s="1"/>
  <c r="L40" i="26"/>
  <c r="G14" i="27"/>
  <c r="K14" i="24"/>
  <c r="J27" i="16" s="1"/>
  <c r="I31" i="24"/>
  <c r="J16" i="16"/>
  <c r="E14" i="27"/>
  <c r="F40" i="26"/>
  <c r="E31" i="24"/>
  <c r="J18" i="15"/>
  <c r="G14" i="23"/>
  <c r="G31" i="23" s="1"/>
  <c r="K14" i="23"/>
  <c r="K31" i="23" s="1"/>
  <c r="F40" i="25"/>
  <c r="I48" i="27" l="1"/>
  <c r="I85" i="27" s="1"/>
  <c r="I89" i="27" s="1"/>
  <c r="G48" i="27"/>
  <c r="G85" i="27" s="1"/>
  <c r="G89" i="27" s="1"/>
  <c r="E48" i="27"/>
  <c r="E85" i="27" s="1"/>
  <c r="E89" i="27" s="1"/>
  <c r="M89" i="27" s="1"/>
  <c r="K31" i="24"/>
  <c r="J29" i="15"/>
  <c r="J31" i="15" s="1"/>
  <c r="J18" i="16"/>
  <c r="L16" i="16"/>
  <c r="L18" i="16" s="1"/>
  <c r="J29" i="16"/>
  <c r="L27" i="16"/>
  <c r="L29" i="16" s="1"/>
  <c r="J20" i="15"/>
  <c r="N18" i="15"/>
  <c r="N29" i="15" l="1"/>
  <c r="N31" i="15" s="1"/>
  <c r="K25" i="22"/>
  <c r="K28" i="22" s="1"/>
  <c r="K30" i="22" s="1"/>
  <c r="M18" i="16"/>
  <c r="G25" i="22"/>
  <c r="G28" i="22" s="1"/>
  <c r="G30" i="22" s="1"/>
  <c r="N20" i="15"/>
  <c r="Q30" i="22" l="1"/>
  <c r="K49" i="22"/>
  <c r="O30" i="22"/>
  <c r="G49" i="22"/>
</calcChain>
</file>

<file path=xl/sharedStrings.xml><?xml version="1.0" encoding="utf-8"?>
<sst xmlns="http://schemas.openxmlformats.org/spreadsheetml/2006/main" count="504" uniqueCount="211">
  <si>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</si>
  <si>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</si>
  <si>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</si>
  <si>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</si>
  <si>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</si>
  <si>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</t>
  </si>
  <si>
    <t xml:space="preserve">ที่ดิน  อาคารและอุปกรณ์ - สุทธิ </t>
  </si>
  <si>
    <t xml:space="preserve">รวมสินทรัพย์  </t>
  </si>
  <si>
    <t>หนี้สินและส่วนของผู้ถือหุ้น</t>
  </si>
  <si>
    <t>หนี้สินหมุนเวียนอื่น</t>
  </si>
  <si>
    <t>ส่วนของผู้ถือหุ้น</t>
  </si>
  <si>
    <t>กำไรสะสม</t>
  </si>
  <si>
    <t>ยังไม่ได้จัดสรร</t>
  </si>
  <si>
    <t>รวมหนี้สินและส่วนของผู้ถือหุ้น</t>
  </si>
  <si>
    <t>และชำระแล้ว</t>
  </si>
  <si>
    <t xml:space="preserve">จัดสรรแล้ว 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</si>
  <si>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</si>
  <si>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</si>
  <si>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</si>
  <si>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</si>
  <si>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</si>
  <si>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ส่วนเกินมูลค่าหุ้นสามัญ</t>
  </si>
  <si>
    <t>งบกระแสเงินสด</t>
  </si>
  <si>
    <t>เงินให้กู้ยืมระยะสั้นแก่พนักงาน ลดลง (เพิ่มขึ้น)</t>
  </si>
  <si>
    <t>ลูกหนี้การค้า - กิจการที่เกี่ยวข้องกัน ลดลง (เพิ่มขึ้น)</t>
  </si>
  <si>
    <t>ลูกหนี้การค้า - กิจการอื่น ลดลง (เพิ่มขึ้น)</t>
  </si>
  <si>
    <t>สินค้าคงเหลือ ลดลง (เพิ่มขึ้น)</t>
  </si>
  <si>
    <t>สินทรัพย์หมุนเวียนอื่น ลดลง (เพิ่มขึ้น)</t>
  </si>
  <si>
    <t>เจ้าหนี้การค้า - กิจการที่เกี่ยวข้องกัน เพิ่มขึ้น (ลดลง)</t>
  </si>
  <si>
    <t>รวมสินทรัพย์หมุนเวียน</t>
  </si>
  <si>
    <t>รวมสินทรัพย์ไม่หมุนเวียน</t>
  </si>
  <si>
    <t>รวมส่วนของผู้ถือหุ้น</t>
  </si>
  <si>
    <t>ต้นทุนขาย</t>
  </si>
  <si>
    <t>งบแสดงการเปลี่ยนแปลงส่วนของผู้ถือหุ้น</t>
  </si>
  <si>
    <t>เงินให้กู้ยืมระยะสั้นแก่พนักงาน</t>
  </si>
  <si>
    <t>สินค้าคงเหลือ - สุทธิ</t>
  </si>
  <si>
    <t>.</t>
  </si>
  <si>
    <t>เงินลงทุนในบริษัทร่วม</t>
  </si>
  <si>
    <t>งบการเงินที่แสดงเงินลงทุนตามวิธีส่วนได้เสีย</t>
  </si>
  <si>
    <t>ตามวีธีส่วนได้เสีย</t>
  </si>
  <si>
    <t>งบการเงินที่แสดงเงินลงทุน</t>
  </si>
  <si>
    <t>ทุนเรือนหุ้น</t>
  </si>
  <si>
    <t>เงินสดสุทธิได้มา (ใช้ไป) จากกิจกรรมดำเนินงาน</t>
  </si>
  <si>
    <t>เงินสดสุทธิได้มา (ใช้ไป) จากกิจกรรมลงทุน</t>
  </si>
  <si>
    <t>เจ้าหนี้การค้า - กิจการอื่น เพิ่มขึ้น (ลดลง)</t>
  </si>
  <si>
    <t xml:space="preserve"> </t>
  </si>
  <si>
    <t>สินทรัพย์ไม่มีตัวตน - สุทธิ</t>
  </si>
  <si>
    <t>ดอกเบี้ยรับ</t>
  </si>
  <si>
    <t>ค่าเสื่อมราคาและค่าตัดจำหน่าย</t>
  </si>
  <si>
    <t>ค่าใช้จ่ายในการบริหาร</t>
  </si>
  <si>
    <t>เงินสดจ่ายในการซื้อสินทรัพย์ไม่มีตัวตน</t>
  </si>
  <si>
    <t>รับดอกเบี้ย</t>
  </si>
  <si>
    <t>หนี้สงสัยจะสูญ (กลับรายการ)</t>
  </si>
  <si>
    <t>ขาดทุน (กำไร) จากอัตราแลกเปลี่ยนที่ยังไม่เกิดขึ้น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</si>
  <si>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</si>
  <si>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</si>
  <si>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</si>
  <si>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งบกำไรขาดทุนเบ็ดเสร็จ</t>
  </si>
  <si>
    <t>กิจกรรมที่ไม่กระทบเงินสด</t>
  </si>
  <si>
    <t>รวมหนี้สิน</t>
  </si>
  <si>
    <t>องค์ประกอบอื่นของส่วนของผู้ถือหุ้น</t>
  </si>
  <si>
    <t>สินทรัพย์ไม่หมุนเวียนอื่น</t>
  </si>
  <si>
    <t xml:space="preserve">ลูกหนี้การค้า - กิจการที่เกี่ยวข้องกัน </t>
  </si>
  <si>
    <r>
      <t>ลูกหนี้การค้า</t>
    </r>
    <r>
      <rPr>
        <sz val="14"/>
        <color indexed="8"/>
        <rFont val="Angsana New"/>
        <family val="1"/>
      </rPr>
      <t xml:space="preserve"> - กิจการอื่น - สุทธิ</t>
    </r>
  </si>
  <si>
    <t>ลูกหนี้อื่น</t>
  </si>
  <si>
    <t>เจ้าหนี้การค้า - กิจการที่เกี่ยวข้องกัน</t>
  </si>
  <si>
    <t>เจ้าหนี้อื่น</t>
  </si>
  <si>
    <t>กำไรขาดทุนเบ็ดเสร็จอื่น</t>
  </si>
  <si>
    <t>ทุนที่ออกและชำระแล้ว</t>
  </si>
  <si>
    <t>รวมหนี้สินหมุนเวียน</t>
  </si>
  <si>
    <t>เงินสดและรายการเทียบเท่าเงินสด เพิ่มขึ้น (ลดลง) สุทธิ</t>
  </si>
  <si>
    <t>บริษัท  ไทย โอ.พี.พี.  จำกัด  (มหาชน)</t>
  </si>
  <si>
    <t>ภาระผูกพันผลประโยชน์พนักงาน</t>
  </si>
  <si>
    <t>จัดสรรแล้ว</t>
  </si>
  <si>
    <t>ทุนสำรองตามกฎหมาย</t>
  </si>
  <si>
    <t>ทุนที่ออก</t>
  </si>
  <si>
    <t>หุ้นสามัญ</t>
  </si>
  <si>
    <t>ส่วนเกินมูลค่า</t>
  </si>
  <si>
    <t>รวม</t>
  </si>
  <si>
    <t>อื่นๆ</t>
  </si>
  <si>
    <t>กำไรต่อหุ้นขั้นพื้นฐาน</t>
  </si>
  <si>
    <t>ค่าใช้จ่ายผลประโยชน์พนักงาน</t>
  </si>
  <si>
    <t>หนี้สินหมุนเวียนอื่น เพิ่มขึ้น (ลดลง)</t>
  </si>
  <si>
    <t>เจ้าหนี้ค่าซื้อสินทรัพย์</t>
  </si>
  <si>
    <t>กระแสเงินสดจากกิจกรรมดำเนินงาน</t>
  </si>
  <si>
    <t>กระแสเงินสดจากกิจกรรมลงทุน</t>
  </si>
  <si>
    <t>จำนวนหุ้นสามัญถัวเฉลี่ยถ่วงน้ำหนัก (หุ้น)</t>
  </si>
  <si>
    <t>จ่ายภาษีเงินได้</t>
  </si>
  <si>
    <t>เงินสดจ่ายในการซื้อที่ดิน อาคารและอุปกรณ์</t>
  </si>
  <si>
    <t>………………………………………………  กรรมการ        ………………………………………………  กรรมการ</t>
  </si>
  <si>
    <t>สินทรัพย์ไม่หมุนเวียนอื่น - อื่นๆ ลดลง (เพิ่มขึ้น)</t>
  </si>
  <si>
    <t>ค่าใช้จ่ายจ่ายล่วงหน้า</t>
  </si>
  <si>
    <t>ณ วันที่</t>
  </si>
  <si>
    <t>สินทรัพย์ภาษีเงินได้รอตัดบัญชี</t>
  </si>
  <si>
    <t>เงินมัดจำเพื่อซื้อเครื่องจักร</t>
  </si>
  <si>
    <t>มูลค่าหุ้นละ 10.00 บาท</t>
  </si>
  <si>
    <t xml:space="preserve">หุ้นสามัญ 6,000,000 หุ้น </t>
  </si>
  <si>
    <t>สินทรัพย์ไม่หมุนเวียนอื่น - เงินมัดจำเพื่อซื้อเครื่องจักร ลดลง (เพิ่มขึ้น)</t>
  </si>
  <si>
    <t>ค่าใช้จ่าย (รายได้) ภาษีเงินได้รอตัดบัญชี</t>
  </si>
  <si>
    <t>เงินสดรับจากการจำหน่ายที่ดิน อาคารและอุปกรณ์</t>
  </si>
  <si>
    <t>หนี้สินหมุนเวียน</t>
  </si>
  <si>
    <t>รายได้จากการขาย</t>
  </si>
  <si>
    <t>ลูกหนี้อื่น - รายได้ค้างรับ - กิจการที่เกี่ยวข้องกัน ลดลง (เพิ่มขึ้น)</t>
  </si>
  <si>
    <t>สินทรัพย์ไม่หมุนเวียนอื่น - สิทธิการเช่ารอตัดบัญชี ลดลง (เพิ่มขึ้น)</t>
  </si>
  <si>
    <t>การแปลงค่างบการเงินที่เป็นเงินตราต่างประเทศ</t>
  </si>
  <si>
    <t>เจ้าหนี้ค่าซื้อสินทรัพย์เพิ่มขึ้นจากการซื้อที่ดิน อาคารและอุปกรณ์</t>
  </si>
  <si>
    <t xml:space="preserve">         ผลต่างของอัตราแลกเปลี่ยนจากการแปลงค่างบการเงิน</t>
  </si>
  <si>
    <t>“ยังไม่ได้ตรวจสอบ</t>
  </si>
  <si>
    <t>แต่สอบทานแล้ว”</t>
  </si>
  <si>
    <t>องค์ประกอบอื่น</t>
  </si>
  <si>
    <t>ของส่วนของผู้ถือหุ้น</t>
  </si>
  <si>
    <t>ผลต่างของอัตราแลกเปลี่ยน</t>
  </si>
  <si>
    <t>จากการแปลงค่างบการเงิน</t>
  </si>
  <si>
    <t>การเปลี่ยนแปลงในส่วนของผู้ถือหุ้นสำหรับงวด</t>
  </si>
  <si>
    <t>กำไรเบ็ดเสร็จรวมสำหรับงวด</t>
  </si>
  <si>
    <t>-</t>
  </si>
  <si>
    <t>กำไรสำหรับงวด</t>
  </si>
  <si>
    <t>ลูกหนี้อื่น - อื่น ๆ ลดลง (เพิ่มขึ้น)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</si>
  <si>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</si>
  <si>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</si>
  <si>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งบการเงินเฉพาะกิจการ</t>
  </si>
  <si>
    <t>.../2</t>
  </si>
  <si>
    <r>
      <rPr>
        <sz val="14"/>
        <color indexed="9"/>
        <rFont val="Angsana New"/>
        <family val="1"/>
      </rPr>
      <t>เจ้าหนี้การค้า</t>
    </r>
    <r>
      <rPr>
        <sz val="14"/>
        <color indexed="8"/>
        <rFont val="Angsana New"/>
        <family val="1"/>
      </rPr>
      <t xml:space="preserve"> - </t>
    </r>
    <r>
      <rPr>
        <sz val="14"/>
        <rFont val="Angsana New"/>
        <family val="1"/>
      </rPr>
      <t>กิจการอื่น</t>
    </r>
  </si>
  <si>
    <t>ค่าใช้จ่ายค้างจ่าย - กิจการที่เกี่ยวข้องกัน</t>
  </si>
  <si>
    <t xml:space="preserve">                   - กิจการอื่น</t>
  </si>
  <si>
    <t>....../2</t>
  </si>
  <si>
    <t>- 2 -</t>
  </si>
  <si>
    <t xml:space="preserve">(ยังไม่ได้ตรวจสอบ </t>
  </si>
  <si>
    <t>(ตรวจสอบแล้ว)</t>
  </si>
  <si>
    <t>แต่สอบทานแล้ว)</t>
  </si>
  <si>
    <t>เจ้าหนี้อื่น - ค่าใช้จ่ายค้างจ่าย - กิจการที่เกี่ยวข้องกัน เพิ่มขึ้น (ลดลง)</t>
  </si>
  <si>
    <t>เจ้าหนี้อื่น - ค่าใช้จ่ายค้างจ่าย - กิจการอื่น เพิ่มขึ้น (ลดลง)</t>
  </si>
  <si>
    <t>ยอดคงเหลือ ณ วันที่ 1 มกราคม 2562 (ก่อนปรับปรุง)</t>
  </si>
  <si>
    <t>เนื่องจากการนำมาตรฐานการรายงานทางการเงินใหม่</t>
  </si>
  <si>
    <t>มาถือปฏิบัติ</t>
  </si>
  <si>
    <t>ยอดคงเหลือ ณ วันที่ 1 มกราคม 2562 (หลังปรับปรุง)</t>
  </si>
  <si>
    <t>กำไรก่อนค่าใช้จ่ายภาษีเงินได้</t>
  </si>
  <si>
    <t>ผลกระทบจากการเปลี่ยนแปลงนโยบายการบัญชี</t>
  </si>
  <si>
    <t>กำไร (ขาดทุน) เบ็ดเสร็จอื่นสำหรับงวด</t>
  </si>
  <si>
    <t>31 ธันวาคม 2562</t>
  </si>
  <si>
    <t>บาท</t>
  </si>
  <si>
    <t>ยอดคงเหลือ ณ วันที่ 1 มกราคม 2563</t>
  </si>
  <si>
    <t>ภายในหนึ่งปี</t>
  </si>
  <si>
    <t>รายได้อื่น</t>
  </si>
  <si>
    <t>กระแสเงินสดจากกิจกรรมจัดหาเงิน</t>
  </si>
  <si>
    <t>หนี้สินตามสัญญาเช่า</t>
  </si>
  <si>
    <t>หมายเหตุประกอบงบการเงินระหว่างกาลถือเป็นส่วนหนึ่งของงบการเงินระหว่างกาลนี้</t>
  </si>
  <si>
    <t>เงินลงทุนชั่วคราว - หน่วยลงทุน</t>
  </si>
  <si>
    <t>ค่าใช้จ่ายในการขาย</t>
  </si>
  <si>
    <t>หนี้สินตามสัญญาเช่าที่ถึงกำหนดชำระ</t>
  </si>
  <si>
    <t>ภาษีเงินได้นิติบุคคลค้างจ่าย</t>
  </si>
  <si>
    <t>เงินปันผลจ่าย</t>
  </si>
  <si>
    <t>สำหรับงวดสามเดือน</t>
  </si>
  <si>
    <t>รายการที่จะไม่ถูกจัดประเภทรายการใหม่เข้าไป</t>
  </si>
  <si>
    <t xml:space="preserve">      ไว้ในกำไรหรือขาดทุนในภายหลัง :</t>
  </si>
  <si>
    <t xml:space="preserve">      ผลกำไรจากการประมาณการตามหลักคณิตศาสตร์ประกันภัย</t>
  </si>
  <si>
    <t>สำหรับโครงการผลประโยชน์พนักงาน</t>
  </si>
  <si>
    <t xml:space="preserve">      ภาษีเงินได้ที่เกี่ยวข้องกับองค์ประกอบอื่น - ของส่วนของผู้ถือหุ้น</t>
  </si>
  <si>
    <t>รวมรายการที่จะไม่ถูกจัดประเภทรายการใหม่เข้าไป</t>
  </si>
  <si>
    <t xml:space="preserve">      ไว้ในกำไรหรือขาดทุนในภายหลัง </t>
  </si>
  <si>
    <t>รายการที่จะจัดประเภทรายการใหม่เข้าไป</t>
  </si>
  <si>
    <t xml:space="preserve">      ผลต่างของอัตราแลกเปลี่ยนจากการแปลงค่างบการเงิน</t>
  </si>
  <si>
    <t>รวมรายการที่จะจัดประเภทรายการใหม่เข้าไป</t>
  </si>
  <si>
    <t xml:space="preserve">         ไว้ในกำไรหรือขาดทุนในภายหลัง :</t>
  </si>
  <si>
    <t xml:space="preserve">         ผลกำไรจากการประมาณการตามหลักคณิตศาสตร์</t>
  </si>
  <si>
    <t xml:space="preserve">         ภาษีเงินได้ที่เกี่ยวข้องกับองค์ประกอบอื่น - ของส่วนของผู้ถือหุ้น</t>
  </si>
  <si>
    <t xml:space="preserve">         ไว้ในกำไรหรือขาดทุนในภายหลัง </t>
  </si>
  <si>
    <t>รายการปรับกระทบกำไรสำหรับงวดเป็นเงินสดได้มา (ใช้ไป) จากกิจกรรมดำเนินงาน</t>
  </si>
  <si>
    <t>ค่าใช้จ่ายภาษีเงินได้งวดปัจจุบัน</t>
  </si>
  <si>
    <t>ลูกหนี้อื่น - เงินทดรองจ่าย - กิจการที่เกี่ยวข้องกัน ลดลง (เพิ่มขึ้น)</t>
  </si>
  <si>
    <t>เงินสดสุทธิได้มา (ใช้ไป) จากกิจกรรมจัดหาเงิน</t>
  </si>
  <si>
    <t>โอนสินทรัพย์ไม่หมุนเวียนอื่นไปเป็นที่ดิน อาคารและอุปกรณ์</t>
  </si>
  <si>
    <t>ค่าใช้จ่ายอื่น</t>
  </si>
  <si>
    <t>กำไรจากกิจกรรมดำเนินงาน</t>
  </si>
  <si>
    <t>ต้นทุนทางการเงิน</t>
  </si>
  <si>
    <t>ผลขาดทุน (กำไร) อื่น</t>
  </si>
  <si>
    <t xml:space="preserve">สินทรัพย์ทางการเงินหมุนเวียนอื่น </t>
  </si>
  <si>
    <t>เงินลงทุนในการร่วมค้า</t>
  </si>
  <si>
    <t>ขาดทุน (กำไร) ที่ยังไม่เกิดขึ้นจากการเปลี่ยนแปลงมูลค่า</t>
  </si>
  <si>
    <t>สินทรัพย์ทางการเงินหมุนเวียนอื่น ลดลง (เพิ่มขึ้น)</t>
  </si>
  <si>
    <t>เงินสดจ่ายชำระหนี้สินตามสัญญาเช่า</t>
  </si>
  <si>
    <t>เงินสดจ่ายชำระต้นทุนทางการเงิน</t>
  </si>
  <si>
    <t>เงินสดจ่ายเงินปันผล</t>
  </si>
  <si>
    <t>ส่วนแบ่งขาดทุน (กำไร) จากเงินลงทุนในบริษัทร่วมและการร่วมค้า</t>
  </si>
  <si>
    <t>เงินลงทุนชั่วคราว - หน่วยลงทุน  ลดลง (เพิ่มขึ้น)</t>
  </si>
  <si>
    <t>เงินลงทุนในบริษัทร่วมและการร่วมค้า ลดลง (เพิ่มขึ้น) เนื่องจาก</t>
  </si>
  <si>
    <t>สินทรัพย์สิทธิการใช้เพิ่มขึ้นจากเจ้าหนี้ตามสัญญาเช่า</t>
  </si>
  <si>
    <t>เงินสดจ่ายสำหรับเงินลงทุนในการร่วมค้า</t>
  </si>
  <si>
    <t>ขาดทุน (กำไร) จากการจำหน่ายและตัดจำหน่าย ที่ดิน อาคาร และอุปกรณ์</t>
  </si>
  <si>
    <t>ส่วนแบ่งกำไรจากเงินลงทุนในบริษัทร่วมและการร่วมค้า</t>
  </si>
  <si>
    <t>ณ  วันที่  30 กันยายน  2563</t>
  </si>
  <si>
    <t>30 กันยายน 2563</t>
  </si>
  <si>
    <t>ยอดคงเหลือ ณ วันที่ 30 กันยายน 2563</t>
  </si>
  <si>
    <t>ยอดคงเหลือ ณ วันที่ 30 กันยายน 2562</t>
  </si>
  <si>
    <t>สำหรับงวดเก้าเดือนสิ้นสุดวันที่  30 กันยายน  2563</t>
  </si>
  <si>
    <t>สำหรับงวดสามเดือนสิ้นสุดวันที่  30  กันยายน  2563</t>
  </si>
  <si>
    <t>สิ้นสุดวันที่  30  กันยายน</t>
  </si>
  <si>
    <t>สำหรับงวดเก้าเดือนสิ้นสุดวันที่  30  กันยายน  2563</t>
  </si>
  <si>
    <t>สำหรับงวดเก้าเดือน</t>
  </si>
  <si>
    <t>ขาดทุน (กำไร) ที่ยังไม่เกิดขึ้นจากการเปลี่ยนแปลงมูลค่าหลักทรัพย์เพื่อค้า</t>
  </si>
  <si>
    <t>ขาดทุน (กำไร) จากการจำหน่ายหลักทรัพย์เพื่อค้า</t>
  </si>
  <si>
    <t>จ่ายผลประโยชน์พนักงาน</t>
  </si>
  <si>
    <t xml:space="preserve">สินทรัพย์ทางการเงินไม่หมุนเวียนอื่น </t>
  </si>
  <si>
    <t>ค่าใช้จ่าย (รายได้) ภาษีเงินได้</t>
  </si>
  <si>
    <t>5 และ 21.1</t>
  </si>
  <si>
    <t>10.1 และ 21.1</t>
  </si>
  <si>
    <t>10.2 และ 21.1</t>
  </si>
  <si>
    <t>สินทรัพย์ทางการเงิน</t>
  </si>
  <si>
    <t>ขาดทุน (กำไร) จากการจำหน่ายสินทรัพย์ทางการเงิน</t>
  </si>
  <si>
    <t>โอนสินทรัพย์ทางการเงินหมุนเวียนอื่นไปเป็นสินทรัพย์ทางการเงินไม่หมุนเวียนอื่น</t>
  </si>
  <si>
    <t>ขาดทุนจากการลดมูลค่าของสินค้า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</si>
</sst>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(* #,##0_);_(* \(#,##0\);_(* &quot;-&quot;_);_(@_)"/>
    <numFmt numFmtId="188" formatCode="_(* #,##0.00_);_(* \(#,##0.00\);_(* &quot;-&quot;??_);_(@_)"/>
    <numFmt numFmtId="189" formatCode="\t&quot;฿&quot;#,##0.00_);[Red]\(\t&quot;฿&quot;#,##0.00\)"/>
    <numFmt numFmtId="190" formatCode="#,##0\ ;\(#,##0\)"/>
    <numFmt numFmtId="191" formatCode="_(* #,##0_);_(* \(#,##0\);_(* &quot;-&quot;??_);_(@_)"/>
    <numFmt numFmtId="192" formatCode="_(* #,##0.00_);_(* \(#,##0.00\);_(* &quot;-&quot;_);_(@_)"/>
  </numFmts>
  <fonts count="17" x14ac:knownFonts="1">
    <font>
      <sz val="10"/>
      <name val="Arial"/>
    </font>
    <font>
      <sz val="10"/>
      <name val="Arial"/>
      <family val="2"/>
    </font>
    <font>
      <u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color indexed="8"/>
      <name val="Arial"/>
      <family val="2"/>
    </font>
    <font>
      <sz val="14"/>
      <name val="Angsana New"/>
      <family val="1"/>
    </font>
    <font>
      <sz val="14"/>
      <color indexed="9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3"/>
      <color indexed="8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4"/>
      <color indexed="8"/>
      <name val="Angsana New"/>
      <family val="1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</cellStyleXfs>
  <cellXfs count="274">
    <xf numFmtId="0" fontId="0" fillId="0" borderId="0" xfId="0"/>
    <xf numFmtId="191" fontId="3" fillId="0" borderId="0" xfId="1" applyNumberFormat="1" applyFont="1" applyFill="1" applyBorder="1" applyAlignment="1">
      <alignment vertical="top"/>
    </xf>
    <xf numFmtId="187" fontId="3" fillId="0" borderId="0" xfId="0" applyNumberFormat="1" applyFont="1" applyFill="1" applyBorder="1" applyAlignment="1">
      <alignment vertical="top"/>
    </xf>
    <xf numFmtId="187" fontId="3" fillId="0" borderId="1" xfId="0" applyNumberFormat="1" applyFont="1" applyFill="1" applyBorder="1" applyAlignment="1">
      <alignment vertical="top"/>
    </xf>
    <xf numFmtId="187" fontId="3" fillId="0" borderId="0" xfId="0" applyNumberFormat="1" applyFont="1" applyFill="1" applyAlignment="1">
      <alignment vertical="top"/>
    </xf>
    <xf numFmtId="37" fontId="3" fillId="0" borderId="0" xfId="0" applyNumberFormat="1" applyFont="1" applyFill="1" applyBorder="1" applyAlignment="1">
      <alignment vertical="top"/>
    </xf>
    <xf numFmtId="37" fontId="3" fillId="0" borderId="0" xfId="0" applyNumberFormat="1" applyFont="1" applyFill="1" applyAlignment="1">
      <alignment vertical="top"/>
    </xf>
    <xf numFmtId="0" fontId="3" fillId="0" borderId="0" xfId="0" applyFont="1" applyFill="1"/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left" vertical="top" indent="2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/>
    <xf numFmtId="191" fontId="3" fillId="0" borderId="0" xfId="1" applyNumberFormat="1" applyFont="1" applyFill="1"/>
    <xf numFmtId="191" fontId="3" fillId="0" borderId="0" xfId="0" applyNumberFormat="1" applyFont="1" applyFill="1"/>
    <xf numFmtId="0" fontId="3" fillId="0" borderId="0" xfId="0" applyFont="1" applyFill="1" applyBorder="1" applyAlignment="1">
      <alignment vertical="top"/>
    </xf>
    <xf numFmtId="191" fontId="3" fillId="0" borderId="0" xfId="1" applyNumberFormat="1" applyFont="1" applyFill="1" applyAlignment="1">
      <alignment vertical="top" wrapText="1"/>
    </xf>
    <xf numFmtId="0" fontId="6" fillId="0" borderId="0" xfId="0" applyFont="1" applyFill="1" applyAlignment="1">
      <alignment vertical="top"/>
    </xf>
    <xf numFmtId="191" fontId="4" fillId="0" borderId="0" xfId="0" applyNumberFormat="1" applyFont="1" applyFill="1"/>
    <xf numFmtId="0" fontId="3" fillId="0" borderId="0" xfId="0" applyFont="1" applyFill="1" applyAlignment="1"/>
    <xf numFmtId="0" fontId="3" fillId="0" borderId="0" xfId="0" applyFont="1" applyFill="1" applyBorder="1"/>
    <xf numFmtId="0" fontId="3" fillId="0" borderId="0" xfId="0" applyFont="1" applyFill="1" applyBorder="1" applyAlignment="1">
      <alignment vertical="top" wrapText="1"/>
    </xf>
    <xf numFmtId="0" fontId="3" fillId="0" borderId="0" xfId="0" quotePrefix="1" applyFont="1" applyFill="1" applyAlignment="1">
      <alignment vertical="top"/>
    </xf>
    <xf numFmtId="0" fontId="3" fillId="0" borderId="1" xfId="0" applyFont="1" applyFill="1" applyBorder="1" applyAlignment="1">
      <alignment horizontal="center" vertical="top"/>
    </xf>
    <xf numFmtId="0" fontId="3" fillId="0" borderId="0" xfId="0" applyFont="1" applyFill="1" applyBorder="1" applyAlignment="1"/>
    <xf numFmtId="187" fontId="3" fillId="0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top" wrapText="1" indent="4"/>
    </xf>
    <xf numFmtId="0" fontId="3" fillId="0" borderId="0" xfId="0" applyFont="1" applyFill="1" applyAlignment="1">
      <alignment horizontal="left" vertical="justify"/>
    </xf>
    <xf numFmtId="0" fontId="3" fillId="0" borderId="0" xfId="0" applyFont="1" applyFill="1" applyBorder="1" applyAlignment="1">
      <alignment horizontal="left" vertical="justify"/>
    </xf>
    <xf numFmtId="191" fontId="3" fillId="0" borderId="0" xfId="1" applyNumberFormat="1" applyFont="1" applyFill="1" applyBorder="1"/>
    <xf numFmtId="0" fontId="3" fillId="0" borderId="0" xfId="0" applyFont="1" applyFill="1" applyAlignment="1">
      <alignment horizontal="left" vertical="top" indent="1"/>
    </xf>
    <xf numFmtId="188" fontId="3" fillId="0" borderId="0" xfId="0" applyNumberFormat="1" applyFont="1" applyFill="1"/>
    <xf numFmtId="0" fontId="3" fillId="0" borderId="0" xfId="0" applyFont="1" applyFill="1" applyAlignment="1">
      <alignment vertical="center"/>
    </xf>
    <xf numFmtId="191" fontId="3" fillId="0" borderId="0" xfId="0" applyNumberFormat="1" applyFont="1" applyFill="1" applyBorder="1" applyAlignment="1">
      <alignment vertical="top" wrapText="1"/>
    </xf>
    <xf numFmtId="191" fontId="3" fillId="0" borderId="0" xfId="4" applyNumberFormat="1" applyFont="1" applyFill="1" applyBorder="1" applyAlignment="1">
      <alignment vertical="top"/>
    </xf>
    <xf numFmtId="191" fontId="3" fillId="0" borderId="0" xfId="4" applyNumberFormat="1" applyFont="1" applyFill="1" applyAlignment="1">
      <alignment vertical="top"/>
    </xf>
    <xf numFmtId="188" fontId="3" fillId="0" borderId="0" xfId="4" applyNumberFormat="1" applyFont="1" applyFill="1" applyBorder="1" applyAlignment="1">
      <alignment vertical="top"/>
    </xf>
    <xf numFmtId="1" fontId="5" fillId="0" borderId="1" xfId="4" applyNumberFormat="1" applyFont="1" applyFill="1" applyBorder="1" applyAlignment="1">
      <alignment horizontal="center" vertical="top"/>
    </xf>
    <xf numFmtId="188" fontId="3" fillId="0" borderId="0" xfId="4" applyNumberFormat="1" applyFont="1" applyFill="1" applyAlignment="1">
      <alignment vertical="top"/>
    </xf>
    <xf numFmtId="191" fontId="3" fillId="0" borderId="1" xfId="4" applyNumberFormat="1" applyFont="1" applyFill="1" applyBorder="1" applyAlignment="1">
      <alignment vertical="top"/>
    </xf>
    <xf numFmtId="191" fontId="3" fillId="0" borderId="0" xfId="5" applyNumberFormat="1" applyFont="1" applyFill="1" applyAlignment="1">
      <alignment vertical="top"/>
    </xf>
    <xf numFmtId="191" fontId="3" fillId="0" borderId="0" xfId="5" applyNumberFormat="1" applyFont="1" applyFill="1" applyBorder="1" applyAlignment="1">
      <alignment vertical="top"/>
    </xf>
    <xf numFmtId="1" fontId="5" fillId="0" borderId="1" xfId="5" applyNumberFormat="1" applyFont="1" applyFill="1" applyBorder="1" applyAlignment="1">
      <alignment horizontal="center" vertical="top"/>
    </xf>
    <xf numFmtId="191" fontId="5" fillId="0" borderId="1" xfId="3" applyNumberFormat="1" applyFont="1" applyFill="1" applyBorder="1" applyAlignment="1">
      <alignment horizontal="right" vertical="top"/>
    </xf>
    <xf numFmtId="191" fontId="5" fillId="0" borderId="0" xfId="3" applyNumberFormat="1" applyFont="1" applyFill="1" applyBorder="1" applyAlignment="1">
      <alignment horizontal="right" vertical="top"/>
    </xf>
    <xf numFmtId="191" fontId="3" fillId="0" borderId="0" xfId="5" applyNumberFormat="1" applyFont="1" applyFill="1"/>
    <xf numFmtId="188" fontId="3" fillId="0" borderId="0" xfId="5" applyNumberFormat="1" applyFont="1" applyFill="1" applyBorder="1" applyAlignment="1">
      <alignment vertical="top"/>
    </xf>
    <xf numFmtId="191" fontId="5" fillId="0" borderId="1" xfId="1" applyNumberFormat="1" applyFont="1" applyFill="1" applyBorder="1" applyAlignment="1">
      <alignment horizontal="center" vertical="top"/>
    </xf>
    <xf numFmtId="191" fontId="3" fillId="0" borderId="0" xfId="1" applyNumberFormat="1" applyFont="1" applyFill="1" applyAlignment="1">
      <alignment horizontal="left" vertical="justify"/>
    </xf>
    <xf numFmtId="15" fontId="3" fillId="0" borderId="1" xfId="0" quotePrefix="1" applyNumberFormat="1" applyFont="1" applyFill="1" applyBorder="1" applyAlignment="1">
      <alignment horizontal="center"/>
    </xf>
    <xf numFmtId="188" fontId="3" fillId="0" borderId="0" xfId="9" applyFont="1" applyFill="1" applyAlignment="1">
      <alignment horizontal="left" indent="3"/>
    </xf>
    <xf numFmtId="191" fontId="3" fillId="0" borderId="0" xfId="9" applyNumberFormat="1" applyFont="1" applyFill="1" applyAlignment="1">
      <alignment horizontal="center"/>
    </xf>
    <xf numFmtId="188" fontId="2" fillId="0" borderId="0" xfId="9" applyFont="1" applyFill="1" applyAlignment="1">
      <alignment horizontal="left" indent="3"/>
    </xf>
    <xf numFmtId="191" fontId="2" fillId="0" borderId="0" xfId="9" applyNumberFormat="1" applyFont="1" applyFill="1" applyAlignment="1">
      <alignment horizontal="center"/>
    </xf>
    <xf numFmtId="191" fontId="3" fillId="0" borderId="0" xfId="9" applyNumberFormat="1" applyFont="1" applyFill="1" applyBorder="1"/>
    <xf numFmtId="188" fontId="3" fillId="0" borderId="0" xfId="9" applyFont="1" applyFill="1" applyAlignment="1">
      <alignment horizontal="center"/>
    </xf>
    <xf numFmtId="188" fontId="3" fillId="0" borderId="1" xfId="9" quotePrefix="1" applyFont="1" applyFill="1" applyBorder="1" applyAlignment="1">
      <alignment horizontal="center"/>
    </xf>
    <xf numFmtId="188" fontId="3" fillId="0" borderId="0" xfId="9" applyFont="1" applyFill="1" applyBorder="1" applyAlignment="1">
      <alignment horizontal="center"/>
    </xf>
    <xf numFmtId="191" fontId="3" fillId="0" borderId="0" xfId="9" applyNumberFormat="1" applyFont="1" applyFill="1" applyAlignment="1">
      <alignment vertical="top" wrapText="1"/>
    </xf>
    <xf numFmtId="191" fontId="3" fillId="0" borderId="0" xfId="9" applyNumberFormat="1" applyFont="1" applyFill="1"/>
    <xf numFmtId="191" fontId="3" fillId="0" borderId="1" xfId="9" applyNumberFormat="1" applyFont="1" applyFill="1" applyBorder="1" applyAlignment="1">
      <alignment vertical="top" wrapText="1"/>
    </xf>
    <xf numFmtId="191" fontId="3" fillId="0" borderId="1" xfId="9" applyNumberFormat="1" applyFont="1" applyFill="1" applyBorder="1" applyAlignment="1">
      <alignment vertical="top"/>
    </xf>
    <xf numFmtId="188" fontId="3" fillId="0" borderId="0" xfId="9" applyFont="1" applyFill="1"/>
    <xf numFmtId="188" fontId="3" fillId="0" borderId="0" xfId="9" applyFont="1" applyFill="1" applyAlignment="1">
      <alignment horizontal="left" vertical="top" indent="3"/>
    </xf>
    <xf numFmtId="191" fontId="3" fillId="0" borderId="0" xfId="9" applyNumberFormat="1" applyFont="1" applyFill="1" applyAlignment="1">
      <alignment vertical="top"/>
    </xf>
    <xf numFmtId="191" fontId="3" fillId="0" borderId="2" xfId="9" applyNumberFormat="1" applyFont="1" applyFill="1" applyBorder="1" applyAlignment="1">
      <alignment vertical="top"/>
    </xf>
    <xf numFmtId="191" fontId="3" fillId="0" borderId="0" xfId="9" applyNumberFormat="1" applyFont="1" applyFill="1" applyBorder="1" applyAlignment="1">
      <alignment vertical="top"/>
    </xf>
    <xf numFmtId="188" fontId="9" fillId="0" borderId="0" xfId="9" applyFont="1" applyFill="1" applyBorder="1" applyAlignment="1">
      <alignment horizontal="center"/>
    </xf>
    <xf numFmtId="188" fontId="3" fillId="0" borderId="0" xfId="9" applyFont="1" applyFill="1" applyBorder="1" applyAlignment="1">
      <alignment vertical="top"/>
    </xf>
    <xf numFmtId="192" fontId="5" fillId="0" borderId="0" xfId="0" applyNumberFormat="1" applyFont="1" applyFill="1" applyBorder="1" applyAlignment="1">
      <alignment horizontal="right"/>
    </xf>
    <xf numFmtId="187" fontId="3" fillId="0" borderId="1" xfId="9" applyNumberFormat="1" applyFont="1" applyFill="1" applyBorder="1" applyAlignment="1">
      <alignment vertical="top"/>
    </xf>
    <xf numFmtId="187" fontId="3" fillId="0" borderId="0" xfId="9" applyNumberFormat="1" applyFont="1" applyFill="1" applyBorder="1" applyAlignment="1">
      <alignment vertical="top"/>
    </xf>
    <xf numFmtId="191" fontId="3" fillId="0" borderId="1" xfId="0" applyNumberFormat="1" applyFont="1" applyFill="1" applyBorder="1" applyAlignment="1">
      <alignment vertical="top" wrapText="1"/>
    </xf>
    <xf numFmtId="191" fontId="3" fillId="0" borderId="2" xfId="0" applyNumberFormat="1" applyFont="1" applyFill="1" applyBorder="1" applyAlignment="1">
      <alignment vertical="top" wrapText="1"/>
    </xf>
    <xf numFmtId="1" fontId="5" fillId="0" borderId="1" xfId="5" quotePrefix="1" applyNumberFormat="1" applyFont="1" applyFill="1" applyBorder="1" applyAlignment="1">
      <alignment horizontal="center" vertical="top"/>
    </xf>
    <xf numFmtId="191" fontId="3" fillId="0" borderId="1" xfId="9" quotePrefix="1" applyNumberFormat="1" applyFont="1" applyFill="1" applyBorder="1" applyAlignment="1">
      <alignment horizontal="center" vertical="top"/>
    </xf>
    <xf numFmtId="188" fontId="3" fillId="0" borderId="0" xfId="9" quotePrefix="1" applyFont="1" applyFill="1" applyBorder="1" applyAlignment="1">
      <alignment horizontal="center"/>
    </xf>
    <xf numFmtId="0" fontId="5" fillId="0" borderId="0" xfId="0" applyFont="1" applyFill="1" applyAlignment="1">
      <alignment vertical="top" wrapText="1"/>
    </xf>
    <xf numFmtId="191" fontId="3" fillId="0" borderId="1" xfId="5" applyNumberFormat="1" applyFont="1" applyFill="1" applyBorder="1" applyAlignment="1">
      <alignment vertical="top"/>
    </xf>
    <xf numFmtId="191" fontId="3" fillId="0" borderId="1" xfId="5" applyNumberFormat="1" applyFont="1" applyFill="1" applyBorder="1" applyAlignment="1">
      <alignment horizontal="center" vertical="top"/>
    </xf>
    <xf numFmtId="37" fontId="3" fillId="0" borderId="0" xfId="0" applyNumberFormat="1" applyFont="1" applyFill="1" applyBorder="1" applyAlignment="1">
      <alignment horizontal="center" vertical="top"/>
    </xf>
    <xf numFmtId="191" fontId="3" fillId="0" borderId="0" xfId="5" applyNumberFormat="1" applyFont="1" applyFill="1" applyBorder="1" applyAlignment="1">
      <alignment horizontal="center" vertical="top"/>
    </xf>
    <xf numFmtId="191" fontId="3" fillId="0" borderId="0" xfId="1" applyNumberFormat="1" applyFont="1" applyFill="1" applyBorder="1" applyAlignment="1">
      <alignment horizontal="center" vertical="center"/>
    </xf>
    <xf numFmtId="191" fontId="3" fillId="0" borderId="1" xfId="1" applyNumberFormat="1" applyFont="1" applyFill="1" applyBorder="1" applyAlignment="1">
      <alignment horizontal="center" vertical="center"/>
    </xf>
    <xf numFmtId="191" fontId="3" fillId="0" borderId="3" xfId="1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191" fontId="3" fillId="0" borderId="0" xfId="1" applyNumberFormat="1" applyFont="1" applyFill="1" applyAlignment="1">
      <alignment vertical="top"/>
    </xf>
    <xf numFmtId="188" fontId="3" fillId="0" borderId="0" xfId="1" applyFont="1" applyFill="1" applyBorder="1" applyAlignment="1">
      <alignment vertical="top"/>
    </xf>
    <xf numFmtId="188" fontId="3" fillId="0" borderId="0" xfId="1" applyFont="1" applyFill="1"/>
    <xf numFmtId="191" fontId="3" fillId="0" borderId="0" xfId="9" applyNumberFormat="1" applyFont="1" applyFill="1" applyAlignment="1">
      <alignment horizontal="center" vertical="top"/>
    </xf>
    <xf numFmtId="187" fontId="3" fillId="0" borderId="0" xfId="0" applyNumberFormat="1" applyFont="1" applyFill="1" applyBorder="1" applyAlignment="1">
      <alignment horizontal="center" vertical="top"/>
    </xf>
    <xf numFmtId="0" fontId="13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0" fontId="13" fillId="0" borderId="0" xfId="0" applyFont="1" applyFill="1" applyAlignment="1">
      <alignment vertical="top" wrapText="1"/>
    </xf>
    <xf numFmtId="0" fontId="13" fillId="0" borderId="0" xfId="0" applyFont="1" applyFill="1"/>
    <xf numFmtId="0" fontId="13" fillId="0" borderId="0" xfId="0" applyFont="1" applyFill="1" applyAlignment="1">
      <alignment vertical="top"/>
    </xf>
    <xf numFmtId="0" fontId="13" fillId="0" borderId="0" xfId="0" applyFont="1" applyFill="1" applyAlignment="1">
      <alignment horizontal="center" vertical="top"/>
    </xf>
    <xf numFmtId="0" fontId="15" fillId="0" borderId="0" xfId="0" applyFont="1" applyFill="1" applyAlignment="1">
      <alignment horizontal="center"/>
    </xf>
    <xf numFmtId="0" fontId="15" fillId="0" borderId="0" xfId="0" applyFont="1" applyFill="1"/>
    <xf numFmtId="0" fontId="16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horizontal="left" vertical="top" indent="2"/>
    </xf>
    <xf numFmtId="0" fontId="5" fillId="0" borderId="0" xfId="0" applyFont="1" applyFill="1" applyBorder="1" applyAlignment="1">
      <alignment vertical="top" wrapText="1"/>
    </xf>
    <xf numFmtId="0" fontId="16" fillId="0" borderId="0" xfId="0" applyFont="1" applyFill="1" applyBorder="1" applyAlignment="1">
      <alignment vertical="center" wrapText="1"/>
    </xf>
    <xf numFmtId="191" fontId="3" fillId="0" borderId="0" xfId="9" applyNumberFormat="1" applyFont="1" applyFill="1" applyAlignment="1">
      <alignment horizontal="center" vertical="top" wrapText="1"/>
    </xf>
    <xf numFmtId="15" fontId="3" fillId="0" borderId="1" xfId="9" quotePrefix="1" applyNumberFormat="1" applyFont="1" applyFill="1" applyBorder="1" applyAlignment="1">
      <alignment horizontal="center"/>
    </xf>
    <xf numFmtId="191" fontId="3" fillId="0" borderId="0" xfId="4" applyNumberFormat="1" applyFont="1" applyFill="1" applyBorder="1" applyAlignment="1">
      <alignment horizontal="center" vertical="top"/>
    </xf>
    <xf numFmtId="191" fontId="3" fillId="0" borderId="0" xfId="12" applyNumberFormat="1" applyFont="1" applyFill="1"/>
    <xf numFmtId="191" fontId="3" fillId="0" borderId="0" xfId="10" applyNumberFormat="1" applyFont="1" applyFill="1"/>
    <xf numFmtId="188" fontId="3" fillId="0" borderId="0" xfId="12" applyNumberFormat="1" applyFont="1" applyFill="1"/>
    <xf numFmtId="191" fontId="3" fillId="0" borderId="0" xfId="5" applyNumberFormat="1" applyFont="1" applyFill="1" applyAlignment="1">
      <alignment horizontal="center" vertical="top"/>
    </xf>
    <xf numFmtId="191" fontId="3" fillId="0" borderId="0" xfId="6" applyNumberFormat="1" applyFont="1" applyFill="1" applyBorder="1" applyAlignment="1">
      <alignment vertical="top"/>
    </xf>
    <xf numFmtId="188" fontId="3" fillId="0" borderId="0" xfId="6" applyNumberFormat="1" applyFont="1" applyFill="1"/>
    <xf numFmtId="191" fontId="3" fillId="0" borderId="0" xfId="6" quotePrefix="1" applyNumberFormat="1" applyFont="1" applyFill="1" applyBorder="1" applyAlignment="1">
      <alignment horizontal="center" vertical="top"/>
    </xf>
    <xf numFmtId="191" fontId="3" fillId="0" borderId="1" xfId="6" applyNumberFormat="1" applyFont="1" applyFill="1" applyBorder="1" applyAlignment="1">
      <alignment vertical="top"/>
    </xf>
    <xf numFmtId="191" fontId="3" fillId="0" borderId="0" xfId="6" applyNumberFormat="1" applyFont="1" applyFill="1" applyBorder="1" applyAlignment="1">
      <alignment horizontal="center" vertical="top"/>
    </xf>
    <xf numFmtId="191" fontId="3" fillId="0" borderId="1" xfId="6" applyNumberFormat="1" applyFont="1" applyFill="1" applyBorder="1" applyAlignment="1">
      <alignment horizontal="center" vertical="top"/>
    </xf>
    <xf numFmtId="0" fontId="3" fillId="0" borderId="0" xfId="18" applyFont="1" applyFill="1" applyAlignment="1">
      <alignment vertical="center"/>
    </xf>
    <xf numFmtId="188" fontId="3" fillId="0" borderId="0" xfId="3" applyFont="1" applyFill="1" applyAlignment="1">
      <alignment vertical="center"/>
    </xf>
    <xf numFmtId="191" fontId="3" fillId="0" borderId="0" xfId="8" applyNumberFormat="1" applyFont="1" applyFill="1"/>
    <xf numFmtId="191" fontId="5" fillId="0" borderId="0" xfId="8" applyNumberFormat="1" applyFont="1" applyFill="1" applyBorder="1" applyAlignment="1">
      <alignment horizontal="center" vertical="top"/>
    </xf>
    <xf numFmtId="190" fontId="3" fillId="0" borderId="0" xfId="18" applyNumberFormat="1" applyFont="1" applyFill="1" applyAlignment="1">
      <alignment horizontal="right" vertical="center"/>
    </xf>
    <xf numFmtId="191" fontId="3" fillId="0" borderId="0" xfId="12" applyNumberFormat="1" applyFont="1" applyFill="1" applyAlignment="1">
      <alignment horizontal="center"/>
    </xf>
    <xf numFmtId="191" fontId="3" fillId="0" borderId="1" xfId="1" applyNumberFormat="1" applyFont="1" applyFill="1" applyBorder="1" applyAlignment="1">
      <alignment horizontal="center"/>
    </xf>
    <xf numFmtId="191" fontId="3" fillId="0" borderId="1" xfId="12" applyNumberFormat="1" applyFont="1" applyFill="1" applyBorder="1" applyAlignment="1">
      <alignment vertical="top"/>
    </xf>
    <xf numFmtId="191" fontId="3" fillId="0" borderId="0" xfId="13" applyNumberFormat="1" applyFont="1" applyFill="1"/>
    <xf numFmtId="191" fontId="3" fillId="0" borderId="0" xfId="13" applyNumberFormat="1" applyFont="1" applyFill="1" applyAlignment="1">
      <alignment horizontal="center"/>
    </xf>
    <xf numFmtId="191" fontId="3" fillId="0" borderId="1" xfId="13" applyNumberFormat="1" applyFont="1" applyFill="1" applyBorder="1" applyAlignment="1">
      <alignment vertical="top"/>
    </xf>
    <xf numFmtId="191" fontId="3" fillId="0" borderId="0" xfId="14" applyNumberFormat="1" applyFont="1" applyFill="1" applyBorder="1" applyAlignment="1">
      <alignment vertical="top"/>
    </xf>
    <xf numFmtId="191" fontId="3" fillId="0" borderId="0" xfId="16" applyNumberFormat="1" applyFont="1" applyFill="1" applyAlignment="1">
      <alignment horizontal="left" vertical="center" indent="1"/>
    </xf>
    <xf numFmtId="191" fontId="3" fillId="0" borderId="0" xfId="3" applyNumberFormat="1" applyFont="1" applyFill="1" applyAlignment="1">
      <alignment vertical="center" wrapText="1"/>
    </xf>
    <xf numFmtId="188" fontId="3" fillId="0" borderId="0" xfId="3" applyFont="1" applyFill="1" applyAlignment="1">
      <alignment horizontal="center" vertical="center"/>
    </xf>
    <xf numFmtId="191" fontId="3" fillId="0" borderId="0" xfId="3" applyNumberFormat="1" applyFont="1" applyFill="1" applyAlignment="1">
      <alignment vertical="center"/>
    </xf>
    <xf numFmtId="191" fontId="3" fillId="0" borderId="1" xfId="3" applyNumberFormat="1" applyFont="1" applyFill="1" applyBorder="1" applyAlignment="1">
      <alignment vertical="center"/>
    </xf>
    <xf numFmtId="191" fontId="3" fillId="0" borderId="1" xfId="3" applyNumberFormat="1" applyFont="1" applyFill="1" applyBorder="1" applyAlignment="1">
      <alignment vertical="center" wrapText="1"/>
    </xf>
    <xf numFmtId="191" fontId="3" fillId="0" borderId="0" xfId="3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right"/>
    </xf>
    <xf numFmtId="37" fontId="3" fillId="0" borderId="0" xfId="0" applyNumberFormat="1" applyFont="1" applyFill="1" applyAlignment="1">
      <alignment horizontal="center" vertical="top"/>
    </xf>
    <xf numFmtId="191" fontId="3" fillId="0" borderId="0" xfId="3" applyNumberFormat="1" applyFont="1" applyFill="1" applyBorder="1" applyAlignment="1">
      <alignment horizontal="center" vertical="top"/>
    </xf>
    <xf numFmtId="1" fontId="5" fillId="0" borderId="1" xfId="4" quotePrefix="1" applyNumberFormat="1" applyFont="1" applyFill="1" applyBorder="1" applyAlignment="1">
      <alignment horizontal="center" vertical="top"/>
    </xf>
    <xf numFmtId="191" fontId="5" fillId="0" borderId="1" xfId="1" quotePrefix="1" applyNumberFormat="1" applyFont="1" applyFill="1" applyBorder="1" applyAlignment="1">
      <alignment horizontal="right" vertical="top"/>
    </xf>
    <xf numFmtId="188" fontId="3" fillId="0" borderId="0" xfId="16" applyNumberFormat="1" applyFont="1" applyFill="1" applyAlignment="1">
      <alignment vertical="center"/>
    </xf>
    <xf numFmtId="190" fontId="3" fillId="0" borderId="0" xfId="18" applyNumberFormat="1" applyFont="1" applyFill="1" applyAlignment="1">
      <alignment vertical="center"/>
    </xf>
    <xf numFmtId="0" fontId="7" fillId="0" borderId="0" xfId="18" applyFill="1" applyAlignment="1">
      <alignment vertical="center"/>
    </xf>
    <xf numFmtId="0" fontId="5" fillId="0" borderId="0" xfId="18" applyFont="1" applyFill="1" applyAlignment="1">
      <alignment horizontal="right" vertical="center"/>
    </xf>
    <xf numFmtId="191" fontId="5" fillId="0" borderId="0" xfId="16" applyNumberFormat="1" applyFont="1" applyFill="1" applyAlignment="1">
      <alignment horizontal="right" vertical="center"/>
    </xf>
    <xf numFmtId="0" fontId="3" fillId="0" borderId="0" xfId="18" applyFont="1" applyFill="1" applyAlignment="1">
      <alignment horizontal="center" vertical="center"/>
    </xf>
    <xf numFmtId="191" fontId="3" fillId="0" borderId="0" xfId="16" applyNumberFormat="1" applyFont="1" applyFill="1" applyAlignment="1">
      <alignment vertical="center"/>
    </xf>
    <xf numFmtId="0" fontId="3" fillId="0" borderId="0" xfId="18" applyFont="1" applyFill="1" applyAlignment="1">
      <alignment horizontal="center"/>
    </xf>
    <xf numFmtId="0" fontId="3" fillId="0" borderId="1" xfId="18" applyFont="1" applyFill="1" applyBorder="1" applyAlignment="1">
      <alignment horizontal="center" vertical="center"/>
    </xf>
    <xf numFmtId="191" fontId="3" fillId="0" borderId="0" xfId="3" applyNumberFormat="1" applyFont="1" applyFill="1" applyAlignment="1">
      <alignment horizontal="center" vertical="center" wrapText="1"/>
    </xf>
    <xf numFmtId="190" fontId="3" fillId="0" borderId="0" xfId="18" applyNumberFormat="1" applyFont="1" applyFill="1" applyAlignment="1">
      <alignment horizontal="center" vertical="center"/>
    </xf>
    <xf numFmtId="187" fontId="3" fillId="0" borderId="4" xfId="18" applyNumberFormat="1" applyFont="1" applyFill="1" applyBorder="1" applyAlignment="1">
      <alignment vertical="center"/>
    </xf>
    <xf numFmtId="187" fontId="3" fillId="0" borderId="0" xfId="18" applyNumberFormat="1" applyFont="1" applyFill="1" applyAlignment="1">
      <alignment horizontal="right" vertical="center"/>
    </xf>
    <xf numFmtId="191" fontId="3" fillId="0" borderId="0" xfId="16" applyNumberFormat="1" applyFont="1" applyFill="1" applyAlignment="1">
      <alignment horizontal="right" vertical="center"/>
    </xf>
    <xf numFmtId="187" fontId="3" fillId="0" borderId="0" xfId="18" applyNumberFormat="1" applyFont="1" applyFill="1" applyAlignment="1">
      <alignment vertical="center"/>
    </xf>
    <xf numFmtId="0" fontId="5" fillId="0" borderId="0" xfId="18" quotePrefix="1" applyFont="1" applyFill="1" applyAlignment="1">
      <alignment horizontal="center" vertical="center"/>
    </xf>
    <xf numFmtId="0" fontId="5" fillId="0" borderId="0" xfId="18" applyFont="1" applyFill="1" applyAlignment="1">
      <alignment horizontal="center" vertical="center"/>
    </xf>
    <xf numFmtId="191" fontId="3" fillId="0" borderId="0" xfId="16" applyNumberFormat="1" applyFont="1" applyFill="1" applyAlignment="1">
      <alignment horizontal="center" vertical="center"/>
    </xf>
    <xf numFmtId="191" fontId="3" fillId="0" borderId="4" xfId="3" applyNumberFormat="1" applyFont="1" applyFill="1" applyBorder="1" applyAlignment="1">
      <alignment vertical="center" wrapText="1"/>
    </xf>
    <xf numFmtId="0" fontId="3" fillId="0" borderId="0" xfId="18" applyFont="1" applyFill="1" applyBorder="1" applyAlignment="1">
      <alignment vertical="center"/>
    </xf>
    <xf numFmtId="190" fontId="3" fillId="0" borderId="0" xfId="18" applyNumberFormat="1" applyFont="1" applyFill="1" applyBorder="1" applyAlignment="1">
      <alignment vertical="center"/>
    </xf>
    <xf numFmtId="0" fontId="3" fillId="0" borderId="0" xfId="18" applyFont="1" applyFill="1" applyAlignment="1">
      <alignment horizontal="left" vertical="center"/>
    </xf>
    <xf numFmtId="188" fontId="3" fillId="0" borderId="0" xfId="16" applyNumberFormat="1" applyFont="1" applyFill="1" applyAlignment="1">
      <alignment horizontal="center" vertical="center"/>
    </xf>
    <xf numFmtId="188" fontId="3" fillId="0" borderId="0" xfId="16" applyNumberFormat="1" applyFont="1" applyFill="1" applyAlignment="1">
      <alignment horizontal="left" vertical="center" indent="1"/>
    </xf>
    <xf numFmtId="190" fontId="3" fillId="0" borderId="0" xfId="0" applyNumberFormat="1" applyFont="1" applyFill="1" applyAlignment="1">
      <alignment horizontal="right"/>
    </xf>
    <xf numFmtId="191" fontId="12" fillId="0" borderId="0" xfId="16" applyNumberFormat="1" applyFont="1" applyFill="1" applyAlignment="1">
      <alignment horizontal="right" vertical="center"/>
    </xf>
    <xf numFmtId="0" fontId="3" fillId="0" borderId="0" xfId="18" applyFont="1" applyFill="1" applyAlignment="1">
      <alignment vertical="center" wrapText="1"/>
    </xf>
    <xf numFmtId="0" fontId="4" fillId="0" borderId="0" xfId="18" applyFont="1" applyFill="1" applyAlignment="1">
      <alignment vertical="center"/>
    </xf>
    <xf numFmtId="187" fontId="3" fillId="0" borderId="0" xfId="18" applyNumberFormat="1" applyFont="1" applyFill="1" applyAlignment="1">
      <alignment horizontal="left" vertical="center"/>
    </xf>
    <xf numFmtId="0" fontId="4" fillId="0" borderId="0" xfId="18" applyFont="1" applyFill="1"/>
    <xf numFmtId="0" fontId="5" fillId="0" borderId="0" xfId="18" applyFont="1" applyFill="1" applyAlignment="1">
      <alignment horizontal="right"/>
    </xf>
    <xf numFmtId="0" fontId="3" fillId="0" borderId="0" xfId="18" applyFont="1" applyFill="1"/>
    <xf numFmtId="0" fontId="3" fillId="0" borderId="0" xfId="18" applyFont="1" applyFill="1" applyAlignment="1">
      <alignment horizontal="center" vertical="justify"/>
    </xf>
    <xf numFmtId="0" fontId="3" fillId="0" borderId="0" xfId="18" applyFont="1" applyFill="1" applyAlignment="1">
      <alignment vertical="top" wrapText="1"/>
    </xf>
    <xf numFmtId="0" fontId="3" fillId="0" borderId="0" xfId="18" applyFont="1" applyFill="1" applyAlignment="1">
      <alignment horizontal="center" vertical="top" wrapText="1"/>
    </xf>
    <xf numFmtId="0" fontId="3" fillId="0" borderId="1" xfId="18" applyFont="1" applyFill="1" applyBorder="1" applyAlignment="1">
      <alignment horizontal="center" vertical="top"/>
    </xf>
    <xf numFmtId="0" fontId="3" fillId="0" borderId="0" xfId="18" applyFont="1" applyFill="1" applyAlignment="1">
      <alignment horizontal="center" vertical="top"/>
    </xf>
    <xf numFmtId="0" fontId="3" fillId="0" borderId="0" xfId="18" applyFont="1" applyFill="1" applyAlignment="1">
      <alignment vertical="top"/>
    </xf>
    <xf numFmtId="191" fontId="3" fillId="0" borderId="0" xfId="15" applyNumberFormat="1" applyFont="1" applyFill="1" applyAlignment="1">
      <alignment vertical="top"/>
    </xf>
    <xf numFmtId="191" fontId="3" fillId="0" borderId="4" xfId="15" applyNumberFormat="1" applyFont="1" applyFill="1" applyBorder="1" applyAlignment="1">
      <alignment vertical="top"/>
    </xf>
    <xf numFmtId="191" fontId="3" fillId="0" borderId="1" xfId="15" applyNumberFormat="1" applyFont="1" applyFill="1" applyBorder="1" applyAlignment="1">
      <alignment vertical="top"/>
    </xf>
    <xf numFmtId="191" fontId="3" fillId="0" borderId="0" xfId="15" applyNumberFormat="1" applyFont="1" applyFill="1" applyAlignment="1">
      <alignment horizontal="center" vertical="top"/>
    </xf>
    <xf numFmtId="191" fontId="3" fillId="0" borderId="0" xfId="18" applyNumberFormat="1" applyFont="1" applyFill="1"/>
    <xf numFmtId="191" fontId="3" fillId="0" borderId="2" xfId="14" applyNumberFormat="1" applyFont="1" applyFill="1" applyBorder="1" applyAlignment="1">
      <alignment vertical="top"/>
    </xf>
    <xf numFmtId="188" fontId="3" fillId="0" borderId="0" xfId="15" applyNumberFormat="1" applyFont="1" applyFill="1" applyAlignment="1">
      <alignment vertical="top"/>
    </xf>
    <xf numFmtId="2" fontId="3" fillId="0" borderId="0" xfId="18" applyNumberFormat="1" applyFont="1" applyFill="1" applyAlignment="1">
      <alignment vertical="top"/>
    </xf>
    <xf numFmtId="0" fontId="3" fillId="0" borderId="0" xfId="18" applyFont="1" applyFill="1" applyAlignment="1">
      <alignment vertical="justify"/>
    </xf>
    <xf numFmtId="0" fontId="3" fillId="0" borderId="0" xfId="18" applyFont="1" applyFill="1" applyAlignment="1">
      <alignment horizontal="right"/>
    </xf>
    <xf numFmtId="191" fontId="3" fillId="0" borderId="0" xfId="14" applyNumberFormat="1" applyFont="1" applyFill="1" applyAlignment="1">
      <alignment vertical="top"/>
    </xf>
    <xf numFmtId="191" fontId="3" fillId="0" borderId="4" xfId="14" applyNumberFormat="1" applyFont="1" applyFill="1" applyBorder="1" applyAlignment="1">
      <alignment vertical="top"/>
    </xf>
    <xf numFmtId="191" fontId="3" fillId="0" borderId="1" xfId="14" applyNumberFormat="1" applyFont="1" applyFill="1" applyBorder="1" applyAlignment="1">
      <alignment vertical="top"/>
    </xf>
    <xf numFmtId="191" fontId="3" fillId="0" borderId="0" xfId="14" applyNumberFormat="1" applyFont="1" applyFill="1" applyAlignment="1">
      <alignment horizontal="center" vertical="top"/>
    </xf>
    <xf numFmtId="188" fontId="3" fillId="0" borderId="0" xfId="14" applyNumberFormat="1" applyFont="1" applyFill="1" applyAlignment="1">
      <alignment vertical="top"/>
    </xf>
    <xf numFmtId="0" fontId="4" fillId="0" borderId="0" xfId="18" applyFont="1" applyFill="1" applyAlignment="1">
      <alignment horizontal="center"/>
    </xf>
    <xf numFmtId="188" fontId="4" fillId="0" borderId="0" xfId="13" applyNumberFormat="1" applyFont="1" applyFill="1"/>
    <xf numFmtId="188" fontId="3" fillId="0" borderId="0" xfId="13" applyNumberFormat="1" applyFont="1" applyFill="1"/>
    <xf numFmtId="0" fontId="3" fillId="0" borderId="1" xfId="18" applyFont="1" applyFill="1" applyBorder="1" applyAlignment="1">
      <alignment horizontal="center"/>
    </xf>
    <xf numFmtId="0" fontId="5" fillId="0" borderId="1" xfId="18" applyFont="1" applyFill="1" applyBorder="1" applyAlignment="1">
      <alignment horizontal="center" vertical="top" wrapText="1"/>
    </xf>
    <xf numFmtId="191" fontId="3" fillId="0" borderId="4" xfId="13" applyNumberFormat="1" applyFont="1" applyFill="1" applyBorder="1" applyAlignment="1">
      <alignment vertical="top"/>
    </xf>
    <xf numFmtId="191" fontId="3" fillId="0" borderId="0" xfId="13" applyNumberFormat="1" applyFont="1" applyFill="1" applyAlignment="1">
      <alignment vertical="top"/>
    </xf>
    <xf numFmtId="191" fontId="3" fillId="0" borderId="1" xfId="13" applyNumberFormat="1" applyFont="1" applyFill="1" applyBorder="1" applyAlignment="1">
      <alignment horizontal="center" vertical="top"/>
    </xf>
    <xf numFmtId="10" fontId="3" fillId="0" borderId="0" xfId="17" applyNumberFormat="1" applyFont="1" applyFill="1"/>
    <xf numFmtId="188" fontId="3" fillId="0" borderId="0" xfId="18" applyNumberFormat="1" applyFont="1" applyFill="1"/>
    <xf numFmtId="191" fontId="3" fillId="0" borderId="2" xfId="13" applyNumberFormat="1" applyFont="1" applyFill="1" applyBorder="1" applyAlignment="1">
      <alignment vertical="top"/>
    </xf>
    <xf numFmtId="188" fontId="3" fillId="0" borderId="2" xfId="13" applyNumberFormat="1" applyFont="1" applyFill="1" applyBorder="1" applyAlignment="1">
      <alignment vertical="top"/>
    </xf>
    <xf numFmtId="188" fontId="3" fillId="0" borderId="0" xfId="13" applyNumberFormat="1" applyFont="1" applyFill="1" applyAlignment="1">
      <alignment vertical="top"/>
    </xf>
    <xf numFmtId="188" fontId="3" fillId="0" borderId="0" xfId="13" applyNumberFormat="1" applyFont="1" applyFill="1" applyAlignment="1">
      <alignment vertical="justify"/>
    </xf>
    <xf numFmtId="188" fontId="4" fillId="0" borderId="0" xfId="12" applyNumberFormat="1" applyFont="1" applyFill="1"/>
    <xf numFmtId="191" fontId="3" fillId="0" borderId="4" xfId="12" applyNumberFormat="1" applyFont="1" applyFill="1" applyBorder="1" applyAlignment="1">
      <alignment vertical="top"/>
    </xf>
    <xf numFmtId="191" fontId="3" fillId="0" borderId="0" xfId="12" applyNumberFormat="1" applyFont="1" applyFill="1" applyAlignment="1">
      <alignment vertical="top"/>
    </xf>
    <xf numFmtId="191" fontId="3" fillId="0" borderId="2" xfId="12" applyNumberFormat="1" applyFont="1" applyFill="1" applyBorder="1" applyAlignment="1">
      <alignment vertical="top"/>
    </xf>
    <xf numFmtId="188" fontId="3" fillId="0" borderId="2" xfId="12" applyNumberFormat="1" applyFont="1" applyFill="1" applyBorder="1" applyAlignment="1">
      <alignment vertical="top"/>
    </xf>
    <xf numFmtId="188" fontId="3" fillId="0" borderId="0" xfId="12" applyNumberFormat="1" applyFont="1" applyFill="1" applyAlignment="1">
      <alignment vertical="top"/>
    </xf>
    <xf numFmtId="188" fontId="3" fillId="0" borderId="0" xfId="12" applyNumberFormat="1" applyFont="1" applyFill="1" applyAlignment="1">
      <alignment vertical="justify"/>
    </xf>
    <xf numFmtId="0" fontId="3" fillId="0" borderId="0" xfId="13" applyNumberFormat="1" applyFont="1" applyFill="1"/>
    <xf numFmtId="188" fontId="3" fillId="0" borderId="0" xfId="9" applyFont="1" applyFill="1" applyAlignment="1">
      <alignment horizontal="left" vertical="center"/>
    </xf>
    <xf numFmtId="191" fontId="3" fillId="0" borderId="0" xfId="9" applyNumberFormat="1" applyFont="1" applyFill="1" applyAlignment="1">
      <alignment vertical="center"/>
    </xf>
    <xf numFmtId="191" fontId="3" fillId="0" borderId="2" xfId="4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191" fontId="3" fillId="0" borderId="0" xfId="4" applyNumberFormat="1" applyFont="1" applyFill="1" applyBorder="1" applyAlignment="1">
      <alignment vertical="center"/>
    </xf>
    <xf numFmtId="191" fontId="3" fillId="0" borderId="0" xfId="4" applyNumberFormat="1" applyFont="1" applyFill="1" applyAlignment="1">
      <alignment vertical="center"/>
    </xf>
    <xf numFmtId="191" fontId="3" fillId="0" borderId="2" xfId="5" applyNumberFormat="1" applyFont="1" applyFill="1" applyBorder="1" applyAlignment="1">
      <alignment vertical="center"/>
    </xf>
    <xf numFmtId="191" fontId="3" fillId="0" borderId="0" xfId="5" applyNumberFormat="1" applyFont="1" applyFill="1" applyBorder="1" applyAlignment="1">
      <alignment vertical="center"/>
    </xf>
    <xf numFmtId="188" fontId="3" fillId="0" borderId="0" xfId="5" applyNumberFormat="1" applyFont="1" applyFill="1" applyBorder="1" applyAlignment="1">
      <alignment vertical="center"/>
    </xf>
    <xf numFmtId="191" fontId="5" fillId="0" borderId="2" xfId="3" applyNumberFormat="1" applyFont="1" applyFill="1" applyBorder="1" applyAlignment="1">
      <alignment horizontal="right" vertical="center"/>
    </xf>
    <xf numFmtId="191" fontId="5" fillId="0" borderId="0" xfId="3" applyNumberFormat="1" applyFont="1" applyFill="1" applyBorder="1" applyAlignment="1">
      <alignment horizontal="right" vertical="center"/>
    </xf>
    <xf numFmtId="191" fontId="3" fillId="0" borderId="0" xfId="3" applyNumberFormat="1" applyFont="1" applyFill="1" applyAlignment="1">
      <alignment horizontal="center" vertical="center"/>
    </xf>
    <xf numFmtId="0" fontId="3" fillId="0" borderId="0" xfId="18" applyFont="1" applyFill="1" applyAlignment="1"/>
    <xf numFmtId="187" fontId="3" fillId="0" borderId="1" xfId="18" applyNumberFormat="1" applyFont="1" applyFill="1" applyBorder="1" applyAlignment="1"/>
    <xf numFmtId="190" fontId="3" fillId="0" borderId="0" xfId="18" applyNumberFormat="1" applyFont="1" applyFill="1" applyAlignment="1"/>
    <xf numFmtId="188" fontId="3" fillId="0" borderId="0" xfId="3" applyFont="1" applyFill="1" applyAlignment="1"/>
    <xf numFmtId="191" fontId="3" fillId="0" borderId="1" xfId="3" applyNumberFormat="1" applyFont="1" applyFill="1" applyBorder="1" applyAlignment="1">
      <alignment wrapText="1"/>
    </xf>
    <xf numFmtId="187" fontId="3" fillId="0" borderId="0" xfId="18" applyNumberFormat="1" applyFont="1" applyFill="1" applyAlignment="1"/>
    <xf numFmtId="0" fontId="3" fillId="0" borderId="0" xfId="18" applyFont="1" applyFill="1" applyBorder="1" applyAlignment="1"/>
    <xf numFmtId="190" fontId="3" fillId="0" borderId="0" xfId="18" applyNumberFormat="1" applyFont="1" applyFill="1" applyBorder="1" applyAlignment="1"/>
    <xf numFmtId="191" fontId="3" fillId="0" borderId="2" xfId="3" applyNumberFormat="1" applyFont="1" applyFill="1" applyBorder="1" applyAlignment="1">
      <alignment wrapText="1"/>
    </xf>
    <xf numFmtId="188" fontId="3" fillId="0" borderId="0" xfId="16" applyNumberFormat="1" applyFont="1" applyFill="1" applyAlignment="1"/>
    <xf numFmtId="191" fontId="3" fillId="0" borderId="0" xfId="0" applyNumberFormat="1" applyFont="1" applyFill="1" applyAlignment="1">
      <alignment vertical="top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0" xfId="18" applyFont="1" applyFill="1" applyAlignment="1">
      <alignment horizontal="left" vertical="top"/>
    </xf>
    <xf numFmtId="0" fontId="3" fillId="0" borderId="0" xfId="18" applyFont="1" applyFill="1" applyAlignment="1">
      <alignment horizontal="center" vertical="justify"/>
    </xf>
    <xf numFmtId="0" fontId="3" fillId="0" borderId="1" xfId="18" applyFont="1" applyFill="1" applyBorder="1" applyAlignment="1">
      <alignment horizontal="center" vertical="justify"/>
    </xf>
    <xf numFmtId="0" fontId="3" fillId="0" borderId="4" xfId="18" applyFont="1" applyFill="1" applyBorder="1" applyAlignment="1">
      <alignment horizontal="center"/>
    </xf>
    <xf numFmtId="0" fontId="3" fillId="0" borderId="1" xfId="18" applyFont="1" applyFill="1" applyBorder="1" applyAlignment="1">
      <alignment horizontal="center"/>
    </xf>
    <xf numFmtId="0" fontId="3" fillId="0" borderId="1" xfId="18" applyFont="1" applyFill="1" applyBorder="1" applyAlignment="1">
      <alignment horizontal="center" vertical="top"/>
    </xf>
    <xf numFmtId="0" fontId="3" fillId="0" borderId="0" xfId="18" applyFont="1" applyFill="1" applyAlignment="1">
      <alignment horizontal="center"/>
    </xf>
    <xf numFmtId="0" fontId="5" fillId="0" borderId="0" xfId="18" applyFont="1" applyFill="1" applyAlignment="1">
      <alignment horizontal="center" vertical="center"/>
    </xf>
    <xf numFmtId="0" fontId="3" fillId="0" borderId="0" xfId="18" applyFont="1" applyFill="1" applyAlignment="1">
      <alignment horizontal="center" vertical="center"/>
    </xf>
    <xf numFmtId="0" fontId="3" fillId="0" borderId="1" xfId="18" applyFont="1" applyFill="1" applyBorder="1" applyAlignment="1">
      <alignment horizontal="center" vertical="center"/>
    </xf>
    <xf numFmtId="0" fontId="5" fillId="0" borderId="0" xfId="18" quotePrefix="1" applyFont="1" applyFill="1" applyAlignment="1">
      <alignment horizontal="center" vertical="center"/>
    </xf>
  </cellXfs>
  <cellStyles count="19">
    <cellStyle name="Comma" xfId="1" builtinId="3"/>
    <cellStyle name="Comma 2" xfId="2"/>
    <cellStyle name="Comma 2 2" xfId="3"/>
    <cellStyle name="Comma 3" xfId="4"/>
    <cellStyle name="Comma 4" xfId="5"/>
    <cellStyle name="Comma 5" xfId="6"/>
    <cellStyle name="Comma 6" xfId="7"/>
    <cellStyle name="Comma 7" xfId="8"/>
    <cellStyle name="Comma 8" xfId="9"/>
    <cellStyle name="Comma 9" xfId="10"/>
    <cellStyle name="Normal" xfId="0" builtinId="0"/>
    <cellStyle name="Normal 5" xfId="11"/>
    <cellStyle name="เครื่องหมายจุลภาค 4" xfId="12"/>
    <cellStyle name="เครื่องหมายจุลภาค 5" xfId="13"/>
    <cellStyle name="เครื่องหมายจุลภาค 6" xfId="14"/>
    <cellStyle name="เครื่องหมายจุลภาค 7" xfId="15"/>
    <cellStyle name="เครื่องหมายจุลภาค 8" xfId="16"/>
    <cellStyle name="ปกติ 2" xfId="18"/>
    <cellStyle name="เปอร์เซ็นต์ 2" xfId="17"/>
  </cellStyles>
  <dxfs count="0"/>
  <tableStyles count="1" defaultTableStyle="TableStyleMedium9" defaultPivotStyle="PivotStyleLight16">
    <tableStyle name="Invisible" pivot="0" table="0" count="0"/>
  </tableStyles>
  <colors>
    <mruColors>
      <color rgb="FFFF9D9D"/>
      <color rgb="FFFD7B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4com1\data%20(d)\&#3591;&#3634;&#3609;&#3626;&#3634;&#3618;&#3614;&#3637;&#3656;%20MT\FS%202018\TOPP\T-98%20YE'17\TH\FS%20TH%20Dec%2031,%20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4com1\data%20(d)\&#3591;&#3634;&#3609;&#3626;&#3634;&#3618;&#3614;&#3637;&#3656;%20MT\FS%202017\TOPP\Q1'17\TOPP_Master%20file%20FS%20Q1'16\FS%20Master%20file%20Q1'15\Master%20file-TH\FS_T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4com1\data%20(d)\&#3591;&#3634;&#3609;&#3626;&#3634;&#3618;&#3614;&#3637;&#3656;%20MT\FS%202016\TOPP\TOPP_master%20file%20FS%20Q2'16\Master%20file-TH\FS_Tq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BS-1"/>
      <sheetName val="WBS-1 (2)"/>
      <sheetName val="SHARE-E"/>
      <sheetName val="SHARE-C"/>
      <sheetName val="WPL"/>
      <sheetName val="COMPREHENSIVE"/>
      <sheetName val="CASH FLOW"/>
    </sheetNames>
    <sheetDataSet>
      <sheetData sheetId="0" refreshError="1">
        <row r="1">
          <cell r="A1" t="str">
            <v>บริษัท  ไทย โอ.พี.พี.  จำกัด  (มหาชน)</v>
          </cell>
        </row>
        <row r="2">
          <cell r="A2" t="str">
            <v>งบแสดงฐานะการเงิน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BS-1"/>
      <sheetName val="SHARE-E"/>
      <sheetName val="SHARE-C"/>
      <sheetName val="WPL"/>
      <sheetName val="COMPREHENSIVE"/>
      <sheetName val="CASH FLOW"/>
    </sheetNames>
    <sheetDataSet>
      <sheetData sheetId="0" refreshError="1">
        <row r="1">
          <cell r="A1" t="str">
            <v>บริษัท  ไทย โอ.พี.พี.  จำกัด  (มหาชน)</v>
          </cell>
        </row>
      </sheetData>
      <sheetData sheetId="1" refreshError="1"/>
      <sheetData sheetId="2" refreshError="1">
        <row r="3">
          <cell r="A3" t="str">
            <v>บริษัท  ไทย โอ.พี.พี.  จำกัด  (มหาชน)</v>
          </cell>
        </row>
        <row r="4">
          <cell r="A4" t="str">
            <v>งบแสดงการเปลี่ยนแปลงส่วนของผู้ถือหุ้น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BS-1"/>
      <sheetName val="SHARE-E"/>
      <sheetName val="equity"/>
      <sheetName val="SHARE-C"/>
      <sheetName val="cost"/>
      <sheetName val="WPL 3 เดือน"/>
      <sheetName val="WPL 6 เดือน"/>
      <sheetName val="COMPREHENSIVE 3 M. "/>
      <sheetName val="COMPREHENSIVE 6 M."/>
      <sheetName val="CASH FLOW"/>
    </sheetNames>
    <sheetDataSet>
      <sheetData sheetId="0">
        <row r="1">
          <cell r="A1" t="str">
            <v>บริษัท  ไทย โอ.พี.พี.  จำกัด  (มหาชน)</v>
          </cell>
        </row>
        <row r="46">
          <cell r="A46" t="str">
            <v>หมายเหตุประกอบงบการเงินระหว่างกาลถือเป็นส่วนหนึ่งของงบการเงินระหว่างกาลนี้</v>
          </cell>
        </row>
      </sheetData>
      <sheetData sheetId="1"/>
      <sheetData sheetId="2"/>
      <sheetData sheetId="3"/>
      <sheetData sheetId="4"/>
      <sheetData sheetId="5"/>
      <sheetData sheetId="6">
        <row r="32">
          <cell r="A32" t="str">
            <v>กำไรสำหรับงวด</v>
          </cell>
        </row>
      </sheetData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tabSelected="1" view="pageBreakPreview" zoomScaleNormal="100" zoomScaleSheetLayoutView="100" workbookViewId="0">
      <selection activeCell="Q21" sqref="Q21"/>
    </sheetView>
  </sheetViews>
  <sheetFormatPr defaultRowHeight="21" customHeight="1" x14ac:dyDescent="0.45"/>
  <cols>
    <col min="1" max="1" width="4.42578125" style="7" customWidth="1"/>
    <col min="2" max="2" width="3.7109375" style="7" customWidth="1"/>
    <col min="3" max="3" width="4.140625" style="7" customWidth="1"/>
    <col min="4" max="4" width="26.7109375" style="7" customWidth="1"/>
    <col min="5" max="5" width="11.7109375" style="102" customWidth="1"/>
    <col min="6" max="6" width="1.7109375" style="7" customWidth="1"/>
    <col min="7" max="7" width="14.7109375" style="53" customWidth="1"/>
    <col min="8" max="8" width="1.7109375" style="7" customWidth="1"/>
    <col min="9" max="9" width="14.7109375" style="7" customWidth="1"/>
    <col min="10" max="10" width="1.7109375" style="7" customWidth="1"/>
    <col min="11" max="11" width="14.7109375" style="62" customWidth="1"/>
    <col min="12" max="12" width="1.7109375" style="7" customWidth="1"/>
    <col min="13" max="13" width="14.7109375" style="7" customWidth="1"/>
    <col min="14" max="14" width="12.85546875" style="7" bestFit="1" customWidth="1"/>
    <col min="15" max="15" width="4.42578125" style="7" bestFit="1" customWidth="1"/>
    <col min="16" max="16" width="12.85546875" style="7" bestFit="1" customWidth="1"/>
    <col min="17" max="16384" width="9.140625" style="7"/>
  </cols>
  <sheetData>
    <row r="1" spans="1:16" ht="21" customHeight="1" x14ac:dyDescent="0.45">
      <c r="A1" s="254" t="s">
        <v>71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</row>
    <row r="2" spans="1:16" ht="21" customHeight="1" x14ac:dyDescent="0.45">
      <c r="A2" s="254" t="s">
        <v>54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</row>
    <row r="3" spans="1:16" ht="21" customHeight="1" x14ac:dyDescent="0.45">
      <c r="A3" s="254" t="s">
        <v>190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</row>
    <row r="4" spans="1:16" ht="18" customHeight="1" x14ac:dyDescent="0.45">
      <c r="A4" s="144"/>
      <c r="B4" s="144"/>
      <c r="C4" s="144"/>
      <c r="D4" s="144"/>
      <c r="E4" s="96"/>
      <c r="F4" s="144"/>
      <c r="H4" s="144"/>
      <c r="I4" s="144"/>
      <c r="J4" s="144"/>
      <c r="K4" s="54"/>
      <c r="L4" s="144"/>
      <c r="M4" s="144"/>
    </row>
    <row r="5" spans="1:16" ht="21" customHeight="1" x14ac:dyDescent="0.45">
      <c r="A5" s="255" t="s">
        <v>0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</row>
    <row r="6" spans="1:16" ht="4.5" customHeight="1" x14ac:dyDescent="0.45">
      <c r="A6" s="145"/>
      <c r="B6" s="145"/>
      <c r="C6" s="145"/>
      <c r="D6" s="145"/>
      <c r="E6" s="97"/>
      <c r="F6" s="145"/>
      <c r="G6" s="55"/>
      <c r="H6" s="145"/>
      <c r="I6" s="145"/>
      <c r="J6" s="145"/>
      <c r="K6" s="56"/>
      <c r="L6" s="145"/>
      <c r="M6" s="145"/>
    </row>
    <row r="7" spans="1:16" ht="15.75" customHeight="1" x14ac:dyDescent="0.45">
      <c r="B7" s="10"/>
      <c r="C7" s="10"/>
      <c r="E7" s="98"/>
      <c r="G7" s="256" t="s">
        <v>140</v>
      </c>
      <c r="H7" s="256"/>
      <c r="I7" s="256"/>
      <c r="J7" s="256"/>
      <c r="K7" s="256"/>
      <c r="L7" s="256"/>
      <c r="M7" s="256"/>
    </row>
    <row r="8" spans="1:16" ht="21" customHeight="1" x14ac:dyDescent="0.45">
      <c r="B8" s="10"/>
      <c r="C8" s="10"/>
      <c r="E8" s="98"/>
      <c r="G8" s="257" t="s">
        <v>40</v>
      </c>
      <c r="H8" s="257"/>
      <c r="I8" s="257"/>
      <c r="J8" s="20"/>
      <c r="K8" s="57"/>
      <c r="L8" s="20"/>
    </row>
    <row r="9" spans="1:16" ht="21" customHeight="1" x14ac:dyDescent="0.45">
      <c r="B9" s="10"/>
      <c r="C9" s="10"/>
      <c r="E9" s="98"/>
      <c r="G9" s="253" t="s">
        <v>39</v>
      </c>
      <c r="H9" s="253"/>
      <c r="I9" s="253"/>
      <c r="J9" s="20"/>
      <c r="K9" s="253" t="s">
        <v>120</v>
      </c>
      <c r="L9" s="253"/>
      <c r="M9" s="253"/>
    </row>
    <row r="10" spans="1:16" ht="21" customHeight="1" x14ac:dyDescent="0.45">
      <c r="B10" s="10"/>
      <c r="C10" s="10"/>
      <c r="E10" s="98"/>
      <c r="G10" s="58" t="s">
        <v>92</v>
      </c>
      <c r="I10" s="58" t="s">
        <v>92</v>
      </c>
      <c r="J10" s="20"/>
      <c r="K10" s="54" t="s">
        <v>92</v>
      </c>
      <c r="M10" s="54" t="s">
        <v>92</v>
      </c>
    </row>
    <row r="11" spans="1:16" ht="21" customHeight="1" x14ac:dyDescent="0.45">
      <c r="E11" s="99" t="s">
        <v>1</v>
      </c>
      <c r="G11" s="113" t="s">
        <v>191</v>
      </c>
      <c r="I11" s="59" t="s">
        <v>139</v>
      </c>
      <c r="J11" s="20"/>
      <c r="K11" s="113" t="str">
        <f>+G11</f>
        <v>30 กันยายน 2563</v>
      </c>
      <c r="M11" s="59" t="s">
        <v>139</v>
      </c>
    </row>
    <row r="12" spans="1:16" ht="21" customHeight="1" x14ac:dyDescent="0.45">
      <c r="E12" s="100"/>
      <c r="G12" s="60" t="s">
        <v>127</v>
      </c>
      <c r="I12" s="60" t="s">
        <v>128</v>
      </c>
      <c r="J12" s="20"/>
      <c r="K12" s="60" t="s">
        <v>127</v>
      </c>
      <c r="M12" s="79" t="s">
        <v>128</v>
      </c>
    </row>
    <row r="13" spans="1:16" ht="21" customHeight="1" x14ac:dyDescent="0.45">
      <c r="E13" s="100"/>
      <c r="G13" s="60" t="s">
        <v>129</v>
      </c>
      <c r="I13" s="79"/>
      <c r="J13" s="20"/>
      <c r="K13" s="60" t="s">
        <v>129</v>
      </c>
      <c r="L13" s="20"/>
      <c r="M13" s="79"/>
    </row>
    <row r="14" spans="1:16" ht="21.95" customHeight="1" x14ac:dyDescent="0.45">
      <c r="A14" s="8" t="s">
        <v>2</v>
      </c>
      <c r="B14" s="8"/>
      <c r="C14" s="10"/>
      <c r="E14" s="98"/>
      <c r="G14" s="61"/>
      <c r="I14" s="61"/>
      <c r="M14" s="62"/>
    </row>
    <row r="15" spans="1:16" s="8" customFormat="1" ht="21.95" customHeight="1" x14ac:dyDescent="0.2">
      <c r="B15" s="8" t="s">
        <v>3</v>
      </c>
      <c r="E15" s="98"/>
      <c r="G15" s="61">
        <v>158146576</v>
      </c>
      <c r="I15" s="61">
        <v>36877829</v>
      </c>
      <c r="K15" s="61">
        <v>158146576</v>
      </c>
      <c r="M15" s="61">
        <v>36877829</v>
      </c>
      <c r="P15" s="252"/>
    </row>
    <row r="16" spans="1:16" s="8" customFormat="1" ht="21.95" customHeight="1" x14ac:dyDescent="0.2">
      <c r="B16" s="8" t="s">
        <v>147</v>
      </c>
      <c r="E16" s="98"/>
      <c r="G16" s="94" t="s">
        <v>115</v>
      </c>
      <c r="I16" s="61">
        <v>333202678</v>
      </c>
      <c r="K16" s="94" t="s">
        <v>115</v>
      </c>
      <c r="M16" s="61">
        <v>333202678</v>
      </c>
      <c r="P16" s="252"/>
    </row>
    <row r="17" spans="1:17" s="8" customFormat="1" ht="21.95" customHeight="1" x14ac:dyDescent="0.2">
      <c r="B17" s="8" t="s">
        <v>62</v>
      </c>
      <c r="E17" s="98" t="s">
        <v>204</v>
      </c>
      <c r="G17" s="61">
        <v>65582448</v>
      </c>
      <c r="I17" s="61">
        <v>90166316</v>
      </c>
      <c r="K17" s="61">
        <v>65582448</v>
      </c>
      <c r="M17" s="61">
        <v>90166316</v>
      </c>
      <c r="P17" s="252"/>
    </row>
    <row r="18" spans="1:17" s="8" customFormat="1" ht="21.95" customHeight="1" x14ac:dyDescent="0.2">
      <c r="B18" s="17" t="s">
        <v>63</v>
      </c>
      <c r="E18" s="98">
        <v>6</v>
      </c>
      <c r="G18" s="61">
        <v>394130443</v>
      </c>
      <c r="I18" s="61">
        <v>345458025</v>
      </c>
      <c r="K18" s="61">
        <v>394130443</v>
      </c>
      <c r="M18" s="61">
        <v>345458025</v>
      </c>
      <c r="P18" s="252"/>
    </row>
    <row r="19" spans="1:17" s="8" customFormat="1" ht="21.95" customHeight="1" x14ac:dyDescent="0.2">
      <c r="B19" s="8" t="s">
        <v>64</v>
      </c>
      <c r="E19" s="98">
        <v>7</v>
      </c>
      <c r="G19" s="61">
        <v>19649106</v>
      </c>
      <c r="I19" s="61">
        <v>9982837</v>
      </c>
      <c r="K19" s="61">
        <v>19649106</v>
      </c>
      <c r="M19" s="61">
        <v>9982837</v>
      </c>
      <c r="P19" s="252"/>
    </row>
    <row r="20" spans="1:17" s="8" customFormat="1" ht="21.95" customHeight="1" x14ac:dyDescent="0.2">
      <c r="B20" s="8" t="s">
        <v>34</v>
      </c>
      <c r="E20" s="98"/>
      <c r="G20" s="61">
        <v>468156</v>
      </c>
      <c r="I20" s="61">
        <v>794493</v>
      </c>
      <c r="K20" s="61">
        <v>468156</v>
      </c>
      <c r="M20" s="61">
        <v>794493</v>
      </c>
      <c r="P20" s="252"/>
    </row>
    <row r="21" spans="1:17" s="8" customFormat="1" ht="21.95" customHeight="1" x14ac:dyDescent="0.2">
      <c r="B21" s="8" t="s">
        <v>35</v>
      </c>
      <c r="E21" s="98">
        <v>8</v>
      </c>
      <c r="G21" s="61">
        <v>85913832</v>
      </c>
      <c r="I21" s="61">
        <v>83341574</v>
      </c>
      <c r="K21" s="61">
        <v>85913832</v>
      </c>
      <c r="M21" s="61">
        <v>83341574</v>
      </c>
      <c r="P21" s="252"/>
    </row>
    <row r="22" spans="1:17" s="8" customFormat="1" ht="21.95" customHeight="1" x14ac:dyDescent="0.2">
      <c r="B22" s="8" t="s">
        <v>176</v>
      </c>
      <c r="E22" s="98">
        <v>9</v>
      </c>
      <c r="G22" s="61">
        <v>237416567</v>
      </c>
      <c r="I22" s="112" t="s">
        <v>115</v>
      </c>
      <c r="K22" s="112">
        <v>237416567</v>
      </c>
      <c r="M22" s="112" t="s">
        <v>115</v>
      </c>
      <c r="P22" s="252"/>
    </row>
    <row r="23" spans="1:17" s="8" customFormat="1" ht="21.95" customHeight="1" x14ac:dyDescent="0.2">
      <c r="B23" s="8" t="s">
        <v>4</v>
      </c>
      <c r="E23" s="101"/>
      <c r="G23" s="63">
        <v>1965234</v>
      </c>
      <c r="I23" s="63">
        <v>2389554</v>
      </c>
      <c r="K23" s="63">
        <v>1965234</v>
      </c>
      <c r="M23" s="63">
        <v>2389554</v>
      </c>
      <c r="P23" s="252"/>
    </row>
    <row r="24" spans="1:17" ht="9.75" customHeight="1" x14ac:dyDescent="0.45">
      <c r="A24" s="8"/>
      <c r="B24" s="8"/>
      <c r="C24" s="8"/>
      <c r="I24" s="53"/>
      <c r="M24" s="62"/>
    </row>
    <row r="25" spans="1:17" ht="21.95" customHeight="1" x14ac:dyDescent="0.45">
      <c r="A25" s="8"/>
      <c r="B25" s="8"/>
      <c r="D25" s="27" t="s">
        <v>29</v>
      </c>
      <c r="E25" s="101"/>
      <c r="F25" s="8"/>
      <c r="G25" s="64">
        <f>ROUND(SUM(G15:G23),0)</f>
        <v>963272362</v>
      </c>
      <c r="H25" s="8"/>
      <c r="I25" s="64">
        <f>ROUND(SUM(I15:I23),0)</f>
        <v>902213306</v>
      </c>
      <c r="J25" s="8"/>
      <c r="K25" s="64">
        <f>ROUND(SUM(K15:K23),0)</f>
        <v>963272362</v>
      </c>
      <c r="L25" s="8"/>
      <c r="M25" s="64">
        <f>ROUND(SUM(M15:M23),0)</f>
        <v>902213306</v>
      </c>
      <c r="N25" s="65"/>
      <c r="O25" s="65"/>
      <c r="P25" s="65"/>
      <c r="Q25" s="65"/>
    </row>
    <row r="26" spans="1:17" ht="9.75" customHeight="1" x14ac:dyDescent="0.45">
      <c r="A26" s="8"/>
      <c r="B26" s="8"/>
      <c r="C26" s="9"/>
      <c r="D26" s="8"/>
      <c r="E26" s="101"/>
      <c r="F26" s="8"/>
      <c r="G26" s="66"/>
      <c r="H26" s="8"/>
      <c r="I26" s="66"/>
      <c r="J26" s="8"/>
      <c r="K26" s="67"/>
      <c r="L26" s="8"/>
      <c r="M26" s="67"/>
    </row>
    <row r="27" spans="1:17" ht="21.95" customHeight="1" x14ac:dyDescent="0.45">
      <c r="A27" s="8" t="s">
        <v>5</v>
      </c>
      <c r="B27" s="8"/>
      <c r="C27" s="8"/>
      <c r="D27" s="8"/>
      <c r="E27" s="101"/>
      <c r="F27" s="8"/>
      <c r="G27" s="67"/>
      <c r="H27" s="8"/>
      <c r="I27" s="67"/>
      <c r="J27" s="8"/>
      <c r="K27" s="67"/>
      <c r="L27" s="8"/>
      <c r="M27" s="67"/>
    </row>
    <row r="28" spans="1:17" ht="21.95" customHeight="1" x14ac:dyDescent="0.45">
      <c r="A28" s="8"/>
      <c r="B28" s="8" t="s">
        <v>202</v>
      </c>
      <c r="C28" s="8"/>
      <c r="D28" s="8"/>
      <c r="E28" s="98">
        <v>9</v>
      </c>
      <c r="F28" s="8"/>
      <c r="G28" s="67">
        <v>22591343</v>
      </c>
      <c r="H28" s="8"/>
      <c r="I28" s="94" t="s">
        <v>115</v>
      </c>
      <c r="J28" s="8"/>
      <c r="K28" s="67">
        <v>22591343</v>
      </c>
      <c r="L28" s="8"/>
      <c r="M28" s="94" t="s">
        <v>115</v>
      </c>
    </row>
    <row r="29" spans="1:17" ht="21.95" customHeight="1" x14ac:dyDescent="0.45">
      <c r="A29" s="8"/>
      <c r="B29" s="8" t="s">
        <v>37</v>
      </c>
      <c r="C29" s="8"/>
      <c r="D29" s="8"/>
      <c r="E29" s="98" t="s">
        <v>205</v>
      </c>
      <c r="F29" s="8"/>
      <c r="G29" s="61">
        <v>73553043</v>
      </c>
      <c r="H29" s="8"/>
      <c r="I29" s="61">
        <v>66551267</v>
      </c>
      <c r="J29" s="8"/>
      <c r="K29" s="67">
        <v>27421905</v>
      </c>
      <c r="L29" s="8"/>
      <c r="M29" s="67">
        <v>27421905</v>
      </c>
    </row>
    <row r="30" spans="1:17" ht="21.95" customHeight="1" x14ac:dyDescent="0.45">
      <c r="A30" s="8"/>
      <c r="B30" s="8" t="s">
        <v>177</v>
      </c>
      <c r="C30" s="8"/>
      <c r="D30" s="8"/>
      <c r="E30" s="98" t="s">
        <v>206</v>
      </c>
      <c r="F30" s="8"/>
      <c r="G30" s="67">
        <v>32933454</v>
      </c>
      <c r="H30" s="8"/>
      <c r="I30" s="94" t="s">
        <v>115</v>
      </c>
      <c r="J30" s="8"/>
      <c r="K30" s="67">
        <v>37209600</v>
      </c>
      <c r="L30" s="8"/>
      <c r="M30" s="94" t="s">
        <v>115</v>
      </c>
    </row>
    <row r="31" spans="1:17" ht="21.95" customHeight="1" x14ac:dyDescent="0.45">
      <c r="A31" s="8"/>
      <c r="B31" s="8" t="s">
        <v>6</v>
      </c>
      <c r="C31" s="8"/>
      <c r="D31" s="8"/>
      <c r="E31" s="98">
        <v>11</v>
      </c>
      <c r="F31" s="8"/>
      <c r="G31" s="67">
        <v>582293475</v>
      </c>
      <c r="H31" s="8"/>
      <c r="I31" s="67">
        <v>505412663</v>
      </c>
      <c r="J31" s="8"/>
      <c r="K31" s="67">
        <v>582293475</v>
      </c>
      <c r="L31" s="8"/>
      <c r="M31" s="67">
        <v>505412663</v>
      </c>
      <c r="N31" s="14"/>
    </row>
    <row r="32" spans="1:17" ht="21.95" customHeight="1" x14ac:dyDescent="0.45">
      <c r="A32" s="8"/>
      <c r="B32" s="8" t="s">
        <v>46</v>
      </c>
      <c r="C32" s="8"/>
      <c r="D32" s="8"/>
      <c r="E32" s="98">
        <v>12</v>
      </c>
      <c r="F32" s="8"/>
      <c r="G32" s="67">
        <v>1851320</v>
      </c>
      <c r="H32" s="8"/>
      <c r="I32" s="67">
        <v>2159188</v>
      </c>
      <c r="J32" s="8"/>
      <c r="K32" s="67">
        <v>1851320</v>
      </c>
      <c r="L32" s="8"/>
      <c r="M32" s="67">
        <v>2159188</v>
      </c>
      <c r="N32" s="14"/>
    </row>
    <row r="33" spans="1:17" ht="21.95" customHeight="1" x14ac:dyDescent="0.45">
      <c r="A33" s="8"/>
      <c r="B33" s="8" t="s">
        <v>93</v>
      </c>
      <c r="C33" s="8"/>
      <c r="D33" s="8"/>
      <c r="E33" s="98">
        <v>19</v>
      </c>
      <c r="F33" s="8"/>
      <c r="G33" s="67">
        <v>9031891</v>
      </c>
      <c r="H33" s="8"/>
      <c r="I33" s="67">
        <v>7045232</v>
      </c>
      <c r="J33" s="8"/>
      <c r="K33" s="67">
        <v>9031891</v>
      </c>
      <c r="L33" s="8"/>
      <c r="M33" s="67">
        <v>7045232</v>
      </c>
      <c r="N33" s="14"/>
    </row>
    <row r="34" spans="1:17" ht="21.95" customHeight="1" x14ac:dyDescent="0.45">
      <c r="A34" s="8"/>
      <c r="B34" s="8" t="s">
        <v>61</v>
      </c>
      <c r="C34" s="8"/>
      <c r="D34" s="8"/>
      <c r="E34" s="98"/>
      <c r="F34" s="8"/>
      <c r="G34" s="67"/>
      <c r="H34" s="8"/>
      <c r="I34" s="67"/>
      <c r="J34" s="8"/>
      <c r="K34" s="67"/>
      <c r="L34" s="8"/>
      <c r="M34" s="67"/>
    </row>
    <row r="35" spans="1:17" ht="21.95" customHeight="1" x14ac:dyDescent="0.45">
      <c r="A35" s="8"/>
      <c r="B35" s="8"/>
      <c r="C35" s="8" t="s">
        <v>91</v>
      </c>
      <c r="D35" s="8"/>
      <c r="E35" s="98">
        <v>13</v>
      </c>
      <c r="F35" s="8"/>
      <c r="G35" s="94" t="s">
        <v>115</v>
      </c>
      <c r="H35" s="8"/>
      <c r="I35" s="67">
        <v>12555317</v>
      </c>
      <c r="J35" s="8"/>
      <c r="K35" s="94" t="s">
        <v>115</v>
      </c>
      <c r="L35" s="8"/>
      <c r="M35" s="67">
        <v>12555317</v>
      </c>
    </row>
    <row r="36" spans="1:17" ht="21.95" customHeight="1" x14ac:dyDescent="0.45">
      <c r="A36" s="8"/>
      <c r="C36" s="8" t="s">
        <v>94</v>
      </c>
      <c r="D36" s="8"/>
      <c r="E36" s="98"/>
      <c r="F36" s="8"/>
      <c r="G36" s="67">
        <v>1892167</v>
      </c>
      <c r="H36" s="8"/>
      <c r="I36" s="67">
        <v>697040</v>
      </c>
      <c r="J36" s="8"/>
      <c r="K36" s="67">
        <v>1892167</v>
      </c>
      <c r="L36" s="8"/>
      <c r="M36" s="67">
        <v>697040</v>
      </c>
    </row>
    <row r="37" spans="1:17" ht="21.95" customHeight="1" x14ac:dyDescent="0.45">
      <c r="A37" s="8"/>
      <c r="C37" s="8" t="s">
        <v>79</v>
      </c>
      <c r="E37" s="101"/>
      <c r="F37" s="8"/>
      <c r="G37" s="64">
        <v>731251</v>
      </c>
      <c r="H37" s="15"/>
      <c r="I37" s="64">
        <v>1319234</v>
      </c>
      <c r="J37" s="15"/>
      <c r="K37" s="64">
        <v>731251</v>
      </c>
      <c r="L37" s="15"/>
      <c r="M37" s="64">
        <v>1319234</v>
      </c>
    </row>
    <row r="38" spans="1:17" ht="9.75" customHeight="1" x14ac:dyDescent="0.45">
      <c r="A38" s="8"/>
      <c r="B38" s="8"/>
      <c r="C38" s="8"/>
      <c r="D38" s="8"/>
      <c r="E38" s="103"/>
      <c r="F38" s="8"/>
      <c r="G38" s="66"/>
      <c r="H38" s="8"/>
      <c r="I38" s="66"/>
      <c r="J38" s="8"/>
      <c r="K38" s="67"/>
      <c r="L38" s="8"/>
      <c r="M38" s="67"/>
    </row>
    <row r="39" spans="1:17" ht="21.95" customHeight="1" x14ac:dyDescent="0.45">
      <c r="A39" s="8"/>
      <c r="B39" s="8"/>
      <c r="D39" s="27" t="s">
        <v>30</v>
      </c>
      <c r="E39" s="101"/>
      <c r="F39" s="8"/>
      <c r="G39" s="64">
        <f>ROUND(SUM(G28:G37),0)</f>
        <v>724877944</v>
      </c>
      <c r="H39" s="8"/>
      <c r="I39" s="64">
        <f>ROUND(SUM(I28:I37),0)</f>
        <v>595739941</v>
      </c>
      <c r="J39" s="8"/>
      <c r="K39" s="64">
        <f>ROUND(SUM(K28:K37),0)</f>
        <v>683022952</v>
      </c>
      <c r="L39" s="8"/>
      <c r="M39" s="64">
        <f>ROUND(SUM(M28:M37),0)</f>
        <v>556610579</v>
      </c>
    </row>
    <row r="40" spans="1:17" ht="9.75" customHeight="1" x14ac:dyDescent="0.45">
      <c r="A40" s="8"/>
      <c r="B40" s="8"/>
      <c r="C40" s="8"/>
      <c r="D40" s="8"/>
      <c r="E40" s="101"/>
      <c r="F40" s="8"/>
      <c r="G40" s="230"/>
      <c r="H40" s="35"/>
      <c r="I40" s="230"/>
      <c r="J40" s="35"/>
      <c r="K40" s="231"/>
      <c r="L40" s="35"/>
      <c r="M40" s="231"/>
    </row>
    <row r="41" spans="1:17" ht="21.95" customHeight="1" thickBot="1" x14ac:dyDescent="0.5">
      <c r="A41" s="8" t="s">
        <v>7</v>
      </c>
      <c r="B41" s="8"/>
      <c r="C41" s="8"/>
      <c r="D41" s="8"/>
      <c r="E41" s="101"/>
      <c r="F41" s="8"/>
      <c r="G41" s="68">
        <f>ROUND(SUM(G25+G39),0)</f>
        <v>1688150306</v>
      </c>
      <c r="H41" s="8"/>
      <c r="I41" s="68">
        <f>ROUND(SUM(I25+I39),0)</f>
        <v>1497953247</v>
      </c>
      <c r="J41" s="8"/>
      <c r="K41" s="68">
        <f>ROUND(SUM(K25+K39),0)</f>
        <v>1646295314</v>
      </c>
      <c r="L41" s="8"/>
      <c r="M41" s="68">
        <f>ROUND(SUM(M25+M39),0)</f>
        <v>1458823885</v>
      </c>
      <c r="N41" s="14"/>
      <c r="O41" s="14"/>
      <c r="P41" s="14"/>
      <c r="Q41" s="14"/>
    </row>
    <row r="42" spans="1:17" ht="21" customHeight="1" thickTop="1" x14ac:dyDescent="0.45">
      <c r="A42" s="8"/>
      <c r="B42" s="8"/>
      <c r="C42" s="8"/>
      <c r="D42" s="8"/>
      <c r="E42" s="101"/>
      <c r="F42" s="8"/>
      <c r="G42" s="69"/>
      <c r="H42" s="8"/>
      <c r="I42" s="69"/>
      <c r="J42" s="8"/>
      <c r="K42" s="69"/>
      <c r="L42" s="8"/>
      <c r="M42" s="69"/>
      <c r="N42" s="14"/>
      <c r="O42" s="14"/>
      <c r="P42" s="14"/>
      <c r="Q42" s="14"/>
    </row>
    <row r="43" spans="1:17" ht="21" customHeight="1" x14ac:dyDescent="0.45">
      <c r="A43" s="8"/>
      <c r="B43" s="8"/>
      <c r="C43" s="8"/>
      <c r="D43" s="8"/>
      <c r="E43" s="101"/>
      <c r="F43" s="8"/>
      <c r="G43" s="69"/>
      <c r="H43" s="15"/>
      <c r="I43" s="69"/>
      <c r="J43" s="15"/>
      <c r="K43" s="69"/>
      <c r="L43" s="15"/>
      <c r="M43" s="69"/>
      <c r="N43" s="14"/>
      <c r="O43" s="14"/>
      <c r="P43" s="14"/>
      <c r="Q43" s="14"/>
    </row>
    <row r="44" spans="1:17" ht="21" customHeight="1" x14ac:dyDescent="0.45">
      <c r="A44" s="8"/>
      <c r="B44" s="8"/>
      <c r="C44" s="8"/>
      <c r="D44" s="8"/>
      <c r="E44" s="101"/>
      <c r="F44" s="8"/>
      <c r="G44" s="69"/>
      <c r="H44" s="15"/>
      <c r="I44" s="69"/>
      <c r="J44" s="15"/>
      <c r="K44" s="69"/>
      <c r="L44" s="15"/>
      <c r="M44" s="69"/>
      <c r="N44" s="14"/>
      <c r="O44" s="14"/>
      <c r="P44" s="14"/>
      <c r="Q44" s="14"/>
    </row>
    <row r="45" spans="1:17" ht="21" customHeight="1" x14ac:dyDescent="0.45">
      <c r="A45" s="8"/>
      <c r="B45" s="8"/>
      <c r="C45" s="8"/>
    </row>
    <row r="46" spans="1:17" x14ac:dyDescent="0.45">
      <c r="A46" s="8" t="str">
        <f>'SHARE-E '!A35</f>
        <v>หมายเหตุประกอบงบการเงินระหว่างกาลถือเป็นส่วนหนึ่งของงบการเงินระหว่างกาลนี้</v>
      </c>
      <c r="B46" s="8"/>
      <c r="C46" s="8"/>
    </row>
    <row r="47" spans="1:17" ht="21" customHeight="1" x14ac:dyDescent="0.45">
      <c r="B47" s="8"/>
      <c r="C47" s="8"/>
      <c r="D47" s="8"/>
      <c r="E47" s="103"/>
      <c r="F47" s="8"/>
      <c r="G47" s="66"/>
      <c r="H47" s="8"/>
      <c r="I47" s="8"/>
      <c r="J47" s="8"/>
      <c r="K47" s="67"/>
      <c r="L47" s="8"/>
      <c r="M47" s="8"/>
    </row>
    <row r="48" spans="1:17" x14ac:dyDescent="0.45">
      <c r="A48" s="8"/>
      <c r="B48" s="8"/>
      <c r="C48" s="8"/>
      <c r="D48" s="8"/>
      <c r="E48" s="103"/>
      <c r="F48" s="8"/>
      <c r="G48" s="66"/>
      <c r="H48" s="8"/>
      <c r="I48" s="8"/>
      <c r="J48" s="8"/>
      <c r="K48" s="67"/>
      <c r="L48" s="8"/>
      <c r="M48" s="8"/>
    </row>
    <row r="49" spans="1:13" ht="21" customHeight="1" x14ac:dyDescent="0.45">
      <c r="A49" s="19" t="s">
        <v>89</v>
      </c>
      <c r="I49" s="26"/>
    </row>
    <row r="50" spans="1:13" ht="21" customHeight="1" x14ac:dyDescent="0.45">
      <c r="I50" s="67"/>
      <c r="J50" s="67"/>
      <c r="K50" s="67"/>
      <c r="L50" s="67"/>
      <c r="M50" s="67"/>
    </row>
    <row r="51" spans="1:13" ht="21" customHeight="1" x14ac:dyDescent="0.45">
      <c r="A51" s="19"/>
    </row>
    <row r="52" spans="1:13" ht="7.5" customHeight="1" x14ac:dyDescent="0.45"/>
  </sheetData>
  <mergeCells count="8">
    <mergeCell ref="G9:I9"/>
    <mergeCell ref="K9:M9"/>
    <mergeCell ref="A1:M1"/>
    <mergeCell ref="A2:M2"/>
    <mergeCell ref="A3:M3"/>
    <mergeCell ref="A5:M5"/>
    <mergeCell ref="G7:M7"/>
    <mergeCell ref="G8:I8"/>
  </mergeCells>
  <pageMargins left="0.66929133858267698" right="0.196850393700787" top="0.78740157480314998" bottom="0.27559055118110198" header="0.511811023622047" footer="0.27559055118110198"/>
  <pageSetup paperSize="9" scale="80" orientation="portrait" r:id="rId1"/>
  <headerFooter>
    <oddHeader>&amp;C&amp;"Angsana New,Regular"&amp;14- 1 -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view="pageBreakPreview" zoomScale="90" zoomScaleNormal="100" zoomScaleSheetLayoutView="90" workbookViewId="0">
      <selection activeCell="Q33" sqref="Q33"/>
    </sheetView>
  </sheetViews>
  <sheetFormatPr defaultRowHeight="21" customHeight="1" x14ac:dyDescent="0.25"/>
  <cols>
    <col min="1" max="1" width="4.42578125" style="12" customWidth="1"/>
    <col min="2" max="3" width="3.85546875" style="12" customWidth="1"/>
    <col min="4" max="4" width="27" style="12" customWidth="1"/>
    <col min="5" max="5" width="8.42578125" style="105" customWidth="1"/>
    <col min="6" max="6" width="1.7109375" style="12" customWidth="1"/>
    <col min="7" max="7" width="14.7109375" style="12" customWidth="1"/>
    <col min="8" max="8" width="1.7109375" style="12" customWidth="1"/>
    <col min="9" max="9" width="14.7109375" style="12" customWidth="1"/>
    <col min="10" max="10" width="1.7109375" style="12" customWidth="1"/>
    <col min="11" max="11" width="14.7109375" style="12" customWidth="1"/>
    <col min="12" max="12" width="1.7109375" style="12" customWidth="1"/>
    <col min="13" max="13" width="14.7109375" style="12" customWidth="1"/>
    <col min="14" max="14" width="10.7109375" style="12" customWidth="1"/>
    <col min="15" max="15" width="11.7109375" style="12" customWidth="1"/>
    <col min="16" max="19" width="10.7109375" style="12" bestFit="1" customWidth="1"/>
    <col min="20" max="16384" width="9.140625" style="12"/>
  </cols>
  <sheetData>
    <row r="1" spans="1:13" s="7" customFormat="1" ht="20.100000000000001" customHeight="1" x14ac:dyDescent="0.45">
      <c r="A1" s="254" t="str">
        <f>[1]WBS!A1</f>
        <v>บริษัท  ไทย โอ.พี.พี.  จำกัด  (มหาชน)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</row>
    <row r="2" spans="1:13" s="7" customFormat="1" ht="20.100000000000001" customHeight="1" x14ac:dyDescent="0.45">
      <c r="A2" s="254" t="str">
        <f>[1]WBS!A2</f>
        <v>งบแสดงฐานะการเงิน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</row>
    <row r="3" spans="1:13" s="7" customFormat="1" ht="20.100000000000001" customHeight="1" x14ac:dyDescent="0.45">
      <c r="A3" s="254" t="str">
        <f>WBS!A3</f>
        <v>ณ  วันที่  30 กันยายน  2563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</row>
    <row r="4" spans="1:13" s="7" customFormat="1" ht="7.5" customHeight="1" x14ac:dyDescent="0.45">
      <c r="A4" s="144"/>
      <c r="B4" s="144"/>
      <c r="C4" s="144"/>
      <c r="D4" s="144"/>
      <c r="E4" s="96"/>
      <c r="F4" s="144"/>
      <c r="G4" s="144"/>
      <c r="H4" s="144"/>
      <c r="I4" s="144"/>
      <c r="J4" s="144"/>
      <c r="K4" s="144"/>
      <c r="L4" s="144"/>
      <c r="M4" s="144"/>
    </row>
    <row r="5" spans="1:13" s="7" customFormat="1" ht="23.25" customHeight="1" x14ac:dyDescent="0.45">
      <c r="A5" s="255" t="s">
        <v>8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</row>
    <row r="6" spans="1:13" s="7" customFormat="1" ht="9" customHeight="1" x14ac:dyDescent="0.45">
      <c r="B6" s="145"/>
      <c r="C6" s="145"/>
      <c r="D6" s="145"/>
      <c r="E6" s="97"/>
      <c r="F6" s="145"/>
      <c r="G6" s="145"/>
      <c r="H6" s="145"/>
      <c r="I6" s="145"/>
      <c r="J6" s="145"/>
      <c r="K6" s="145"/>
      <c r="L6" s="145"/>
      <c r="M6" s="145"/>
    </row>
    <row r="7" spans="1:13" s="7" customFormat="1" x14ac:dyDescent="0.45">
      <c r="B7" s="10"/>
      <c r="C7" s="10"/>
      <c r="E7" s="98"/>
      <c r="G7" s="256" t="s">
        <v>140</v>
      </c>
      <c r="H7" s="256"/>
      <c r="I7" s="256"/>
      <c r="J7" s="256"/>
      <c r="K7" s="256"/>
      <c r="L7" s="256"/>
      <c r="M7" s="256"/>
    </row>
    <row r="8" spans="1:13" s="7" customFormat="1" ht="20.100000000000001" customHeight="1" x14ac:dyDescent="0.45">
      <c r="B8" s="10"/>
      <c r="C8" s="10"/>
      <c r="E8" s="98"/>
      <c r="G8" s="257" t="s">
        <v>40</v>
      </c>
      <c r="H8" s="257"/>
      <c r="I8" s="257"/>
      <c r="J8" s="20"/>
      <c r="K8" s="57"/>
      <c r="L8" s="20"/>
    </row>
    <row r="9" spans="1:13" s="7" customFormat="1" ht="20.100000000000001" customHeight="1" x14ac:dyDescent="0.45">
      <c r="B9" s="10"/>
      <c r="C9" s="10"/>
      <c r="E9" s="98"/>
      <c r="G9" s="253" t="s">
        <v>39</v>
      </c>
      <c r="H9" s="253"/>
      <c r="I9" s="253"/>
      <c r="J9" s="20"/>
      <c r="K9" s="253" t="s">
        <v>120</v>
      </c>
      <c r="L9" s="253"/>
      <c r="M9" s="253"/>
    </row>
    <row r="10" spans="1:13" s="7" customFormat="1" ht="20.100000000000001" customHeight="1" x14ac:dyDescent="0.45">
      <c r="B10" s="10"/>
      <c r="C10" s="10"/>
      <c r="E10" s="98"/>
      <c r="G10" s="58" t="s">
        <v>92</v>
      </c>
      <c r="I10" s="58" t="s">
        <v>92</v>
      </c>
      <c r="J10" s="20"/>
      <c r="K10" s="54" t="s">
        <v>92</v>
      </c>
      <c r="M10" s="54" t="s">
        <v>92</v>
      </c>
    </row>
    <row r="11" spans="1:13" s="7" customFormat="1" ht="20.100000000000001" customHeight="1" x14ac:dyDescent="0.45">
      <c r="E11" s="99" t="s">
        <v>1</v>
      </c>
      <c r="G11" s="113" t="str">
        <f>+WBS!G11</f>
        <v>30 กันยายน 2563</v>
      </c>
      <c r="I11" s="59" t="s">
        <v>139</v>
      </c>
      <c r="J11" s="20"/>
      <c r="K11" s="113" t="str">
        <f>+G11</f>
        <v>30 กันยายน 2563</v>
      </c>
      <c r="M11" s="52" t="s">
        <v>139</v>
      </c>
    </row>
    <row r="12" spans="1:13" s="7" customFormat="1" ht="20.100000000000001" customHeight="1" x14ac:dyDescent="0.45">
      <c r="E12" s="100"/>
      <c r="G12" s="60" t="s">
        <v>127</v>
      </c>
      <c r="I12" s="60" t="s">
        <v>128</v>
      </c>
      <c r="J12" s="20"/>
      <c r="K12" s="60" t="s">
        <v>127</v>
      </c>
      <c r="M12" s="79" t="s">
        <v>128</v>
      </c>
    </row>
    <row r="13" spans="1:13" s="7" customFormat="1" ht="20.100000000000001" customHeight="1" x14ac:dyDescent="0.45">
      <c r="E13" s="100"/>
      <c r="G13" s="60" t="s">
        <v>129</v>
      </c>
      <c r="I13" s="79"/>
      <c r="J13" s="20"/>
      <c r="K13" s="60" t="s">
        <v>129</v>
      </c>
      <c r="L13" s="20"/>
      <c r="M13" s="79"/>
    </row>
    <row r="14" spans="1:13" s="7" customFormat="1" ht="20.100000000000001" customHeight="1" x14ac:dyDescent="0.45">
      <c r="A14" s="8" t="s">
        <v>100</v>
      </c>
      <c r="E14" s="100"/>
      <c r="G14" s="70"/>
      <c r="I14" s="70"/>
      <c r="J14" s="20"/>
      <c r="K14" s="70"/>
      <c r="M14" s="70"/>
    </row>
    <row r="15" spans="1:13" s="7" customFormat="1" ht="20.100000000000001" customHeight="1" x14ac:dyDescent="0.45">
      <c r="A15" s="8"/>
      <c r="B15" s="8" t="s">
        <v>65</v>
      </c>
      <c r="C15" s="8"/>
      <c r="D15" s="10"/>
      <c r="E15" s="98">
        <v>21.1</v>
      </c>
      <c r="F15" s="11"/>
      <c r="G15" s="67">
        <v>50174599</v>
      </c>
      <c r="H15" s="8"/>
      <c r="I15" s="67">
        <v>47037671</v>
      </c>
      <c r="J15" s="67"/>
      <c r="K15" s="67">
        <v>50174599</v>
      </c>
      <c r="L15" s="67"/>
      <c r="M15" s="67">
        <v>47037671</v>
      </c>
    </row>
    <row r="16" spans="1:13" s="7" customFormat="1" ht="20.100000000000001" customHeight="1" x14ac:dyDescent="0.45">
      <c r="A16" s="8"/>
      <c r="B16" s="8" t="s">
        <v>122</v>
      </c>
      <c r="C16" s="10"/>
      <c r="D16" s="10"/>
      <c r="E16" s="98"/>
      <c r="F16" s="10"/>
      <c r="G16" s="67">
        <v>33200523</v>
      </c>
      <c r="H16" s="8"/>
      <c r="I16" s="67">
        <v>26114275</v>
      </c>
      <c r="J16" s="67"/>
      <c r="K16" s="67">
        <v>33200523</v>
      </c>
      <c r="L16" s="67"/>
      <c r="M16" s="67">
        <v>26114275</v>
      </c>
    </row>
    <row r="17" spans="1:13" s="7" customFormat="1" ht="20.100000000000001" customHeight="1" x14ac:dyDescent="0.45">
      <c r="A17" s="8"/>
      <c r="B17" s="8" t="s">
        <v>66</v>
      </c>
      <c r="C17" s="10"/>
      <c r="D17" s="10"/>
      <c r="E17" s="98"/>
      <c r="F17" s="10"/>
      <c r="H17" s="8"/>
    </row>
    <row r="18" spans="1:13" s="7" customFormat="1" ht="20.100000000000001" customHeight="1" x14ac:dyDescent="0.45">
      <c r="A18" s="8"/>
      <c r="B18" s="8"/>
      <c r="C18" s="8" t="s">
        <v>123</v>
      </c>
      <c r="D18" s="10"/>
      <c r="E18" s="98">
        <v>21.1</v>
      </c>
      <c r="F18" s="11"/>
      <c r="G18" s="67">
        <v>485758</v>
      </c>
      <c r="H18" s="8"/>
      <c r="I18" s="67">
        <v>1693284</v>
      </c>
      <c r="J18" s="67"/>
      <c r="K18" s="67">
        <v>485758</v>
      </c>
      <c r="L18" s="67"/>
      <c r="M18" s="67">
        <v>1693284</v>
      </c>
    </row>
    <row r="19" spans="1:13" s="7" customFormat="1" ht="20.100000000000001" customHeight="1" x14ac:dyDescent="0.45">
      <c r="A19" s="8"/>
      <c r="B19" s="8"/>
      <c r="C19" s="8"/>
      <c r="D19" s="10" t="s">
        <v>124</v>
      </c>
      <c r="E19" s="98"/>
      <c r="F19" s="11"/>
      <c r="G19" s="67">
        <v>41282434</v>
      </c>
      <c r="H19" s="8"/>
      <c r="I19" s="67">
        <v>50176774</v>
      </c>
      <c r="J19" s="67"/>
      <c r="K19" s="67">
        <v>41282434</v>
      </c>
      <c r="L19" s="67"/>
      <c r="M19" s="67">
        <v>50176774</v>
      </c>
    </row>
    <row r="20" spans="1:13" s="7" customFormat="1" ht="20.100000000000001" customHeight="1" x14ac:dyDescent="0.45">
      <c r="A20" s="8"/>
      <c r="B20" s="8"/>
      <c r="C20" s="8" t="s">
        <v>83</v>
      </c>
      <c r="D20" s="10"/>
      <c r="E20" s="98"/>
      <c r="F20" s="11"/>
      <c r="G20" s="67">
        <v>8943572</v>
      </c>
      <c r="H20" s="8"/>
      <c r="I20" s="67">
        <v>12518038</v>
      </c>
      <c r="J20" s="67"/>
      <c r="K20" s="67">
        <v>8943572</v>
      </c>
      <c r="L20" s="67"/>
      <c r="M20" s="67">
        <v>12518038</v>
      </c>
    </row>
    <row r="21" spans="1:13" s="7" customFormat="1" ht="20.100000000000001" customHeight="1" x14ac:dyDescent="0.45">
      <c r="A21" s="8"/>
      <c r="B21" s="8" t="s">
        <v>149</v>
      </c>
      <c r="C21" s="8"/>
      <c r="D21" s="10"/>
      <c r="E21" s="102"/>
    </row>
    <row r="22" spans="1:13" s="7" customFormat="1" ht="20.100000000000001" customHeight="1" x14ac:dyDescent="0.45">
      <c r="A22" s="8"/>
      <c r="B22" s="8"/>
      <c r="C22" s="8" t="s">
        <v>142</v>
      </c>
      <c r="D22" s="10"/>
      <c r="E22" s="98">
        <v>15</v>
      </c>
      <c r="F22" s="11"/>
      <c r="G22" s="67">
        <v>7185993</v>
      </c>
      <c r="H22" s="8"/>
      <c r="I22" s="94" t="s">
        <v>115</v>
      </c>
      <c r="J22" s="67"/>
      <c r="K22" s="67">
        <v>7185993</v>
      </c>
      <c r="L22" s="67"/>
      <c r="M22" s="94" t="s">
        <v>115</v>
      </c>
    </row>
    <row r="23" spans="1:13" s="7" customFormat="1" ht="20.100000000000001" customHeight="1" x14ac:dyDescent="0.45">
      <c r="A23" s="8"/>
      <c r="B23" s="8" t="s">
        <v>150</v>
      </c>
      <c r="C23" s="8"/>
      <c r="D23" s="10"/>
      <c r="E23" s="98"/>
      <c r="F23" s="10"/>
      <c r="G23" s="67">
        <v>157946</v>
      </c>
      <c r="H23" s="8"/>
      <c r="I23" s="67">
        <v>389506</v>
      </c>
      <c r="J23" s="67"/>
      <c r="K23" s="67">
        <v>157946</v>
      </c>
      <c r="L23" s="67"/>
      <c r="M23" s="67">
        <v>389506</v>
      </c>
    </row>
    <row r="24" spans="1:13" s="7" customFormat="1" ht="20.100000000000001" customHeight="1" x14ac:dyDescent="0.45">
      <c r="A24" s="8"/>
      <c r="B24" s="8" t="s">
        <v>9</v>
      </c>
      <c r="C24" s="8"/>
      <c r="D24" s="8"/>
      <c r="E24" s="98"/>
      <c r="F24" s="10"/>
      <c r="G24" s="64">
        <v>2914532</v>
      </c>
      <c r="H24" s="8"/>
      <c r="I24" s="64">
        <v>2755792</v>
      </c>
      <c r="J24" s="69"/>
      <c r="K24" s="64">
        <v>2914532</v>
      </c>
      <c r="L24" s="69"/>
      <c r="M24" s="64">
        <v>2755792</v>
      </c>
    </row>
    <row r="25" spans="1:13" s="7" customFormat="1" ht="9.75" customHeight="1" x14ac:dyDescent="0.45">
      <c r="A25" s="8"/>
      <c r="B25" s="8"/>
      <c r="C25" s="22"/>
      <c r="D25" s="8"/>
      <c r="E25" s="98"/>
      <c r="F25" s="10"/>
      <c r="G25" s="10"/>
      <c r="H25" s="8"/>
      <c r="I25" s="2"/>
      <c r="J25" s="2"/>
      <c r="K25" s="2"/>
      <c r="L25" s="15"/>
      <c r="M25" s="2"/>
    </row>
    <row r="26" spans="1:13" s="7" customFormat="1" ht="20.100000000000001" customHeight="1" x14ac:dyDescent="0.45">
      <c r="A26" s="8"/>
      <c r="B26" s="8"/>
      <c r="D26" s="27" t="s">
        <v>69</v>
      </c>
      <c r="E26" s="98"/>
      <c r="F26" s="10"/>
      <c r="G26" s="3">
        <f>ROUND(SUM(G15:G24),0)</f>
        <v>144345357</v>
      </c>
      <c r="H26" s="8"/>
      <c r="I26" s="3">
        <f>ROUND(SUM(I15:I24),0)</f>
        <v>140685340</v>
      </c>
      <c r="J26" s="2"/>
      <c r="K26" s="3">
        <f>ROUND(SUM(K15:K24),0)</f>
        <v>144345357</v>
      </c>
      <c r="L26" s="8"/>
      <c r="M26" s="3">
        <f>ROUND(SUM(M15:M24),0)</f>
        <v>140685340</v>
      </c>
    </row>
    <row r="27" spans="1:13" s="7" customFormat="1" ht="9.75" customHeight="1" x14ac:dyDescent="0.45">
      <c r="A27" s="8"/>
      <c r="B27" s="8"/>
      <c r="C27" s="9"/>
      <c r="D27" s="8"/>
      <c r="E27" s="98"/>
      <c r="F27" s="10"/>
      <c r="G27" s="10"/>
      <c r="H27" s="8"/>
      <c r="I27" s="2"/>
      <c r="J27" s="2"/>
      <c r="K27" s="2"/>
      <c r="L27" s="8"/>
      <c r="M27" s="2"/>
    </row>
    <row r="28" spans="1:13" s="7" customFormat="1" ht="20.100000000000001" customHeight="1" x14ac:dyDescent="0.45">
      <c r="A28" s="8" t="s">
        <v>55</v>
      </c>
      <c r="B28" s="8"/>
      <c r="C28" s="9"/>
      <c r="D28" s="8"/>
      <c r="E28" s="98"/>
      <c r="F28" s="10"/>
      <c r="G28" s="10"/>
      <c r="H28" s="8"/>
      <c r="I28" s="2"/>
      <c r="J28" s="2"/>
      <c r="K28" s="2"/>
      <c r="L28" s="8"/>
      <c r="M28" s="2"/>
    </row>
    <row r="29" spans="1:13" s="7" customFormat="1" ht="20.100000000000001" customHeight="1" x14ac:dyDescent="0.45">
      <c r="A29" s="8"/>
      <c r="B29" s="8" t="s">
        <v>145</v>
      </c>
      <c r="C29" s="9"/>
      <c r="D29" s="8"/>
      <c r="E29" s="98">
        <v>15</v>
      </c>
      <c r="F29" s="10"/>
      <c r="G29" s="16">
        <v>99975777</v>
      </c>
      <c r="H29" s="8"/>
      <c r="I29" s="95" t="s">
        <v>115</v>
      </c>
      <c r="J29" s="2"/>
      <c r="K29" s="1">
        <v>99975777</v>
      </c>
      <c r="L29" s="8"/>
      <c r="M29" s="95" t="s">
        <v>115</v>
      </c>
    </row>
    <row r="30" spans="1:13" s="7" customFormat="1" ht="20.100000000000001" customHeight="1" x14ac:dyDescent="0.45">
      <c r="A30" s="8"/>
      <c r="B30" s="26" t="s">
        <v>72</v>
      </c>
      <c r="C30" s="26"/>
      <c r="D30" s="8"/>
      <c r="E30" s="98">
        <v>16</v>
      </c>
      <c r="F30" s="11"/>
      <c r="G30" s="3">
        <v>31157565</v>
      </c>
      <c r="H30" s="8"/>
      <c r="I30" s="3">
        <v>26805321</v>
      </c>
      <c r="J30" s="2"/>
      <c r="K30" s="3">
        <v>31157565</v>
      </c>
      <c r="L30" s="8"/>
      <c r="M30" s="3">
        <v>26805321</v>
      </c>
    </row>
    <row r="31" spans="1:13" s="7" customFormat="1" ht="9.75" customHeight="1" x14ac:dyDescent="0.45">
      <c r="A31" s="8"/>
      <c r="B31" s="26"/>
      <c r="C31" s="26"/>
      <c r="D31" s="8"/>
      <c r="E31" s="98"/>
      <c r="F31" s="10"/>
      <c r="G31" s="10"/>
      <c r="H31" s="8"/>
      <c r="I31" s="2"/>
      <c r="J31" s="71"/>
      <c r="K31" s="71"/>
      <c r="L31" s="15"/>
      <c r="M31" s="2"/>
    </row>
    <row r="32" spans="1:13" s="7" customFormat="1" ht="20.100000000000001" customHeight="1" x14ac:dyDescent="0.45">
      <c r="A32" s="8"/>
      <c r="B32" s="8"/>
      <c r="D32" s="27" t="s">
        <v>56</v>
      </c>
      <c r="E32" s="98"/>
      <c r="F32" s="10"/>
      <c r="G32" s="3">
        <f>ROUND(SUM(G29:G30),0)</f>
        <v>131133342</v>
      </c>
      <c r="H32" s="8"/>
      <c r="I32" s="3">
        <f>ROUND(SUM(I29:I30),0)</f>
        <v>26805321</v>
      </c>
      <c r="J32" s="69"/>
      <c r="K32" s="3">
        <f>ROUND(SUM(K29:K30),0)</f>
        <v>131133342</v>
      </c>
      <c r="L32" s="8"/>
      <c r="M32" s="3">
        <f>ROUND(SUM(M29:M30),0)</f>
        <v>26805321</v>
      </c>
    </row>
    <row r="33" spans="1:13" s="7" customFormat="1" ht="9.75" customHeight="1" x14ac:dyDescent="0.45">
      <c r="A33" s="8"/>
      <c r="B33" s="8"/>
      <c r="C33" s="9"/>
      <c r="D33" s="9"/>
      <c r="E33" s="98"/>
      <c r="F33" s="10"/>
      <c r="G33" s="10"/>
      <c r="H33" s="8"/>
      <c r="I33" s="2"/>
      <c r="J33" s="2"/>
      <c r="K33" s="2"/>
      <c r="L33" s="8"/>
      <c r="M33" s="2"/>
    </row>
    <row r="34" spans="1:13" s="7" customFormat="1" ht="20.100000000000001" customHeight="1" x14ac:dyDescent="0.45">
      <c r="A34" s="8"/>
      <c r="C34" s="9"/>
      <c r="D34" s="9" t="s">
        <v>59</v>
      </c>
      <c r="E34" s="98"/>
      <c r="F34" s="10"/>
      <c r="G34" s="3">
        <f>ROUND(G26+G32,0)</f>
        <v>275478699</v>
      </c>
      <c r="H34" s="8"/>
      <c r="I34" s="3">
        <f>ROUND(I26+I32,0)</f>
        <v>167490661</v>
      </c>
      <c r="J34" s="2"/>
      <c r="K34" s="3">
        <f>ROUND(K26+K32,0)</f>
        <v>275478699</v>
      </c>
      <c r="L34" s="8"/>
      <c r="M34" s="3">
        <f>ROUND(M26+M32,0)</f>
        <v>167490661</v>
      </c>
    </row>
    <row r="35" spans="1:13" s="7" customFormat="1" ht="20.100000000000001" customHeight="1" x14ac:dyDescent="0.45">
      <c r="A35" s="8"/>
      <c r="C35" s="9"/>
      <c r="D35" s="9"/>
      <c r="E35" s="98"/>
      <c r="F35" s="10"/>
      <c r="G35" s="2"/>
      <c r="H35" s="8"/>
      <c r="I35" s="2"/>
      <c r="J35" s="2"/>
      <c r="K35" s="2"/>
      <c r="L35" s="8"/>
      <c r="M35" s="2"/>
    </row>
    <row r="36" spans="1:13" s="7" customFormat="1" ht="20.100000000000001" customHeight="1" x14ac:dyDescent="0.45">
      <c r="A36" s="8"/>
      <c r="C36" s="9"/>
      <c r="D36" s="9"/>
      <c r="E36" s="98"/>
      <c r="F36" s="10"/>
      <c r="G36" s="2"/>
      <c r="H36" s="8"/>
      <c r="I36" s="2"/>
      <c r="J36" s="2"/>
      <c r="K36" s="2"/>
      <c r="L36" s="8"/>
      <c r="M36" s="72" t="s">
        <v>125</v>
      </c>
    </row>
    <row r="37" spans="1:13" s="7" customFormat="1" ht="20.100000000000001" customHeight="1" x14ac:dyDescent="0.45">
      <c r="A37" s="8"/>
      <c r="C37" s="9"/>
      <c r="D37" s="9"/>
      <c r="E37" s="98"/>
      <c r="F37" s="10"/>
      <c r="G37" s="2"/>
      <c r="H37" s="8"/>
      <c r="I37" s="2"/>
      <c r="J37" s="2"/>
      <c r="K37" s="2"/>
      <c r="L37" s="8"/>
      <c r="M37" s="72"/>
    </row>
    <row r="38" spans="1:13" s="7" customFormat="1" ht="20.100000000000001" customHeight="1" x14ac:dyDescent="0.45">
      <c r="A38" s="8"/>
      <c r="C38" s="9"/>
      <c r="D38" s="9"/>
      <c r="E38" s="98"/>
      <c r="F38" s="10"/>
      <c r="G38" s="2"/>
      <c r="H38" s="8"/>
      <c r="I38" s="2"/>
      <c r="J38" s="2"/>
      <c r="K38" s="2"/>
      <c r="L38" s="8"/>
      <c r="M38" s="72"/>
    </row>
    <row r="39" spans="1:13" s="7" customFormat="1" ht="20.100000000000001" customHeight="1" x14ac:dyDescent="0.45">
      <c r="A39" s="8"/>
      <c r="C39" s="9"/>
      <c r="D39" s="9"/>
      <c r="E39" s="98"/>
      <c r="F39" s="10"/>
      <c r="G39" s="2"/>
      <c r="H39" s="8"/>
      <c r="I39" s="2"/>
      <c r="J39" s="2"/>
      <c r="K39" s="2"/>
      <c r="L39" s="8"/>
      <c r="M39" s="72"/>
    </row>
    <row r="40" spans="1:13" s="7" customFormat="1" ht="20.100000000000001" customHeight="1" x14ac:dyDescent="0.45">
      <c r="A40" s="8"/>
      <c r="C40" s="9"/>
      <c r="D40" s="9"/>
      <c r="E40" s="98"/>
      <c r="F40" s="10"/>
      <c r="G40" s="2"/>
      <c r="H40" s="8"/>
      <c r="I40" s="2"/>
      <c r="J40" s="2"/>
      <c r="K40" s="2"/>
      <c r="L40" s="8"/>
      <c r="M40" s="72"/>
    </row>
    <row r="41" spans="1:13" s="7" customFormat="1" ht="20.100000000000001" customHeight="1" x14ac:dyDescent="0.45">
      <c r="A41" s="8"/>
      <c r="C41" s="9"/>
      <c r="D41" s="9"/>
      <c r="E41" s="98"/>
      <c r="F41" s="10"/>
      <c r="G41" s="2"/>
      <c r="H41" s="8"/>
      <c r="I41" s="2"/>
      <c r="J41" s="2"/>
      <c r="K41" s="2"/>
      <c r="L41" s="8"/>
      <c r="M41" s="72"/>
    </row>
    <row r="42" spans="1:13" s="7" customFormat="1" ht="20.100000000000001" customHeight="1" x14ac:dyDescent="0.45">
      <c r="A42" s="8"/>
      <c r="C42" s="9"/>
      <c r="D42" s="9"/>
      <c r="E42" s="98"/>
      <c r="F42" s="10"/>
      <c r="G42" s="2"/>
      <c r="H42" s="8"/>
      <c r="I42" s="2"/>
      <c r="J42" s="2"/>
      <c r="K42" s="2"/>
      <c r="L42" s="8"/>
      <c r="M42" s="72"/>
    </row>
    <row r="43" spans="1:13" s="7" customFormat="1" ht="20.100000000000001" customHeight="1" x14ac:dyDescent="0.45">
      <c r="A43" s="8"/>
      <c r="C43" s="9"/>
      <c r="D43" s="9"/>
      <c r="E43" s="98"/>
      <c r="F43" s="10"/>
      <c r="G43" s="2"/>
      <c r="H43" s="8"/>
      <c r="I43" s="2"/>
      <c r="J43" s="2"/>
      <c r="K43" s="2"/>
      <c r="L43" s="8"/>
      <c r="M43" s="72"/>
    </row>
    <row r="44" spans="1:13" s="7" customFormat="1" ht="20.100000000000001" customHeight="1" x14ac:dyDescent="0.45">
      <c r="A44" s="8"/>
      <c r="C44" s="9"/>
      <c r="D44" s="9"/>
      <c r="E44" s="98"/>
      <c r="F44" s="10"/>
      <c r="G44" s="2"/>
      <c r="H44" s="8"/>
      <c r="I44" s="2"/>
      <c r="J44" s="2"/>
      <c r="K44" s="2"/>
      <c r="L44" s="8"/>
      <c r="M44" s="72"/>
    </row>
    <row r="45" spans="1:13" s="7" customFormat="1" ht="20.100000000000001" customHeight="1" x14ac:dyDescent="0.45">
      <c r="A45" s="8"/>
      <c r="C45" s="9"/>
      <c r="D45" s="9"/>
      <c r="E45" s="98"/>
      <c r="F45" s="10"/>
      <c r="G45" s="2"/>
      <c r="H45" s="8"/>
      <c r="I45" s="2"/>
      <c r="J45" s="2"/>
      <c r="K45" s="2"/>
      <c r="L45" s="8"/>
      <c r="M45" s="72"/>
    </row>
    <row r="46" spans="1:13" s="7" customFormat="1" ht="21" customHeight="1" x14ac:dyDescent="0.45">
      <c r="A46" s="8" t="str">
        <f>'SHARE-E '!A35</f>
        <v>หมายเหตุประกอบงบการเงินระหว่างกาลถือเป็นส่วนหนึ่งของงบการเงินระหว่างกาลนี้</v>
      </c>
      <c r="B46" s="8"/>
      <c r="C46" s="8"/>
      <c r="D46" s="8"/>
      <c r="E46" s="104"/>
      <c r="F46" s="8"/>
      <c r="G46" s="66"/>
      <c r="H46" s="8"/>
      <c r="I46" s="8"/>
      <c r="J46" s="8"/>
      <c r="K46" s="67"/>
      <c r="L46" s="8"/>
      <c r="M46" s="8"/>
    </row>
    <row r="47" spans="1:13" s="7" customFormat="1" ht="21" customHeight="1" x14ac:dyDescent="0.45">
      <c r="B47" s="8"/>
      <c r="C47" s="8"/>
      <c r="D47" s="8"/>
      <c r="E47" s="104"/>
      <c r="F47" s="8"/>
      <c r="G47" s="66"/>
      <c r="H47" s="8"/>
      <c r="I47" s="8"/>
      <c r="J47" s="8"/>
      <c r="K47" s="67"/>
      <c r="L47" s="8"/>
      <c r="M47" s="8"/>
    </row>
    <row r="48" spans="1:13" s="7" customFormat="1" x14ac:dyDescent="0.45">
      <c r="A48" s="8"/>
      <c r="B48" s="8"/>
      <c r="C48" s="8"/>
      <c r="D48" s="8"/>
      <c r="E48" s="104"/>
      <c r="F48" s="8"/>
      <c r="G48" s="66"/>
      <c r="H48" s="8"/>
      <c r="I48" s="8"/>
      <c r="J48" s="8"/>
      <c r="K48" s="67"/>
      <c r="L48" s="8"/>
      <c r="M48" s="8"/>
    </row>
    <row r="49" spans="1:13" s="7" customFormat="1" ht="21" customHeight="1" x14ac:dyDescent="0.45">
      <c r="A49" s="19" t="s">
        <v>89</v>
      </c>
      <c r="E49" s="96"/>
      <c r="G49" s="53"/>
      <c r="I49" s="26"/>
      <c r="K49" s="62"/>
    </row>
    <row r="50" spans="1:13" s="7" customFormat="1" ht="20.100000000000001" customHeight="1" x14ac:dyDescent="0.45">
      <c r="A50" s="8"/>
      <c r="C50" s="9"/>
      <c r="D50" s="9"/>
      <c r="E50" s="98"/>
      <c r="F50" s="10"/>
      <c r="G50" s="2"/>
      <c r="H50" s="8"/>
      <c r="I50" s="2"/>
      <c r="J50" s="2"/>
      <c r="K50" s="2"/>
      <c r="L50" s="8"/>
      <c r="M50" s="72"/>
    </row>
    <row r="52" spans="1:13" ht="21" customHeight="1" x14ac:dyDescent="0.25">
      <c r="I52" s="18"/>
      <c r="J52" s="18"/>
      <c r="K52" s="18"/>
      <c r="M52" s="18"/>
    </row>
  </sheetData>
  <mergeCells count="8">
    <mergeCell ref="G9:I9"/>
    <mergeCell ref="K9:M9"/>
    <mergeCell ref="A1:M1"/>
    <mergeCell ref="A2:M2"/>
    <mergeCell ref="A3:M3"/>
    <mergeCell ref="A5:M5"/>
    <mergeCell ref="G7:M7"/>
    <mergeCell ref="G8:I8"/>
  </mergeCells>
  <pageMargins left="0.70866141732283505" right="0.118110236220472" top="0.78740157480314998" bottom="0.31496062992126" header="0.43307086614173201" footer="0.31496062992126"/>
  <pageSetup paperSize="9" scale="84" orientation="portrait" r:id="rId1"/>
  <headerFooter differentOddEven="1">
    <oddHeader>&amp;C&amp;"Angsana New,Regular"&amp;14- 2 -</oddHeader>
  </headerFooter>
  <rowBreaks count="1" manualBreakCount="1">
    <brk id="4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view="pageBreakPreview" zoomScaleNormal="100" zoomScaleSheetLayoutView="100" workbookViewId="0">
      <selection activeCell="K40" sqref="B36:K40"/>
    </sheetView>
  </sheetViews>
  <sheetFormatPr defaultRowHeight="21" customHeight="1" x14ac:dyDescent="0.25"/>
  <cols>
    <col min="1" max="1" width="4.42578125" style="12" customWidth="1"/>
    <col min="2" max="3" width="3.85546875" style="12" customWidth="1"/>
    <col min="4" max="4" width="26.7109375" style="12" customWidth="1"/>
    <col min="5" max="5" width="8.42578125" style="106" customWidth="1"/>
    <col min="6" max="6" width="1.7109375" style="12" customWidth="1"/>
    <col min="7" max="7" width="14.7109375" style="12" customWidth="1"/>
    <col min="8" max="8" width="1.7109375" style="12" customWidth="1"/>
    <col min="9" max="9" width="14.7109375" style="12" customWidth="1"/>
    <col min="10" max="10" width="1.7109375" style="12" customWidth="1"/>
    <col min="11" max="11" width="14.7109375" style="12" customWidth="1"/>
    <col min="12" max="12" width="1.7109375" style="12" customWidth="1"/>
    <col min="13" max="13" width="14.7109375" style="12" customWidth="1"/>
    <col min="14" max="14" width="10.7109375" style="12" customWidth="1"/>
    <col min="15" max="15" width="15" style="12" customWidth="1"/>
    <col min="16" max="16" width="10.7109375" style="12" bestFit="1" customWidth="1"/>
    <col min="17" max="17" width="14.7109375" style="12" customWidth="1"/>
    <col min="18" max="18" width="12.85546875" style="12" customWidth="1"/>
    <col min="19" max="19" width="10.7109375" style="12" bestFit="1" customWidth="1"/>
    <col min="20" max="16384" width="9.140625" style="12"/>
  </cols>
  <sheetData>
    <row r="1" spans="1:13" s="7" customFormat="1" ht="20.100000000000001" customHeight="1" x14ac:dyDescent="0.45">
      <c r="A1" s="254" t="str">
        <f>[1]WBS!A1</f>
        <v>บริษัท  ไทย โอ.พี.พี.  จำกัด  (มหาชน)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</row>
    <row r="2" spans="1:13" s="7" customFormat="1" ht="20.100000000000001" customHeight="1" x14ac:dyDescent="0.45">
      <c r="A2" s="254" t="str">
        <f>[1]WBS!A2</f>
        <v>งบแสดงฐานะการเงิน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</row>
    <row r="3" spans="1:13" s="7" customFormat="1" ht="20.100000000000001" customHeight="1" x14ac:dyDescent="0.45">
      <c r="A3" s="254" t="str">
        <f>WBS!A3</f>
        <v>ณ  วันที่  30 กันยายน  2563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</row>
    <row r="4" spans="1:13" s="7" customFormat="1" ht="7.5" customHeight="1" x14ac:dyDescent="0.45">
      <c r="A4" s="144"/>
      <c r="B4" s="144"/>
      <c r="C4" s="144"/>
      <c r="D4" s="144"/>
      <c r="E4" s="96"/>
      <c r="F4" s="144"/>
      <c r="G4" s="144"/>
      <c r="H4" s="144"/>
      <c r="I4" s="144"/>
      <c r="J4" s="144"/>
      <c r="K4" s="144"/>
      <c r="L4" s="144"/>
      <c r="M4" s="144"/>
    </row>
    <row r="5" spans="1:13" s="7" customFormat="1" ht="23.25" customHeight="1" x14ac:dyDescent="0.45">
      <c r="A5" s="255" t="s">
        <v>8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</row>
    <row r="6" spans="1:13" s="7" customFormat="1" ht="9" customHeight="1" x14ac:dyDescent="0.45">
      <c r="B6" s="145"/>
      <c r="C6" s="145"/>
      <c r="D6" s="145"/>
      <c r="E6" s="97"/>
      <c r="F6" s="145"/>
      <c r="G6" s="145"/>
      <c r="H6" s="145"/>
      <c r="I6" s="145"/>
      <c r="J6" s="145"/>
      <c r="K6" s="145"/>
      <c r="L6" s="145"/>
      <c r="M6" s="145"/>
    </row>
    <row r="7" spans="1:13" s="7" customFormat="1" x14ac:dyDescent="0.45">
      <c r="B7" s="10"/>
      <c r="C7" s="10"/>
      <c r="E7" s="98"/>
      <c r="G7" s="256" t="s">
        <v>140</v>
      </c>
      <c r="H7" s="256"/>
      <c r="I7" s="256"/>
      <c r="J7" s="256"/>
      <c r="K7" s="256"/>
      <c r="L7" s="256"/>
      <c r="M7" s="256"/>
    </row>
    <row r="8" spans="1:13" s="7" customFormat="1" ht="20.100000000000001" customHeight="1" x14ac:dyDescent="0.45">
      <c r="B8" s="10"/>
      <c r="C8" s="10"/>
      <c r="E8" s="98"/>
      <c r="G8" s="257" t="s">
        <v>40</v>
      </c>
      <c r="H8" s="257"/>
      <c r="I8" s="257"/>
      <c r="J8" s="20"/>
      <c r="K8" s="57"/>
      <c r="L8" s="20"/>
    </row>
    <row r="9" spans="1:13" s="7" customFormat="1" ht="20.100000000000001" customHeight="1" x14ac:dyDescent="0.45">
      <c r="B9" s="10"/>
      <c r="C9" s="10"/>
      <c r="E9" s="98"/>
      <c r="G9" s="253" t="s">
        <v>39</v>
      </c>
      <c r="H9" s="253"/>
      <c r="I9" s="253"/>
      <c r="J9" s="20"/>
      <c r="K9" s="253" t="s">
        <v>120</v>
      </c>
      <c r="L9" s="253"/>
      <c r="M9" s="253"/>
    </row>
    <row r="10" spans="1:13" s="7" customFormat="1" ht="20.100000000000001" customHeight="1" x14ac:dyDescent="0.45">
      <c r="B10" s="10"/>
      <c r="C10" s="10"/>
      <c r="E10" s="98"/>
      <c r="G10" s="58" t="s">
        <v>92</v>
      </c>
      <c r="I10" s="58" t="s">
        <v>92</v>
      </c>
      <c r="J10" s="20"/>
      <c r="K10" s="54" t="s">
        <v>92</v>
      </c>
      <c r="M10" s="54" t="s">
        <v>92</v>
      </c>
    </row>
    <row r="11" spans="1:13" s="7" customFormat="1" ht="20.100000000000001" customHeight="1" x14ac:dyDescent="0.45">
      <c r="E11" s="99" t="s">
        <v>1</v>
      </c>
      <c r="G11" s="113" t="str">
        <f>+WBS!G11</f>
        <v>30 กันยายน 2563</v>
      </c>
      <c r="I11" s="59" t="s">
        <v>139</v>
      </c>
      <c r="J11" s="20"/>
      <c r="K11" s="113" t="str">
        <f>+G11</f>
        <v>30 กันยายน 2563</v>
      </c>
      <c r="M11" s="52" t="s">
        <v>139</v>
      </c>
    </row>
    <row r="12" spans="1:13" s="7" customFormat="1" ht="20.100000000000001" customHeight="1" x14ac:dyDescent="0.45">
      <c r="E12" s="100"/>
      <c r="G12" s="60" t="s">
        <v>127</v>
      </c>
      <c r="I12" s="60" t="s">
        <v>128</v>
      </c>
      <c r="J12" s="20"/>
      <c r="K12" s="60" t="s">
        <v>127</v>
      </c>
      <c r="M12" s="79" t="s">
        <v>128</v>
      </c>
    </row>
    <row r="13" spans="1:13" s="7" customFormat="1" ht="20.100000000000001" customHeight="1" x14ac:dyDescent="0.45">
      <c r="E13" s="100"/>
      <c r="G13" s="60" t="s">
        <v>129</v>
      </c>
      <c r="I13" s="79"/>
      <c r="J13" s="20"/>
      <c r="K13" s="60" t="s">
        <v>129</v>
      </c>
      <c r="L13" s="20"/>
      <c r="M13" s="79"/>
    </row>
    <row r="14" spans="1:13" s="7" customFormat="1" ht="20.100000000000001" customHeight="1" x14ac:dyDescent="0.45">
      <c r="A14" s="8" t="s">
        <v>10</v>
      </c>
      <c r="B14" s="10"/>
      <c r="C14" s="10"/>
      <c r="D14" s="10"/>
      <c r="E14" s="101"/>
      <c r="F14" s="10"/>
      <c r="G14" s="21"/>
      <c r="H14" s="15"/>
      <c r="I14" s="15"/>
      <c r="J14" s="15"/>
      <c r="K14" s="15"/>
      <c r="L14" s="15"/>
      <c r="M14" s="15"/>
    </row>
    <row r="15" spans="1:13" s="7" customFormat="1" ht="20.100000000000001" customHeight="1" x14ac:dyDescent="0.45">
      <c r="A15" s="10"/>
      <c r="B15" s="8" t="s">
        <v>41</v>
      </c>
      <c r="C15" s="8"/>
      <c r="D15" s="10"/>
      <c r="E15" s="101"/>
      <c r="F15" s="10"/>
      <c r="G15" s="10"/>
      <c r="H15" s="8"/>
      <c r="I15" s="8"/>
      <c r="J15" s="8"/>
      <c r="K15" s="8"/>
      <c r="L15" s="8"/>
      <c r="M15" s="8"/>
    </row>
    <row r="16" spans="1:13" s="7" customFormat="1" ht="20.100000000000001" customHeight="1" x14ac:dyDescent="0.45">
      <c r="A16" s="8"/>
      <c r="B16" s="8"/>
      <c r="D16" s="27" t="s">
        <v>96</v>
      </c>
      <c r="E16" s="101"/>
      <c r="F16" s="10"/>
      <c r="G16" s="10"/>
      <c r="H16" s="8"/>
    </row>
    <row r="17" spans="1:18" s="7" customFormat="1" ht="20.100000000000001" customHeight="1" thickBot="1" x14ac:dyDescent="0.5">
      <c r="A17" s="8"/>
      <c r="B17" s="8"/>
      <c r="D17" s="33" t="s">
        <v>95</v>
      </c>
      <c r="E17" s="101"/>
      <c r="F17" s="10"/>
      <c r="G17" s="68">
        <v>60000000</v>
      </c>
      <c r="H17" s="8"/>
      <c r="I17" s="68">
        <v>60000000</v>
      </c>
      <c r="J17" s="69"/>
      <c r="K17" s="68">
        <v>60000000</v>
      </c>
      <c r="L17" s="8"/>
      <c r="M17" s="68">
        <v>60000000</v>
      </c>
    </row>
    <row r="18" spans="1:18" s="7" customFormat="1" ht="20.100000000000001" customHeight="1" thickTop="1" x14ac:dyDescent="0.45">
      <c r="A18" s="8"/>
      <c r="B18" s="8"/>
      <c r="C18" s="8" t="s">
        <v>68</v>
      </c>
      <c r="D18" s="8"/>
      <c r="E18" s="101"/>
      <c r="F18" s="10"/>
      <c r="G18" s="10"/>
      <c r="H18" s="8"/>
      <c r="I18" s="2"/>
      <c r="J18" s="2"/>
      <c r="K18" s="2"/>
      <c r="L18" s="8"/>
      <c r="M18" s="2"/>
    </row>
    <row r="19" spans="1:18" s="7" customFormat="1" ht="20.100000000000001" customHeight="1" x14ac:dyDescent="0.45">
      <c r="A19" s="8"/>
      <c r="B19" s="8"/>
      <c r="D19" s="27" t="s">
        <v>96</v>
      </c>
      <c r="E19" s="101"/>
      <c r="F19" s="10"/>
      <c r="G19" s="10"/>
      <c r="H19" s="8"/>
    </row>
    <row r="20" spans="1:18" s="7" customFormat="1" ht="20.100000000000001" customHeight="1" x14ac:dyDescent="0.45">
      <c r="A20" s="8"/>
      <c r="B20" s="8"/>
      <c r="D20" s="33" t="s">
        <v>95</v>
      </c>
      <c r="E20" s="101"/>
      <c r="F20" s="10"/>
      <c r="G20" s="69">
        <f>'SHARE-E '!D31</f>
        <v>60000000</v>
      </c>
      <c r="H20" s="8"/>
      <c r="I20" s="69">
        <v>60000000</v>
      </c>
      <c r="J20" s="69"/>
      <c r="K20" s="69">
        <f>'SHARE-C '!D29</f>
        <v>60000000</v>
      </c>
      <c r="L20" s="15"/>
      <c r="M20" s="69">
        <f>'SHARE-C '!D20</f>
        <v>60000000</v>
      </c>
      <c r="N20" s="14"/>
      <c r="O20" s="14"/>
    </row>
    <row r="21" spans="1:18" s="7" customFormat="1" ht="20.100000000000001" customHeight="1" x14ac:dyDescent="0.45">
      <c r="A21" s="8"/>
      <c r="B21" s="8" t="s">
        <v>21</v>
      </c>
      <c r="C21" s="8"/>
      <c r="D21" s="8"/>
      <c r="E21" s="101"/>
      <c r="F21" s="10"/>
      <c r="G21" s="69">
        <f>'SHARE-E '!F31</f>
        <v>52000000</v>
      </c>
      <c r="H21" s="8"/>
      <c r="I21" s="69">
        <v>52000000</v>
      </c>
      <c r="J21" s="69"/>
      <c r="K21" s="69">
        <f>'SHARE-C '!F29</f>
        <v>52000000</v>
      </c>
      <c r="L21" s="8"/>
      <c r="M21" s="69">
        <f>'SHARE-C '!F20</f>
        <v>52000000</v>
      </c>
      <c r="N21" s="14"/>
      <c r="O21" s="14"/>
    </row>
    <row r="22" spans="1:18" s="7" customFormat="1" ht="20.100000000000001" customHeight="1" x14ac:dyDescent="0.45">
      <c r="A22" s="8"/>
      <c r="B22" s="8" t="s">
        <v>11</v>
      </c>
      <c r="C22" s="8"/>
      <c r="D22" s="8"/>
      <c r="E22" s="101"/>
      <c r="F22" s="10"/>
      <c r="G22" s="69"/>
      <c r="H22" s="8"/>
      <c r="I22" s="69"/>
      <c r="J22" s="69"/>
      <c r="K22" s="69"/>
      <c r="L22" s="8"/>
      <c r="M22" s="69"/>
      <c r="N22" s="14"/>
    </row>
    <row r="23" spans="1:18" s="7" customFormat="1" ht="20.100000000000001" customHeight="1" x14ac:dyDescent="0.45">
      <c r="A23" s="8"/>
      <c r="B23" s="8"/>
      <c r="C23" s="8" t="s">
        <v>73</v>
      </c>
      <c r="D23" s="8"/>
      <c r="E23" s="101"/>
      <c r="F23" s="10"/>
      <c r="G23" s="69"/>
      <c r="H23" s="8"/>
      <c r="I23" s="69"/>
      <c r="J23" s="69"/>
      <c r="K23" s="69"/>
      <c r="L23" s="8"/>
      <c r="M23" s="69"/>
    </row>
    <row r="24" spans="1:18" s="7" customFormat="1" ht="20.100000000000001" customHeight="1" x14ac:dyDescent="0.45">
      <c r="A24" s="8"/>
      <c r="B24" s="8"/>
      <c r="D24" s="8" t="s">
        <v>74</v>
      </c>
      <c r="E24" s="98">
        <v>17</v>
      </c>
      <c r="F24" s="11"/>
      <c r="G24" s="69">
        <v>6000000</v>
      </c>
      <c r="H24" s="8"/>
      <c r="I24" s="69">
        <v>6000000</v>
      </c>
      <c r="J24" s="69"/>
      <c r="K24" s="69">
        <f>'SHARE-C '!H29</f>
        <v>6000000</v>
      </c>
      <c r="L24" s="8"/>
      <c r="M24" s="69">
        <f>'SHARE-C '!H20</f>
        <v>6000000</v>
      </c>
      <c r="N24" s="14"/>
      <c r="O24" s="14"/>
    </row>
    <row r="25" spans="1:18" s="7" customFormat="1" ht="20.100000000000001" customHeight="1" x14ac:dyDescent="0.45">
      <c r="A25" s="8"/>
      <c r="B25" s="8"/>
      <c r="C25" s="8" t="s">
        <v>12</v>
      </c>
      <c r="D25" s="8"/>
      <c r="E25" s="101"/>
      <c r="F25" s="10"/>
      <c r="G25" s="69">
        <f>'SHARE-E '!J20</f>
        <v>1325766330</v>
      </c>
      <c r="H25" s="8"/>
      <c r="I25" s="69">
        <v>1243188991</v>
      </c>
      <c r="J25" s="69"/>
      <c r="K25" s="69">
        <f>'SHARE-C '!J18</f>
        <v>1252816615</v>
      </c>
      <c r="L25" s="8"/>
      <c r="M25" s="69">
        <v>1173333224</v>
      </c>
      <c r="N25" s="14"/>
      <c r="O25" s="14"/>
    </row>
    <row r="26" spans="1:18" s="7" customFormat="1" ht="20.100000000000001" customHeight="1" x14ac:dyDescent="0.45">
      <c r="A26" s="8"/>
      <c r="B26" s="8" t="s">
        <v>60</v>
      </c>
      <c r="C26" s="8"/>
      <c r="D26" s="8"/>
      <c r="E26" s="101"/>
      <c r="F26" s="10"/>
      <c r="G26" s="73">
        <f>'SHARE-E '!L20</f>
        <v>-31094723</v>
      </c>
      <c r="H26" s="8"/>
      <c r="I26" s="73">
        <v>-30726405</v>
      </c>
      <c r="J26" s="74"/>
      <c r="K26" s="78" t="s">
        <v>115</v>
      </c>
      <c r="L26" s="149"/>
      <c r="M26" s="78" t="s">
        <v>115</v>
      </c>
      <c r="N26" s="25"/>
    </row>
    <row r="27" spans="1:18" s="7" customFormat="1" ht="9.75" customHeight="1" x14ac:dyDescent="0.45">
      <c r="A27" s="8"/>
      <c r="B27" s="10"/>
      <c r="C27" s="10"/>
      <c r="D27" s="10"/>
      <c r="E27" s="101"/>
      <c r="F27" s="10"/>
      <c r="G27" s="10"/>
      <c r="H27" s="8"/>
      <c r="I27" s="2"/>
      <c r="J27" s="2"/>
      <c r="K27" s="2"/>
      <c r="L27" s="8"/>
      <c r="M27" s="2"/>
    </row>
    <row r="28" spans="1:18" s="7" customFormat="1" ht="20.100000000000001" customHeight="1" x14ac:dyDescent="0.45">
      <c r="A28" s="8"/>
      <c r="B28" s="8"/>
      <c r="D28" s="9" t="s">
        <v>31</v>
      </c>
      <c r="E28" s="101"/>
      <c r="F28" s="10"/>
      <c r="G28" s="75">
        <f>ROUND(SUM(G20:G26),0)</f>
        <v>1412671607</v>
      </c>
      <c r="H28" s="8"/>
      <c r="I28" s="75">
        <f>ROUND(SUM(I20:I26),0)</f>
        <v>1330462586</v>
      </c>
      <c r="J28" s="69"/>
      <c r="K28" s="75">
        <f>ROUND(SUM(K20:K26),0)</f>
        <v>1370816615</v>
      </c>
      <c r="L28" s="8"/>
      <c r="M28" s="75">
        <f>ROUND(SUM(M20:M26),0)</f>
        <v>1291333224</v>
      </c>
      <c r="N28" s="14"/>
      <c r="O28" s="14"/>
    </row>
    <row r="29" spans="1:18" s="7" customFormat="1" ht="9.75" customHeight="1" x14ac:dyDescent="0.45">
      <c r="A29" s="8"/>
      <c r="B29" s="8"/>
      <c r="C29" s="8"/>
      <c r="D29" s="10"/>
      <c r="E29" s="101"/>
      <c r="F29" s="10"/>
      <c r="G29" s="10"/>
      <c r="H29" s="8"/>
      <c r="I29" s="4"/>
      <c r="J29" s="4"/>
      <c r="K29" s="4"/>
      <c r="L29" s="8"/>
      <c r="M29" s="4"/>
    </row>
    <row r="30" spans="1:18" s="7" customFormat="1" ht="20.100000000000001" customHeight="1" thickBot="1" x14ac:dyDescent="0.5">
      <c r="A30" s="8" t="s">
        <v>13</v>
      </c>
      <c r="B30" s="8"/>
      <c r="C30" s="8"/>
      <c r="D30" s="8"/>
      <c r="E30" s="101"/>
      <c r="F30" s="10"/>
      <c r="G30" s="76">
        <f>ROUND('WBS-1'!G34+'WBS-1 (2)'!G28,0)</f>
        <v>1688150306</v>
      </c>
      <c r="H30" s="8"/>
      <c r="I30" s="76">
        <f>ROUND('WBS-1'!I34+'WBS-1 (2)'!I28,0)</f>
        <v>1497953247</v>
      </c>
      <c r="J30" s="69"/>
      <c r="K30" s="76">
        <f>ROUND('WBS-1'!K34+'WBS-1 (2)'!K28,0)</f>
        <v>1646295314</v>
      </c>
      <c r="L30" s="8"/>
      <c r="M30" s="76">
        <f>ROUND('WBS-1'!M34+'WBS-1 (2)'!M28,0)</f>
        <v>1458823885</v>
      </c>
      <c r="N30" s="14"/>
      <c r="O30" s="14">
        <f>G30-WBS!G41</f>
        <v>0</v>
      </c>
      <c r="P30" s="14">
        <f>I30-WBS!I41</f>
        <v>0</v>
      </c>
      <c r="Q30" s="34">
        <f>WBS!K41-'WBS-1 (2)'!K30</f>
        <v>0</v>
      </c>
      <c r="R30" s="14">
        <f>M30-WBS!M41</f>
        <v>0</v>
      </c>
    </row>
    <row r="31" spans="1:18" s="7" customFormat="1" ht="21.75" thickTop="1" x14ac:dyDescent="0.45">
      <c r="A31" s="8"/>
      <c r="B31" s="8"/>
      <c r="C31" s="8"/>
      <c r="D31" s="8"/>
      <c r="E31" s="101"/>
      <c r="F31" s="10"/>
      <c r="G31" s="36"/>
      <c r="H31" s="8"/>
      <c r="I31" s="69"/>
      <c r="J31" s="69"/>
      <c r="K31" s="69"/>
      <c r="L31" s="8"/>
      <c r="M31" s="69"/>
      <c r="N31" s="14"/>
      <c r="O31" s="14"/>
      <c r="P31" s="14"/>
      <c r="Q31" s="34"/>
    </row>
    <row r="32" spans="1:18" s="7" customFormat="1" x14ac:dyDescent="0.45">
      <c r="A32" s="8"/>
      <c r="B32" s="8"/>
      <c r="C32" s="8"/>
      <c r="D32" s="8"/>
      <c r="E32" s="101"/>
      <c r="F32" s="10"/>
      <c r="G32" s="36"/>
      <c r="H32" s="8"/>
      <c r="I32" s="69"/>
      <c r="J32" s="69"/>
      <c r="K32" s="69"/>
      <c r="L32" s="8"/>
      <c r="M32" s="69"/>
      <c r="N32" s="14"/>
      <c r="O32" s="14"/>
      <c r="P32" s="14"/>
      <c r="Q32" s="34"/>
    </row>
    <row r="33" spans="1:17" s="7" customFormat="1" x14ac:dyDescent="0.45">
      <c r="A33" s="8"/>
      <c r="B33" s="8"/>
      <c r="C33" s="8"/>
      <c r="D33" s="8"/>
      <c r="E33" s="101"/>
      <c r="F33" s="10"/>
      <c r="G33" s="36"/>
      <c r="H33" s="8"/>
      <c r="I33" s="69"/>
      <c r="J33" s="69"/>
      <c r="K33" s="69"/>
      <c r="L33" s="8"/>
      <c r="M33" s="69"/>
      <c r="N33" s="14"/>
      <c r="O33" s="14"/>
      <c r="P33" s="14"/>
      <c r="Q33" s="34"/>
    </row>
    <row r="34" spans="1:17" s="7" customFormat="1" x14ac:dyDescent="0.45">
      <c r="A34" s="8"/>
      <c r="B34" s="8"/>
      <c r="C34" s="8"/>
      <c r="D34" s="8"/>
      <c r="E34" s="101"/>
      <c r="F34" s="10"/>
      <c r="G34" s="36"/>
      <c r="H34" s="8"/>
      <c r="I34" s="69"/>
      <c r="J34" s="69"/>
      <c r="K34" s="69"/>
      <c r="L34" s="8"/>
      <c r="M34" s="69"/>
      <c r="N34" s="14"/>
      <c r="O34" s="14"/>
      <c r="P34" s="14"/>
      <c r="Q34" s="34"/>
    </row>
    <row r="35" spans="1:17" s="7" customFormat="1" x14ac:dyDescent="0.45">
      <c r="A35" s="8"/>
      <c r="B35" s="8"/>
      <c r="C35" s="8"/>
      <c r="D35" s="8"/>
      <c r="E35" s="101"/>
      <c r="F35" s="10"/>
      <c r="G35" s="36"/>
      <c r="H35" s="8"/>
      <c r="I35" s="69"/>
      <c r="J35" s="69"/>
      <c r="K35" s="69"/>
      <c r="L35" s="8"/>
      <c r="M35" s="69"/>
      <c r="N35" s="14"/>
      <c r="O35" s="14"/>
      <c r="P35" s="14"/>
      <c r="Q35" s="34"/>
    </row>
    <row r="36" spans="1:17" s="7" customFormat="1" x14ac:dyDescent="0.45">
      <c r="A36" s="8"/>
      <c r="B36" s="8"/>
      <c r="C36" s="8"/>
      <c r="D36" s="8"/>
      <c r="E36" s="101"/>
      <c r="F36" s="10"/>
      <c r="G36" s="36"/>
      <c r="H36" s="8"/>
      <c r="I36" s="69"/>
      <c r="J36" s="69"/>
      <c r="K36" s="69"/>
      <c r="L36" s="8"/>
      <c r="M36" s="69"/>
      <c r="N36" s="14"/>
      <c r="O36" s="14"/>
      <c r="P36" s="14"/>
      <c r="Q36" s="34"/>
    </row>
    <row r="37" spans="1:17" s="7" customFormat="1" x14ac:dyDescent="0.45">
      <c r="A37" s="8"/>
      <c r="B37" s="8"/>
      <c r="C37" s="8"/>
      <c r="D37" s="8"/>
      <c r="E37" s="101"/>
      <c r="F37" s="10"/>
      <c r="G37" s="36"/>
      <c r="H37" s="8"/>
      <c r="I37" s="69"/>
      <c r="J37" s="69"/>
      <c r="K37" s="69"/>
      <c r="L37" s="8"/>
      <c r="M37" s="69"/>
      <c r="N37" s="14"/>
      <c r="O37" s="14"/>
      <c r="P37" s="14"/>
      <c r="Q37" s="34"/>
    </row>
    <row r="38" spans="1:17" s="7" customFormat="1" x14ac:dyDescent="0.45">
      <c r="A38" s="8"/>
      <c r="B38" s="8"/>
      <c r="C38" s="8"/>
      <c r="D38" s="8"/>
      <c r="E38" s="101"/>
      <c r="F38" s="10"/>
      <c r="G38" s="36"/>
      <c r="H38" s="8"/>
      <c r="I38" s="69"/>
      <c r="J38" s="69"/>
      <c r="K38" s="69"/>
      <c r="L38" s="8"/>
      <c r="M38" s="69"/>
      <c r="N38" s="14"/>
      <c r="O38" s="14"/>
      <c r="P38" s="14"/>
      <c r="Q38" s="34"/>
    </row>
    <row r="39" spans="1:17" s="7" customFormat="1" x14ac:dyDescent="0.45">
      <c r="A39" s="8"/>
      <c r="B39" s="8"/>
      <c r="C39" s="8"/>
      <c r="D39" s="8"/>
      <c r="E39" s="101"/>
      <c r="F39" s="10"/>
      <c r="G39" s="36"/>
      <c r="H39" s="8"/>
      <c r="I39" s="69"/>
      <c r="J39" s="69"/>
      <c r="K39" s="69"/>
      <c r="L39" s="8"/>
      <c r="M39" s="69"/>
      <c r="N39" s="14"/>
      <c r="O39" s="14"/>
      <c r="P39" s="14"/>
      <c r="Q39" s="34"/>
    </row>
    <row r="40" spans="1:17" s="7" customFormat="1" x14ac:dyDescent="0.45">
      <c r="A40" s="8"/>
      <c r="B40" s="8"/>
      <c r="C40" s="8"/>
      <c r="D40" s="8"/>
      <c r="E40" s="101"/>
      <c r="F40" s="10"/>
      <c r="G40" s="36"/>
      <c r="H40" s="8"/>
      <c r="I40" s="69"/>
      <c r="J40" s="69"/>
      <c r="K40" s="69"/>
      <c r="L40" s="8"/>
      <c r="M40" s="69"/>
      <c r="N40" s="14"/>
      <c r="O40" s="14"/>
      <c r="P40" s="14"/>
      <c r="Q40" s="34"/>
    </row>
    <row r="41" spans="1:17" s="7" customFormat="1" x14ac:dyDescent="0.45">
      <c r="A41" s="8"/>
      <c r="B41" s="8"/>
      <c r="C41" s="8"/>
      <c r="D41" s="8"/>
      <c r="E41" s="101"/>
      <c r="F41" s="10"/>
      <c r="G41" s="36"/>
      <c r="H41" s="8"/>
      <c r="I41" s="69"/>
      <c r="J41" s="69"/>
      <c r="K41" s="69"/>
      <c r="L41" s="8"/>
      <c r="M41" s="69"/>
      <c r="N41" s="14"/>
      <c r="O41" s="14"/>
      <c r="P41" s="14"/>
      <c r="Q41" s="34"/>
    </row>
    <row r="42" spans="1:17" s="7" customFormat="1" x14ac:dyDescent="0.45">
      <c r="A42" s="8"/>
      <c r="B42" s="8"/>
      <c r="C42" s="8"/>
      <c r="D42" s="8"/>
      <c r="E42" s="101"/>
      <c r="F42" s="10"/>
      <c r="G42" s="36"/>
      <c r="H42" s="8"/>
      <c r="I42" s="69"/>
      <c r="J42" s="69"/>
      <c r="K42" s="69"/>
      <c r="L42" s="8"/>
      <c r="M42" s="69"/>
      <c r="N42" s="14"/>
      <c r="O42" s="14"/>
      <c r="P42" s="14"/>
      <c r="Q42" s="34"/>
    </row>
    <row r="43" spans="1:17" s="7" customFormat="1" x14ac:dyDescent="0.45">
      <c r="A43" s="8"/>
      <c r="B43" s="8"/>
      <c r="C43" s="8"/>
      <c r="D43" s="8"/>
      <c r="E43" s="101"/>
      <c r="F43" s="10"/>
      <c r="G43" s="36"/>
      <c r="H43" s="8"/>
      <c r="I43" s="69"/>
      <c r="J43" s="69"/>
      <c r="K43" s="69"/>
      <c r="L43" s="8"/>
      <c r="M43" s="69"/>
      <c r="N43" s="14"/>
      <c r="O43" s="14"/>
      <c r="P43" s="14"/>
      <c r="Q43" s="34"/>
    </row>
    <row r="44" spans="1:17" s="7" customFormat="1" x14ac:dyDescent="0.45">
      <c r="A44" s="8" t="str">
        <f>'SHARE-E '!A35</f>
        <v>หมายเหตุประกอบงบการเงินระหว่างกาลถือเป็นส่วนหนึ่งของงบการเงินระหว่างกาลนี้</v>
      </c>
      <c r="B44" s="8"/>
      <c r="C44" s="8"/>
      <c r="D44" s="8"/>
      <c r="E44" s="101"/>
      <c r="F44" s="10"/>
      <c r="G44" s="36"/>
      <c r="H44" s="8"/>
      <c r="I44" s="69"/>
      <c r="J44" s="69"/>
      <c r="K44" s="69"/>
      <c r="L44" s="8"/>
      <c r="M44" s="69"/>
      <c r="N44" s="14"/>
      <c r="O44" s="14"/>
      <c r="P44" s="14"/>
      <c r="Q44" s="34"/>
    </row>
    <row r="45" spans="1:17" s="7" customFormat="1" ht="21" customHeight="1" x14ac:dyDescent="0.45">
      <c r="B45" s="8"/>
      <c r="C45" s="8"/>
      <c r="D45" s="8"/>
      <c r="E45" s="103"/>
      <c r="F45" s="8"/>
      <c r="G45" s="66"/>
      <c r="H45" s="8"/>
      <c r="I45" s="8"/>
      <c r="J45" s="8"/>
      <c r="K45" s="67"/>
      <c r="L45" s="8"/>
      <c r="M45" s="8"/>
    </row>
    <row r="46" spans="1:17" s="7" customFormat="1" x14ac:dyDescent="0.45">
      <c r="A46" s="8"/>
      <c r="B46" s="8"/>
      <c r="C46" s="8"/>
      <c r="D46" s="8"/>
      <c r="E46" s="103"/>
      <c r="F46" s="8"/>
      <c r="G46" s="66"/>
      <c r="H46" s="8"/>
      <c r="I46" s="8"/>
      <c r="J46" s="8"/>
      <c r="K46" s="67"/>
      <c r="L46" s="8"/>
      <c r="M46" s="8"/>
    </row>
    <row r="47" spans="1:17" s="7" customFormat="1" ht="21" customHeight="1" x14ac:dyDescent="0.45">
      <c r="A47" s="19" t="s">
        <v>89</v>
      </c>
      <c r="E47" s="102"/>
      <c r="G47" s="53"/>
      <c r="I47" s="26"/>
      <c r="K47" s="62"/>
    </row>
    <row r="48" spans="1:17" s="7" customFormat="1" ht="20.100000000000001" customHeight="1" x14ac:dyDescent="0.45">
      <c r="A48" s="8"/>
      <c r="C48" s="9"/>
      <c r="D48" s="9"/>
      <c r="E48" s="101"/>
      <c r="F48" s="10"/>
      <c r="G48" s="92">
        <f>+WBS!G41</f>
        <v>1688150306</v>
      </c>
      <c r="H48" s="92">
        <f>+WBS!H41</f>
        <v>0</v>
      </c>
      <c r="I48" s="92">
        <f>+WBS!I41</f>
        <v>1497953247</v>
      </c>
      <c r="J48" s="92">
        <f>+WBS!J41</f>
        <v>0</v>
      </c>
      <c r="K48" s="92">
        <f>+WBS!K41</f>
        <v>1646295314</v>
      </c>
      <c r="L48" s="92">
        <f>+WBS!L41</f>
        <v>0</v>
      </c>
      <c r="M48" s="92">
        <f>+WBS!M41</f>
        <v>1458823885</v>
      </c>
    </row>
    <row r="49" spans="7:13" ht="21" customHeight="1" x14ac:dyDescent="0.45">
      <c r="G49" s="93">
        <f>+G30-G48</f>
        <v>0</v>
      </c>
      <c r="H49" s="93">
        <f t="shared" ref="H49:M49" si="0">+H30-H48</f>
        <v>0</v>
      </c>
      <c r="I49" s="93">
        <f>+I30-I48</f>
        <v>0</v>
      </c>
      <c r="J49" s="93">
        <f t="shared" si="0"/>
        <v>0</v>
      </c>
      <c r="K49" s="93">
        <f t="shared" si="0"/>
        <v>0</v>
      </c>
      <c r="L49" s="93">
        <f t="shared" si="0"/>
        <v>0</v>
      </c>
      <c r="M49" s="93">
        <f t="shared" si="0"/>
        <v>0</v>
      </c>
    </row>
    <row r="50" spans="7:13" ht="21" customHeight="1" x14ac:dyDescent="0.25">
      <c r="I50" s="18"/>
      <c r="J50" s="18"/>
      <c r="K50" s="18"/>
      <c r="M50" s="18"/>
    </row>
  </sheetData>
  <mergeCells count="8">
    <mergeCell ref="G8:I8"/>
    <mergeCell ref="G9:I9"/>
    <mergeCell ref="K9:M9"/>
    <mergeCell ref="A1:M1"/>
    <mergeCell ref="A2:M2"/>
    <mergeCell ref="A3:M3"/>
    <mergeCell ref="A5:M5"/>
    <mergeCell ref="G7:M7"/>
  </mergeCells>
  <pageMargins left="0.70866141732283472" right="0.11811023622047245" top="0.78740157480314965" bottom="0.31496062992125984" header="0.43307086614173229" footer="0.31496062992125984"/>
  <pageSetup paperSize="9" scale="84" orientation="portrait" r:id="rId1"/>
  <headerFooter differentOddEven="1">
    <oddHeader>&amp;C&amp;"Angsana New,Regular"&amp;14- 3 -</oddHeader>
  </headerFooter>
  <rowBreaks count="1" manualBreakCount="1">
    <brk id="47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8"/>
  <sheetViews>
    <sheetView view="pageBreakPreview" topLeftCell="B1" zoomScale="160" zoomScaleNormal="100" zoomScaleSheetLayoutView="160" workbookViewId="0">
      <selection activeCell="L39" sqref="L39:R41"/>
    </sheetView>
  </sheetViews>
  <sheetFormatPr defaultRowHeight="18" customHeight="1" x14ac:dyDescent="0.45"/>
  <cols>
    <col min="1" max="1" width="42" style="7" customWidth="1"/>
    <col min="2" max="2" width="8.7109375" style="7" customWidth="1"/>
    <col min="3" max="3" width="1.7109375" style="7" customWidth="1"/>
    <col min="4" max="4" width="16.7109375" style="7" customWidth="1"/>
    <col min="5" max="5" width="1.7109375" style="7" customWidth="1"/>
    <col min="6" max="6" width="16.7109375" style="7" customWidth="1"/>
    <col min="7" max="7" width="1.7109375" style="7" customWidth="1"/>
    <col min="8" max="8" width="16.7109375" style="7" customWidth="1"/>
    <col min="9" max="9" width="1.7109375" style="7" customWidth="1"/>
    <col min="10" max="10" width="16.7109375" style="7" customWidth="1"/>
    <col min="11" max="11" width="1.7109375" style="7" customWidth="1"/>
    <col min="12" max="12" width="21" style="13" customWidth="1"/>
    <col min="13" max="13" width="1.7109375" style="7" customWidth="1"/>
    <col min="14" max="14" width="16.7109375" style="7" customWidth="1"/>
    <col min="15" max="15" width="12" style="7" bestFit="1" customWidth="1"/>
    <col min="16" max="16" width="9.85546875" style="7" bestFit="1" customWidth="1"/>
    <col min="17" max="16384" width="9.140625" style="7"/>
  </cols>
  <sheetData>
    <row r="1" spans="1:14" ht="18" customHeight="1" x14ac:dyDescent="0.45">
      <c r="N1" s="150" t="s">
        <v>107</v>
      </c>
    </row>
    <row r="2" spans="1:14" ht="18" customHeight="1" x14ac:dyDescent="0.45">
      <c r="N2" s="150" t="s">
        <v>108</v>
      </c>
    </row>
    <row r="3" spans="1:14" ht="18" customHeight="1" x14ac:dyDescent="0.45">
      <c r="A3" s="260" t="str">
        <f>[2]WBS!A1</f>
        <v>บริษัท  ไทย โอ.พี.พี.  จำกัด  (มหาชน)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</row>
    <row r="4" spans="1:14" s="144" customFormat="1" ht="18" customHeight="1" x14ac:dyDescent="0.45">
      <c r="A4" s="259" t="s">
        <v>33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</row>
    <row r="5" spans="1:14" ht="18" customHeight="1" x14ac:dyDescent="0.45">
      <c r="A5" s="260" t="s">
        <v>194</v>
      </c>
      <c r="B5" s="260"/>
      <c r="C5" s="260"/>
      <c r="D5" s="260"/>
      <c r="E5" s="260"/>
      <c r="F5" s="260"/>
      <c r="G5" s="259"/>
      <c r="H5" s="259"/>
      <c r="I5" s="259"/>
      <c r="J5" s="259"/>
      <c r="K5" s="259"/>
      <c r="L5" s="259"/>
      <c r="M5" s="259"/>
      <c r="N5" s="260"/>
    </row>
    <row r="6" spans="1:14" ht="7.5" customHeight="1" x14ac:dyDescent="0.45">
      <c r="A6" s="148"/>
      <c r="B6" s="148"/>
      <c r="C6" s="148"/>
      <c r="D6" s="148"/>
      <c r="E6" s="148"/>
      <c r="F6" s="148"/>
      <c r="G6" s="259"/>
      <c r="H6" s="259"/>
      <c r="I6" s="259"/>
      <c r="J6" s="147"/>
      <c r="K6" s="259"/>
      <c r="L6" s="259"/>
      <c r="M6" s="259"/>
      <c r="N6" s="148"/>
    </row>
    <row r="7" spans="1:14" ht="18" customHeight="1" x14ac:dyDescent="0.45">
      <c r="A7" s="148"/>
      <c r="B7" s="148"/>
      <c r="C7" s="148"/>
      <c r="D7" s="258" t="s">
        <v>140</v>
      </c>
      <c r="E7" s="258"/>
      <c r="F7" s="258"/>
      <c r="G7" s="258"/>
      <c r="H7" s="258"/>
      <c r="I7" s="258"/>
      <c r="J7" s="258"/>
      <c r="K7" s="258"/>
      <c r="L7" s="258"/>
      <c r="M7" s="258"/>
      <c r="N7" s="258"/>
    </row>
    <row r="8" spans="1:14" ht="18" customHeight="1" x14ac:dyDescent="0.45">
      <c r="A8" s="148"/>
      <c r="B8" s="148"/>
      <c r="C8" s="148"/>
      <c r="D8" s="258" t="s">
        <v>38</v>
      </c>
      <c r="E8" s="258"/>
      <c r="F8" s="258"/>
      <c r="G8" s="258"/>
      <c r="H8" s="259"/>
      <c r="I8" s="259"/>
      <c r="J8" s="259"/>
      <c r="K8" s="258"/>
      <c r="L8" s="258"/>
      <c r="M8" s="258"/>
      <c r="N8" s="258"/>
    </row>
    <row r="9" spans="1:14" ht="18" customHeight="1" x14ac:dyDescent="0.45">
      <c r="A9" s="148"/>
      <c r="B9" s="148"/>
      <c r="C9" s="148"/>
      <c r="D9" s="147"/>
      <c r="E9" s="147"/>
      <c r="F9" s="147"/>
      <c r="G9" s="147"/>
      <c r="H9" s="88"/>
      <c r="I9" s="88"/>
      <c r="J9" s="88"/>
      <c r="K9" s="147"/>
      <c r="L9" s="85" t="s">
        <v>109</v>
      </c>
      <c r="M9" s="147"/>
      <c r="N9" s="147"/>
    </row>
    <row r="10" spans="1:14" ht="18" customHeight="1" x14ac:dyDescent="0.45">
      <c r="A10" s="89"/>
      <c r="B10" s="89"/>
      <c r="C10" s="89"/>
      <c r="D10" s="148"/>
      <c r="E10" s="147"/>
      <c r="F10" s="147"/>
      <c r="G10" s="147"/>
      <c r="H10" s="35"/>
      <c r="I10" s="35"/>
      <c r="J10" s="35"/>
      <c r="K10" s="147"/>
      <c r="L10" s="86" t="s">
        <v>110</v>
      </c>
      <c r="M10" s="147"/>
      <c r="N10" s="147"/>
    </row>
    <row r="11" spans="1:14" ht="18" customHeight="1" x14ac:dyDescent="0.45">
      <c r="A11" s="89"/>
      <c r="B11" s="107"/>
      <c r="C11" s="89"/>
      <c r="D11" s="148"/>
      <c r="E11" s="147"/>
      <c r="F11" s="147"/>
      <c r="G11" s="147"/>
      <c r="H11" s="258" t="s">
        <v>11</v>
      </c>
      <c r="I11" s="258"/>
      <c r="J11" s="258"/>
      <c r="K11" s="147"/>
      <c r="L11" s="87" t="s">
        <v>67</v>
      </c>
      <c r="M11" s="147"/>
      <c r="N11" s="147"/>
    </row>
    <row r="12" spans="1:14" ht="18" customHeight="1" x14ac:dyDescent="0.45">
      <c r="A12" s="90"/>
      <c r="B12" s="111"/>
      <c r="C12" s="90"/>
      <c r="D12" s="148" t="s">
        <v>75</v>
      </c>
      <c r="E12" s="148"/>
      <c r="F12" s="148" t="s">
        <v>77</v>
      </c>
      <c r="G12" s="148"/>
      <c r="H12" s="148" t="s">
        <v>15</v>
      </c>
      <c r="I12" s="147"/>
      <c r="J12" s="147"/>
      <c r="K12" s="147"/>
      <c r="L12" s="85" t="s">
        <v>111</v>
      </c>
      <c r="M12" s="147"/>
      <c r="N12" s="148"/>
    </row>
    <row r="13" spans="1:14" ht="18" customHeight="1" x14ac:dyDescent="0.45">
      <c r="A13" s="90"/>
      <c r="B13" s="99" t="s">
        <v>1</v>
      </c>
      <c r="C13" s="90"/>
      <c r="D13" s="146" t="s">
        <v>14</v>
      </c>
      <c r="E13" s="148"/>
      <c r="F13" s="146" t="s">
        <v>76</v>
      </c>
      <c r="G13" s="148"/>
      <c r="H13" s="146" t="s">
        <v>74</v>
      </c>
      <c r="I13" s="148"/>
      <c r="J13" s="146" t="s">
        <v>12</v>
      </c>
      <c r="K13" s="147"/>
      <c r="L13" s="86" t="s">
        <v>112</v>
      </c>
      <c r="M13" s="147"/>
      <c r="N13" s="146" t="s">
        <v>78</v>
      </c>
    </row>
    <row r="14" spans="1:14" ht="18" customHeight="1" x14ac:dyDescent="0.45">
      <c r="A14" s="10"/>
      <c r="B14" s="100"/>
      <c r="C14" s="10"/>
      <c r="D14" s="10"/>
      <c r="E14" s="10"/>
      <c r="F14" s="10"/>
      <c r="G14" s="10"/>
      <c r="H14" s="10"/>
      <c r="I14" s="10"/>
      <c r="J14" s="10"/>
      <c r="K14" s="10"/>
      <c r="L14" s="16"/>
      <c r="M14" s="10"/>
      <c r="N14" s="10"/>
    </row>
    <row r="15" spans="1:14" ht="20.100000000000001" customHeight="1" x14ac:dyDescent="0.45">
      <c r="A15" s="10" t="s">
        <v>141</v>
      </c>
      <c r="B15" s="98"/>
      <c r="C15" s="10"/>
      <c r="D15" s="37">
        <v>60000000</v>
      </c>
      <c r="E15" s="5"/>
      <c r="F15" s="37">
        <v>52000000</v>
      </c>
      <c r="G15" s="37"/>
      <c r="H15" s="37">
        <v>6000000</v>
      </c>
      <c r="I15" s="37"/>
      <c r="J15" s="38">
        <v>1243188991</v>
      </c>
      <c r="K15" s="39"/>
      <c r="L15" s="91">
        <v>-30726405</v>
      </c>
      <c r="M15" s="37"/>
      <c r="N15" s="37">
        <f>ROUND(SUM(D15:L15),0)</f>
        <v>1330462586</v>
      </c>
    </row>
    <row r="16" spans="1:14" ht="20.100000000000001" customHeight="1" x14ac:dyDescent="0.45">
      <c r="A16" s="10" t="s">
        <v>113</v>
      </c>
      <c r="B16" s="98"/>
      <c r="C16" s="10"/>
      <c r="D16" s="37"/>
      <c r="E16" s="6"/>
      <c r="F16" s="37"/>
      <c r="G16" s="37"/>
      <c r="H16" s="37"/>
      <c r="I16" s="37"/>
      <c r="J16" s="37"/>
      <c r="K16" s="37"/>
      <c r="L16" s="1"/>
      <c r="M16" s="37"/>
      <c r="N16" s="37"/>
    </row>
    <row r="17" spans="1:16" ht="20.100000000000001" customHeight="1" x14ac:dyDescent="0.45">
      <c r="A17" s="9" t="s">
        <v>151</v>
      </c>
      <c r="B17" s="98">
        <v>18</v>
      </c>
      <c r="C17" s="10"/>
      <c r="D17" s="114" t="s">
        <v>115</v>
      </c>
      <c r="E17" s="151"/>
      <c r="F17" s="114" t="s">
        <v>115</v>
      </c>
      <c r="G17" s="114"/>
      <c r="H17" s="114" t="s">
        <v>115</v>
      </c>
      <c r="I17" s="37"/>
      <c r="J17" s="37">
        <v>-33000000</v>
      </c>
      <c r="K17" s="37"/>
      <c r="L17" s="84" t="s">
        <v>115</v>
      </c>
      <c r="M17" s="37"/>
      <c r="N17" s="37">
        <f>ROUND(SUM(D17:L17),0)</f>
        <v>-33000000</v>
      </c>
    </row>
    <row r="18" spans="1:16" ht="20.100000000000001" customHeight="1" x14ac:dyDescent="0.45">
      <c r="A18" s="9" t="s">
        <v>114</v>
      </c>
      <c r="B18" s="98"/>
      <c r="C18" s="10"/>
      <c r="D18" s="40" t="s">
        <v>115</v>
      </c>
      <c r="E18" s="41"/>
      <c r="F18" s="40" t="s">
        <v>115</v>
      </c>
      <c r="G18" s="41"/>
      <c r="H18" s="40" t="s">
        <v>115</v>
      </c>
      <c r="I18" s="38"/>
      <c r="J18" s="42">
        <f>'COMPREHENSIVE 9 M.'!E14</f>
        <v>115577339</v>
      </c>
      <c r="K18" s="38"/>
      <c r="L18" s="50">
        <f>'COMPREHENSIVE 9 M.'!E27</f>
        <v>-368318</v>
      </c>
      <c r="M18" s="38"/>
      <c r="N18" s="42">
        <f>ROUND(SUM(D18:L18),0)</f>
        <v>115209021</v>
      </c>
    </row>
    <row r="19" spans="1:16" ht="18" customHeight="1" x14ac:dyDescent="0.45">
      <c r="A19" s="10"/>
      <c r="B19" s="98"/>
      <c r="C19" s="10"/>
      <c r="D19" s="39"/>
      <c r="E19" s="39"/>
      <c r="F19" s="39"/>
      <c r="G19" s="39"/>
      <c r="H19" s="39"/>
      <c r="I19" s="37"/>
      <c r="J19" s="39"/>
      <c r="K19" s="37"/>
      <c r="L19" s="1"/>
      <c r="M19" s="37"/>
      <c r="N19" s="1"/>
    </row>
    <row r="20" spans="1:16" ht="20.100000000000001" customHeight="1" thickBot="1" x14ac:dyDescent="0.5">
      <c r="A20" s="10" t="s">
        <v>192</v>
      </c>
      <c r="B20" s="98"/>
      <c r="C20" s="10"/>
      <c r="D20" s="232">
        <f>ROUND(SUM(D15:D18),0)</f>
        <v>60000000</v>
      </c>
      <c r="E20" s="233"/>
      <c r="F20" s="232">
        <f>ROUND(SUM(F15:F18),0)</f>
        <v>52000000</v>
      </c>
      <c r="G20" s="235"/>
      <c r="H20" s="232">
        <f>ROUND(SUM(H15:H18),0)</f>
        <v>6000000</v>
      </c>
      <c r="I20" s="235"/>
      <c r="J20" s="232">
        <f>ROUND(SUM(J15:J18),0)</f>
        <v>1325766330</v>
      </c>
      <c r="K20" s="234"/>
      <c r="L20" s="232">
        <f>ROUND(SUM(L15:L18),0)</f>
        <v>-31094723</v>
      </c>
      <c r="M20" s="234"/>
      <c r="N20" s="232">
        <f>ROUND(SUM(D20:L20),0)</f>
        <v>1412671607</v>
      </c>
    </row>
    <row r="21" spans="1:16" ht="18" customHeight="1" thickTop="1" x14ac:dyDescent="0.45">
      <c r="A21" s="10"/>
      <c r="B21" s="98"/>
      <c r="C21" s="10"/>
      <c r="D21" s="10"/>
      <c r="E21" s="10"/>
      <c r="F21" s="10"/>
      <c r="G21" s="10"/>
      <c r="H21" s="10"/>
      <c r="I21" s="10"/>
      <c r="J21" s="10"/>
      <c r="K21" s="10"/>
      <c r="L21" s="16"/>
      <c r="M21" s="10"/>
      <c r="N21" s="10"/>
    </row>
    <row r="22" spans="1:16" ht="20.100000000000001" customHeight="1" x14ac:dyDescent="0.45">
      <c r="A22" s="10" t="s">
        <v>132</v>
      </c>
      <c r="B22" s="98"/>
      <c r="C22" s="10"/>
      <c r="D22" s="37">
        <v>60000000</v>
      </c>
      <c r="E22" s="5"/>
      <c r="F22" s="37">
        <v>52000000</v>
      </c>
      <c r="G22" s="37"/>
      <c r="H22" s="37">
        <v>6000000</v>
      </c>
      <c r="I22" s="37"/>
      <c r="J22" s="38">
        <v>1151997211</v>
      </c>
      <c r="K22" s="39"/>
      <c r="L22" s="38">
        <v>-25669061</v>
      </c>
      <c r="M22" s="37"/>
      <c r="N22" s="37">
        <f>ROUND(SUM(D22:L22),0)</f>
        <v>1244328150</v>
      </c>
    </row>
    <row r="23" spans="1:16" ht="20.100000000000001" customHeight="1" x14ac:dyDescent="0.45">
      <c r="A23" s="80" t="s">
        <v>137</v>
      </c>
      <c r="B23" s="98"/>
      <c r="C23" s="10"/>
      <c r="D23" s="43"/>
      <c r="E23" s="5"/>
      <c r="F23" s="43"/>
      <c r="G23" s="44"/>
      <c r="H23" s="43"/>
      <c r="I23" s="44"/>
      <c r="J23" s="43"/>
      <c r="K23" s="44"/>
      <c r="L23" s="43"/>
    </row>
    <row r="24" spans="1:16" ht="20.100000000000001" customHeight="1" x14ac:dyDescent="0.45">
      <c r="A24" s="9" t="s">
        <v>133</v>
      </c>
      <c r="B24" s="98"/>
      <c r="C24" s="10"/>
      <c r="D24" s="43"/>
      <c r="E24" s="5"/>
      <c r="F24" s="43"/>
      <c r="G24" s="44"/>
      <c r="H24" s="43"/>
      <c r="I24" s="44"/>
      <c r="J24" s="43"/>
      <c r="K24" s="44"/>
      <c r="L24" s="43"/>
    </row>
    <row r="25" spans="1:16" ht="20.100000000000001" customHeight="1" x14ac:dyDescent="0.45">
      <c r="A25" s="9" t="s">
        <v>134</v>
      </c>
      <c r="B25" s="98"/>
      <c r="C25" s="10"/>
      <c r="D25" s="82" t="s">
        <v>115</v>
      </c>
      <c r="E25" s="83"/>
      <c r="F25" s="82" t="s">
        <v>115</v>
      </c>
      <c r="G25" s="84"/>
      <c r="H25" s="82" t="s">
        <v>115</v>
      </c>
      <c r="I25" s="44"/>
      <c r="J25" s="81">
        <v>5651004</v>
      </c>
      <c r="K25" s="44"/>
      <c r="L25" s="82" t="s">
        <v>115</v>
      </c>
      <c r="N25" s="42">
        <f>ROUND(SUM(D25:L25),0)</f>
        <v>5651004</v>
      </c>
    </row>
    <row r="26" spans="1:16" ht="20.100000000000001" customHeight="1" x14ac:dyDescent="0.45">
      <c r="A26" s="80" t="s">
        <v>135</v>
      </c>
      <c r="B26" s="98"/>
      <c r="C26" s="10"/>
      <c r="D26" s="43">
        <f>ROUND(SUM(D22:D25),0)</f>
        <v>60000000</v>
      </c>
      <c r="E26" s="5"/>
      <c r="F26" s="43">
        <f>ROUND(SUM(F22:F25),0)</f>
        <v>52000000</v>
      </c>
      <c r="G26" s="44"/>
      <c r="H26" s="43">
        <f>ROUND(SUM(H22:H25),0)</f>
        <v>6000000</v>
      </c>
      <c r="I26" s="44"/>
      <c r="J26" s="43">
        <f>ROUND(SUM(J22:J25),0)</f>
        <v>1157648215</v>
      </c>
      <c r="K26" s="44"/>
      <c r="L26" s="43">
        <f>ROUND(SUM(L22:L25),0)</f>
        <v>-25669061</v>
      </c>
      <c r="N26" s="43">
        <f>ROUND(SUM(N22:N25),0)</f>
        <v>1249979154</v>
      </c>
      <c r="O26" s="14"/>
    </row>
    <row r="27" spans="1:16" ht="20.100000000000001" customHeight="1" x14ac:dyDescent="0.45">
      <c r="A27" s="10" t="s">
        <v>113</v>
      </c>
      <c r="B27" s="98"/>
      <c r="C27" s="10"/>
      <c r="D27" s="37"/>
      <c r="E27" s="5"/>
      <c r="F27" s="37"/>
      <c r="G27" s="37"/>
      <c r="H27" s="37"/>
      <c r="I27" s="37"/>
      <c r="J27" s="37"/>
      <c r="K27" s="37"/>
      <c r="L27" s="1"/>
      <c r="M27" s="37"/>
      <c r="N27" s="37"/>
    </row>
    <row r="28" spans="1:16" ht="20.100000000000001" customHeight="1" x14ac:dyDescent="0.45">
      <c r="A28" s="9" t="s">
        <v>151</v>
      </c>
      <c r="B28" s="98">
        <v>18</v>
      </c>
      <c r="C28" s="10"/>
      <c r="D28" s="114" t="s">
        <v>115</v>
      </c>
      <c r="E28" s="151"/>
      <c r="F28" s="114" t="s">
        <v>115</v>
      </c>
      <c r="G28" s="114"/>
      <c r="H28" s="114" t="s">
        <v>115</v>
      </c>
      <c r="I28" s="37"/>
      <c r="J28" s="37">
        <v>-28020000</v>
      </c>
      <c r="K28" s="37"/>
      <c r="L28" s="152" t="s">
        <v>115</v>
      </c>
      <c r="M28" s="37"/>
      <c r="N28" s="37">
        <f>ROUND(SUM(D28:L28),0)</f>
        <v>-28020000</v>
      </c>
    </row>
    <row r="29" spans="1:16" ht="20.100000000000001" customHeight="1" x14ac:dyDescent="0.45">
      <c r="A29" s="9" t="s">
        <v>114</v>
      </c>
      <c r="B29" s="98"/>
      <c r="C29" s="10"/>
      <c r="D29" s="153" t="s">
        <v>115</v>
      </c>
      <c r="E29" s="41"/>
      <c r="F29" s="153" t="s">
        <v>115</v>
      </c>
      <c r="G29" s="41"/>
      <c r="H29" s="153" t="s">
        <v>115</v>
      </c>
      <c r="I29" s="38"/>
      <c r="J29" s="42">
        <f>'COMPREHENSIVE 9 M.'!G14</f>
        <v>89786703</v>
      </c>
      <c r="K29" s="38"/>
      <c r="L29" s="154">
        <f>'COMPREHENSIVE 9 M.'!G27</f>
        <v>-3928971</v>
      </c>
      <c r="M29" s="38"/>
      <c r="N29" s="42">
        <f>ROUND(SUM(D29:L29),0)</f>
        <v>85857732</v>
      </c>
    </row>
    <row r="30" spans="1:16" ht="18" customHeight="1" x14ac:dyDescent="0.45">
      <c r="A30" s="10"/>
      <c r="B30" s="98"/>
      <c r="C30" s="10"/>
      <c r="D30" s="39"/>
      <c r="E30" s="41"/>
      <c r="F30" s="39"/>
      <c r="G30" s="41"/>
      <c r="H30" s="39"/>
      <c r="I30" s="38"/>
      <c r="J30" s="39"/>
      <c r="K30" s="38"/>
      <c r="L30" s="1"/>
      <c r="M30" s="38"/>
      <c r="N30" s="37"/>
    </row>
    <row r="31" spans="1:16" ht="20.100000000000001" customHeight="1" thickBot="1" x14ac:dyDescent="0.5">
      <c r="A31" s="10" t="s">
        <v>193</v>
      </c>
      <c r="B31" s="98"/>
      <c r="C31" s="10"/>
      <c r="D31" s="232">
        <f>ROUND(SUM(D26:D29),0)</f>
        <v>60000000</v>
      </c>
      <c r="E31" s="233"/>
      <c r="F31" s="232">
        <f>ROUND(SUM(F26:F29),0)</f>
        <v>52000000</v>
      </c>
      <c r="G31" s="234"/>
      <c r="H31" s="232">
        <f>ROUND(SUM(H26:H29),0)</f>
        <v>6000000</v>
      </c>
      <c r="I31" s="234"/>
      <c r="J31" s="232">
        <f>ROUND(SUM(J26:J29),0)</f>
        <v>1219414918</v>
      </c>
      <c r="K31" s="234"/>
      <c r="L31" s="232">
        <f>ROUND(SUM(L26:L29),0)</f>
        <v>-29598032</v>
      </c>
      <c r="M31" s="234"/>
      <c r="N31" s="232">
        <f>ROUND(SUM(N26:N29),0)</f>
        <v>1307816886</v>
      </c>
      <c r="O31" s="14"/>
      <c r="P31" s="14"/>
    </row>
    <row r="32" spans="1:16" ht="18" customHeight="1" thickTop="1" x14ac:dyDescent="0.45">
      <c r="A32" s="10"/>
      <c r="B32" s="108"/>
      <c r="C32" s="10"/>
      <c r="D32" s="37"/>
      <c r="E32" s="5"/>
      <c r="F32" s="37"/>
      <c r="G32" s="37"/>
      <c r="H32" s="37"/>
      <c r="I32" s="37"/>
      <c r="J32" s="37"/>
      <c r="K32" s="37"/>
      <c r="L32" s="1"/>
      <c r="M32" s="37"/>
      <c r="N32" s="37"/>
      <c r="O32" s="48"/>
    </row>
    <row r="33" spans="1:14" ht="18" customHeight="1" x14ac:dyDescent="0.45">
      <c r="A33" s="10"/>
      <c r="B33" s="10"/>
      <c r="C33" s="10"/>
      <c r="D33" s="20"/>
      <c r="E33" s="20"/>
      <c r="F33" s="20"/>
      <c r="G33" s="20"/>
      <c r="H33" s="20"/>
      <c r="I33" s="20"/>
      <c r="J33" s="20"/>
      <c r="K33" s="20"/>
      <c r="L33" s="32"/>
      <c r="M33" s="20"/>
      <c r="N33" s="32"/>
    </row>
    <row r="34" spans="1:14" ht="24.75" customHeight="1" x14ac:dyDescent="0.45">
      <c r="A34" s="10"/>
      <c r="B34" s="10"/>
      <c r="C34" s="10"/>
      <c r="D34" s="20"/>
      <c r="E34" s="20"/>
      <c r="F34" s="20"/>
      <c r="G34" s="20"/>
      <c r="H34" s="20"/>
      <c r="I34" s="20"/>
      <c r="J34" s="20"/>
      <c r="K34" s="20"/>
      <c r="L34" s="32"/>
      <c r="M34" s="20"/>
      <c r="N34" s="20"/>
    </row>
    <row r="35" spans="1:14" ht="24.75" customHeight="1" x14ac:dyDescent="0.45">
      <c r="A35" s="19" t="s">
        <v>146</v>
      </c>
      <c r="B35" s="19"/>
      <c r="C35" s="19"/>
      <c r="D35" s="30"/>
      <c r="E35" s="30"/>
      <c r="F35" s="30"/>
      <c r="G35" s="30"/>
      <c r="H35" s="30"/>
      <c r="I35" s="30"/>
      <c r="J35" s="30"/>
      <c r="K35" s="30"/>
      <c r="L35" s="51"/>
    </row>
    <row r="36" spans="1:14" ht="9.9499999999999993" customHeight="1" x14ac:dyDescent="0.45">
      <c r="A36" s="19"/>
      <c r="B36" s="19"/>
      <c r="C36" s="19"/>
      <c r="D36" s="30"/>
      <c r="E36" s="30"/>
      <c r="F36" s="30"/>
      <c r="G36" s="30"/>
      <c r="H36" s="30"/>
      <c r="I36" s="30"/>
      <c r="J36" s="30"/>
      <c r="K36" s="30"/>
      <c r="L36" s="51"/>
    </row>
    <row r="38" spans="1:14" ht="18" customHeight="1" x14ac:dyDescent="0.45">
      <c r="A38" s="19" t="s">
        <v>89</v>
      </c>
      <c r="B38" s="19"/>
      <c r="C38" s="19"/>
    </row>
  </sheetData>
  <mergeCells count="8">
    <mergeCell ref="D8:N8"/>
    <mergeCell ref="H11:J11"/>
    <mergeCell ref="A3:N3"/>
    <mergeCell ref="A4:N4"/>
    <mergeCell ref="A5:N5"/>
    <mergeCell ref="G6:I6"/>
    <mergeCell ref="K6:M6"/>
    <mergeCell ref="D7:N7"/>
  </mergeCells>
  <printOptions horizontalCentered="1"/>
  <pageMargins left="0.511811023622047" right="0.31496062992126" top="0.70866141732283505" bottom="0.196850393700787" header="0.511811023622047" footer="0.15748031496063"/>
  <pageSetup paperSize="9" scale="77" orientation="landscape" r:id="rId1"/>
  <headerFooter differentOddEven="1">
    <oddHeader>&amp;C&amp;"Angsana New,Regular"&amp;14- 4 -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view="pageBreakPreview" topLeftCell="E1" zoomScale="130" zoomScaleNormal="100" zoomScaleSheetLayoutView="130" workbookViewId="0">
      <selection activeCell="M20" sqref="M20"/>
    </sheetView>
  </sheetViews>
  <sheetFormatPr defaultRowHeight="21" customHeight="1" x14ac:dyDescent="0.45"/>
  <cols>
    <col min="1" max="1" width="42.85546875" style="7" customWidth="1"/>
    <col min="2" max="2" width="8.85546875" style="7" customWidth="1"/>
    <col min="3" max="3" width="2.140625" style="7" customWidth="1"/>
    <col min="4" max="4" width="16.140625" style="7" customWidth="1"/>
    <col min="5" max="5" width="1.7109375" style="20" customWidth="1"/>
    <col min="6" max="6" width="16.140625" style="7" customWidth="1"/>
    <col min="7" max="7" width="1.7109375" style="20" customWidth="1"/>
    <col min="8" max="8" width="17.28515625" style="7" customWidth="1"/>
    <col min="9" max="9" width="1.7109375" style="20" customWidth="1"/>
    <col min="10" max="10" width="16.140625" style="7" customWidth="1"/>
    <col min="11" max="11" width="1.7109375" style="20" customWidth="1"/>
    <col min="12" max="12" width="16.140625" style="7" customWidth="1"/>
    <col min="13" max="13" width="12.28515625" style="7" bestFit="1" customWidth="1"/>
    <col min="14" max="14" width="12" style="7" bestFit="1" customWidth="1"/>
    <col min="15" max="16384" width="9.140625" style="7"/>
  </cols>
  <sheetData>
    <row r="1" spans="1:13" ht="21" customHeight="1" x14ac:dyDescent="0.45">
      <c r="L1" s="150" t="s">
        <v>107</v>
      </c>
    </row>
    <row r="2" spans="1:13" ht="21" customHeight="1" x14ac:dyDescent="0.45">
      <c r="L2" s="150" t="s">
        <v>108</v>
      </c>
    </row>
    <row r="3" spans="1:13" ht="18.95" customHeight="1" x14ac:dyDescent="0.45">
      <c r="A3" s="262" t="str">
        <f>'[2]SHARE-E'!A3:M3</f>
        <v>บริษัท  ไทย โอ.พี.พี.  จำกัด  (มหาชน)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</row>
    <row r="4" spans="1:13" s="144" customFormat="1" ht="18.95" customHeight="1" x14ac:dyDescent="0.45">
      <c r="A4" s="262" t="str">
        <f>'[2]SHARE-E'!A4:M4</f>
        <v>งบแสดงการเปลี่ยนแปลงส่วนของผู้ถือหุ้น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</row>
    <row r="5" spans="1:13" ht="18.95" customHeight="1" x14ac:dyDescent="0.45">
      <c r="A5" s="262" t="str">
        <f>+'SHARE-E '!A5:N5</f>
        <v>สำหรับงวดเก้าเดือนสิ้นสุดวันที่  30 กันยายน  2563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</row>
    <row r="6" spans="1:13" ht="11.25" customHeight="1" x14ac:dyDescent="0.45">
      <c r="A6" s="19"/>
      <c r="B6" s="19"/>
      <c r="C6" s="19"/>
      <c r="D6" s="19"/>
      <c r="E6" s="24"/>
      <c r="F6" s="19"/>
      <c r="G6" s="24"/>
      <c r="H6" s="19"/>
      <c r="I6" s="24"/>
      <c r="J6" s="19"/>
      <c r="K6" s="24"/>
      <c r="L6" s="19"/>
    </row>
    <row r="7" spans="1:13" ht="18.95" customHeight="1" x14ac:dyDescent="0.45">
      <c r="A7" s="144"/>
      <c r="B7" s="144"/>
      <c r="C7" s="144"/>
      <c r="D7" s="256" t="s">
        <v>140</v>
      </c>
      <c r="E7" s="256"/>
      <c r="F7" s="256"/>
      <c r="G7" s="256"/>
      <c r="H7" s="256"/>
      <c r="I7" s="256"/>
      <c r="J7" s="256"/>
      <c r="K7" s="256"/>
      <c r="L7" s="256"/>
    </row>
    <row r="8" spans="1:13" ht="18.95" customHeight="1" x14ac:dyDescent="0.45">
      <c r="A8" s="144"/>
      <c r="B8" s="144"/>
      <c r="C8" s="144"/>
      <c r="D8" s="256" t="s">
        <v>120</v>
      </c>
      <c r="E8" s="256"/>
      <c r="F8" s="256"/>
      <c r="G8" s="256"/>
      <c r="H8" s="256"/>
      <c r="I8" s="256"/>
      <c r="J8" s="256"/>
      <c r="K8" s="256"/>
      <c r="L8" s="256"/>
    </row>
    <row r="9" spans="1:13" ht="18.95" customHeight="1" x14ac:dyDescent="0.45">
      <c r="A9" s="29"/>
      <c r="B9" s="29"/>
      <c r="C9" s="29"/>
      <c r="D9" s="149"/>
      <c r="E9" s="28"/>
      <c r="F9" s="28"/>
      <c r="G9" s="28"/>
      <c r="H9" s="261" t="s">
        <v>11</v>
      </c>
      <c r="I9" s="261"/>
      <c r="J9" s="261"/>
      <c r="K9" s="28"/>
      <c r="L9" s="28"/>
    </row>
    <row r="10" spans="1:13" ht="18.95" customHeight="1" x14ac:dyDescent="0.45">
      <c r="A10" s="10"/>
      <c r="B10" s="10"/>
      <c r="C10" s="10"/>
      <c r="D10" s="149" t="s">
        <v>75</v>
      </c>
      <c r="E10" s="149"/>
      <c r="F10" s="149" t="s">
        <v>77</v>
      </c>
      <c r="G10" s="149"/>
      <c r="H10" s="149" t="s">
        <v>15</v>
      </c>
      <c r="I10" s="28"/>
      <c r="J10" s="28"/>
      <c r="K10" s="28"/>
      <c r="L10" s="149"/>
    </row>
    <row r="11" spans="1:13" ht="18.95" customHeight="1" x14ac:dyDescent="0.45">
      <c r="A11" s="10"/>
      <c r="B11" s="99" t="s">
        <v>1</v>
      </c>
      <c r="C11" s="10"/>
      <c r="D11" s="23" t="s">
        <v>14</v>
      </c>
      <c r="E11" s="149"/>
      <c r="F11" s="23" t="s">
        <v>76</v>
      </c>
      <c r="G11" s="149"/>
      <c r="H11" s="23" t="s">
        <v>74</v>
      </c>
      <c r="I11" s="28"/>
      <c r="J11" s="23" t="s">
        <v>12</v>
      </c>
      <c r="K11" s="28"/>
      <c r="L11" s="23" t="s">
        <v>78</v>
      </c>
    </row>
    <row r="12" spans="1:13" ht="18.95" customHeight="1" x14ac:dyDescent="0.45">
      <c r="A12" s="10"/>
      <c r="B12" s="21"/>
      <c r="C12" s="10"/>
      <c r="D12" s="10"/>
      <c r="E12" s="21"/>
      <c r="F12" s="10"/>
      <c r="G12" s="21"/>
      <c r="H12" s="10"/>
      <c r="I12" s="21"/>
      <c r="J12" s="10"/>
      <c r="K12" s="21"/>
      <c r="L12" s="10"/>
    </row>
    <row r="13" spans="1:13" ht="21" customHeight="1" x14ac:dyDescent="0.45">
      <c r="A13" s="10" t="s">
        <v>141</v>
      </c>
      <c r="B13" s="21"/>
      <c r="C13" s="10"/>
      <c r="D13" s="43">
        <v>60000000</v>
      </c>
      <c r="E13" s="5"/>
      <c r="F13" s="43">
        <v>52000000</v>
      </c>
      <c r="G13" s="44"/>
      <c r="H13" s="43">
        <v>6000000</v>
      </c>
      <c r="I13" s="44"/>
      <c r="J13" s="43">
        <v>1173333224</v>
      </c>
      <c r="K13" s="44"/>
      <c r="L13" s="43">
        <f>ROUND(SUM(D13:J13),0)</f>
        <v>1291333224</v>
      </c>
      <c r="M13" s="48"/>
    </row>
    <row r="14" spans="1:13" ht="21" customHeight="1" x14ac:dyDescent="0.45">
      <c r="A14" s="10" t="s">
        <v>113</v>
      </c>
      <c r="B14" s="21"/>
      <c r="C14" s="10"/>
      <c r="D14" s="43"/>
      <c r="E14" s="5"/>
      <c r="F14" s="43"/>
      <c r="G14" s="44"/>
      <c r="H14" s="43"/>
      <c r="I14" s="44"/>
      <c r="J14" s="44"/>
      <c r="K14" s="44"/>
      <c r="L14" s="43"/>
      <c r="M14" s="48"/>
    </row>
    <row r="15" spans="1:13" ht="21" customHeight="1" x14ac:dyDescent="0.45">
      <c r="A15" s="9" t="s">
        <v>151</v>
      </c>
      <c r="B15" s="11">
        <v>18</v>
      </c>
      <c r="C15" s="10"/>
      <c r="D15" s="118" t="s">
        <v>115</v>
      </c>
      <c r="E15" s="151"/>
      <c r="F15" s="118" t="s">
        <v>115</v>
      </c>
      <c r="G15" s="84"/>
      <c r="H15" s="118" t="s">
        <v>115</v>
      </c>
      <c r="I15" s="44"/>
      <c r="J15" s="44">
        <v>-33000000</v>
      </c>
      <c r="K15" s="44"/>
      <c r="L15" s="43">
        <f>ROUND(SUM(D15:J15),0)</f>
        <v>-33000000</v>
      </c>
    </row>
    <row r="16" spans="1:13" ht="21" customHeight="1" x14ac:dyDescent="0.45">
      <c r="A16" s="9" t="s">
        <v>114</v>
      </c>
      <c r="B16" s="109"/>
      <c r="C16" s="10"/>
      <c r="D16" s="45" t="s">
        <v>115</v>
      </c>
      <c r="E16" s="5"/>
      <c r="F16" s="45" t="s">
        <v>115</v>
      </c>
      <c r="G16" s="44"/>
      <c r="H16" s="45" t="s">
        <v>115</v>
      </c>
      <c r="I16" s="44"/>
      <c r="J16" s="46">
        <f>'COMPREHENSIVE 9 M.'!I14</f>
        <v>112483391</v>
      </c>
      <c r="K16" s="47"/>
      <c r="L16" s="46">
        <f>ROUND(SUM(D16:J16),0)</f>
        <v>112483391</v>
      </c>
    </row>
    <row r="17" spans="1:14" ht="9.75" customHeight="1" x14ac:dyDescent="0.45">
      <c r="A17" s="10"/>
      <c r="B17" s="21"/>
      <c r="C17" s="10"/>
      <c r="D17" s="49"/>
      <c r="E17" s="49"/>
      <c r="F17" s="49"/>
      <c r="G17" s="49"/>
      <c r="H17" s="49"/>
      <c r="I17" s="44"/>
      <c r="J17" s="44"/>
      <c r="K17" s="44"/>
      <c r="L17" s="44"/>
    </row>
    <row r="18" spans="1:14" ht="21" customHeight="1" thickBot="1" x14ac:dyDescent="0.5">
      <c r="A18" s="10" t="s">
        <v>192</v>
      </c>
      <c r="B18" s="21"/>
      <c r="C18" s="10"/>
      <c r="D18" s="236">
        <f>ROUND(SUM(D13:D17),0)</f>
        <v>60000000</v>
      </c>
      <c r="E18" s="237"/>
      <c r="F18" s="236">
        <f>ROUND(SUM(F13:F17),0)</f>
        <v>52000000</v>
      </c>
      <c r="G18" s="238"/>
      <c r="H18" s="236">
        <f>ROUND(SUM(H13:H17),0)</f>
        <v>6000000</v>
      </c>
      <c r="I18" s="237"/>
      <c r="J18" s="236">
        <f>ROUND(SUM(J13:J17),0)</f>
        <v>1252816615</v>
      </c>
      <c r="K18" s="237"/>
      <c r="L18" s="236">
        <f>ROUND(SUM(L13:L17),0)</f>
        <v>1370816615</v>
      </c>
      <c r="M18" s="14">
        <f>SUM(D18:J18)-SUM(L13:L17)</f>
        <v>0</v>
      </c>
      <c r="N18" s="14"/>
    </row>
    <row r="19" spans="1:14" ht="18.95" customHeight="1" thickTop="1" x14ac:dyDescent="0.45">
      <c r="A19" s="10"/>
      <c r="B19" s="21"/>
      <c r="C19" s="10"/>
      <c r="D19" s="10"/>
      <c r="E19" s="21"/>
      <c r="F19" s="10"/>
      <c r="G19" s="21"/>
      <c r="H19" s="10"/>
      <c r="I19" s="21"/>
      <c r="J19" s="10"/>
      <c r="K19" s="21"/>
      <c r="L19" s="10"/>
    </row>
    <row r="20" spans="1:14" ht="21" customHeight="1" x14ac:dyDescent="0.45">
      <c r="A20" s="80" t="s">
        <v>132</v>
      </c>
      <c r="B20" s="110"/>
      <c r="C20" s="10"/>
      <c r="D20" s="43">
        <v>60000000</v>
      </c>
      <c r="E20" s="5"/>
      <c r="F20" s="43">
        <v>52000000</v>
      </c>
      <c r="G20" s="44"/>
      <c r="H20" s="43">
        <v>6000000</v>
      </c>
      <c r="I20" s="44"/>
      <c r="J20" s="43">
        <v>1086312035</v>
      </c>
      <c r="K20" s="44"/>
      <c r="L20" s="43">
        <f>ROUND(SUM(D20:J20),0)</f>
        <v>1204312035</v>
      </c>
    </row>
    <row r="21" spans="1:14" ht="21" customHeight="1" x14ac:dyDescent="0.45">
      <c r="A21" s="80" t="s">
        <v>137</v>
      </c>
      <c r="B21" s="110"/>
      <c r="C21" s="10"/>
      <c r="D21" s="43"/>
      <c r="E21" s="5"/>
      <c r="F21" s="43"/>
      <c r="G21" s="44"/>
      <c r="H21" s="43"/>
      <c r="I21" s="44"/>
      <c r="J21" s="43"/>
      <c r="K21" s="44"/>
      <c r="L21" s="43"/>
    </row>
    <row r="22" spans="1:14" ht="21" customHeight="1" x14ac:dyDescent="0.45">
      <c r="A22" s="9" t="s">
        <v>133</v>
      </c>
      <c r="B22" s="109"/>
      <c r="C22" s="10"/>
      <c r="D22" s="43"/>
      <c r="E22" s="5"/>
      <c r="F22" s="43"/>
      <c r="G22" s="44"/>
      <c r="H22" s="43"/>
      <c r="I22" s="44"/>
      <c r="J22" s="43"/>
      <c r="K22" s="44"/>
      <c r="L22" s="43"/>
    </row>
    <row r="23" spans="1:14" ht="21" customHeight="1" x14ac:dyDescent="0.45">
      <c r="A23" s="9" t="s">
        <v>134</v>
      </c>
      <c r="B23" s="109"/>
      <c r="C23" s="10"/>
      <c r="D23" s="82" t="s">
        <v>115</v>
      </c>
      <c r="E23" s="83"/>
      <c r="F23" s="82" t="s">
        <v>115</v>
      </c>
      <c r="G23" s="84"/>
      <c r="H23" s="82" t="s">
        <v>115</v>
      </c>
      <c r="I23" s="44"/>
      <c r="J23" s="81">
        <v>5651004</v>
      </c>
      <c r="K23" s="44"/>
      <c r="L23" s="81">
        <f>ROUND(SUM(D23:J23),0)</f>
        <v>5651004</v>
      </c>
    </row>
    <row r="24" spans="1:14" ht="21" customHeight="1" x14ac:dyDescent="0.45">
      <c r="A24" s="80" t="s">
        <v>135</v>
      </c>
      <c r="B24" s="110"/>
      <c r="C24" s="10"/>
      <c r="D24" s="43">
        <f>ROUND(SUM(D20:D23),0)</f>
        <v>60000000</v>
      </c>
      <c r="E24" s="5"/>
      <c r="F24" s="43">
        <f>ROUND(SUM(F20:F23),0)</f>
        <v>52000000</v>
      </c>
      <c r="G24" s="44"/>
      <c r="H24" s="43">
        <f>ROUND(SUM(H20:H23),0)</f>
        <v>6000000</v>
      </c>
      <c r="I24" s="44"/>
      <c r="J24" s="43">
        <f>ROUND(SUM(J20:J23),0)</f>
        <v>1091963039</v>
      </c>
      <c r="K24" s="44"/>
      <c r="L24" s="43">
        <f>ROUND(SUM(D24:J24),0)</f>
        <v>1209963039</v>
      </c>
      <c r="M24" s="14"/>
    </row>
    <row r="25" spans="1:14" ht="21" customHeight="1" x14ac:dyDescent="0.45">
      <c r="A25" s="10" t="s">
        <v>113</v>
      </c>
      <c r="B25" s="21"/>
      <c r="C25" s="10"/>
      <c r="D25" s="43"/>
      <c r="E25" s="5"/>
      <c r="F25" s="43"/>
      <c r="G25" s="44"/>
      <c r="H25" s="43"/>
      <c r="I25" s="44"/>
      <c r="J25" s="44"/>
      <c r="K25" s="44"/>
      <c r="L25" s="43"/>
    </row>
    <row r="26" spans="1:14" ht="21" customHeight="1" x14ac:dyDescent="0.45">
      <c r="A26" s="9" t="s">
        <v>151</v>
      </c>
      <c r="B26" s="11">
        <v>18</v>
      </c>
      <c r="C26" s="10"/>
      <c r="D26" s="118" t="s">
        <v>115</v>
      </c>
      <c r="E26" s="151"/>
      <c r="F26" s="118" t="s">
        <v>115</v>
      </c>
      <c r="G26" s="84"/>
      <c r="H26" s="118" t="s">
        <v>115</v>
      </c>
      <c r="I26" s="44"/>
      <c r="J26" s="44">
        <v>-28020000</v>
      </c>
      <c r="K26" s="44"/>
      <c r="L26" s="43">
        <f>ROUND(SUM(D26:J26),0)</f>
        <v>-28020000</v>
      </c>
    </row>
    <row r="27" spans="1:14" ht="21" customHeight="1" x14ac:dyDescent="0.45">
      <c r="A27" s="9" t="s">
        <v>114</v>
      </c>
      <c r="B27" s="109"/>
      <c r="C27" s="10"/>
      <c r="D27" s="77" t="s">
        <v>115</v>
      </c>
      <c r="E27" s="5"/>
      <c r="F27" s="77" t="s">
        <v>115</v>
      </c>
      <c r="G27" s="44"/>
      <c r="H27" s="77" t="s">
        <v>115</v>
      </c>
      <c r="I27" s="44"/>
      <c r="J27" s="46">
        <f>'COMPREHENSIVE 9 M.'!K14</f>
        <v>87076232</v>
      </c>
      <c r="K27" s="47"/>
      <c r="L27" s="46">
        <f>ROUND(SUM(D27:J27),0)</f>
        <v>87076232</v>
      </c>
    </row>
    <row r="28" spans="1:14" ht="9.75" customHeight="1" x14ac:dyDescent="0.45">
      <c r="A28" s="10"/>
      <c r="B28" s="21"/>
      <c r="C28" s="10"/>
      <c r="D28" s="44"/>
      <c r="E28" s="5"/>
      <c r="F28" s="44"/>
      <c r="G28" s="44"/>
      <c r="H28" s="44"/>
      <c r="I28" s="44"/>
      <c r="J28" s="47"/>
      <c r="K28" s="47"/>
      <c r="L28" s="47"/>
    </row>
    <row r="29" spans="1:14" ht="21" customHeight="1" thickBot="1" x14ac:dyDescent="0.5">
      <c r="A29" s="10" t="s">
        <v>193</v>
      </c>
      <c r="B29" s="21"/>
      <c r="C29" s="10"/>
      <c r="D29" s="239">
        <f>ROUND(SUM(D24:D28),0)</f>
        <v>60000000</v>
      </c>
      <c r="E29" s="237"/>
      <c r="F29" s="239">
        <f>ROUND(SUM(F24:F28),0)</f>
        <v>52000000</v>
      </c>
      <c r="G29" s="237"/>
      <c r="H29" s="239">
        <f>ROUND(SUM(H24:H28),0)</f>
        <v>6000000</v>
      </c>
      <c r="I29" s="237"/>
      <c r="J29" s="239">
        <f>ROUND(SUM(J24:J28),0)</f>
        <v>1151019271</v>
      </c>
      <c r="K29" s="240"/>
      <c r="L29" s="239">
        <f>ROUND(SUM(L24:L28),0)</f>
        <v>1269019271</v>
      </c>
      <c r="M29" s="14"/>
      <c r="N29" s="14"/>
    </row>
    <row r="30" spans="1:14" ht="18.95" customHeight="1" thickTop="1" x14ac:dyDescent="0.45">
      <c r="A30" s="10"/>
      <c r="B30" s="10"/>
      <c r="C30" s="10"/>
      <c r="D30" s="44"/>
      <c r="E30" s="44"/>
      <c r="F30" s="44"/>
      <c r="G30" s="44"/>
      <c r="H30" s="44"/>
      <c r="I30" s="44"/>
      <c r="J30" s="44"/>
      <c r="K30" s="44"/>
      <c r="L30" s="44"/>
      <c r="M30" s="48"/>
    </row>
    <row r="32" spans="1:14" ht="24" customHeight="1" x14ac:dyDescent="0.45">
      <c r="A32" s="19" t="s">
        <v>146</v>
      </c>
      <c r="B32" s="19"/>
      <c r="C32" s="19"/>
      <c r="D32" s="30"/>
      <c r="E32" s="31"/>
      <c r="F32" s="30"/>
      <c r="G32" s="31"/>
      <c r="H32" s="30"/>
      <c r="I32" s="31"/>
      <c r="J32" s="30"/>
      <c r="K32" s="31"/>
    </row>
    <row r="33" spans="1:11" ht="20.25" customHeight="1" x14ac:dyDescent="0.45">
      <c r="A33" s="19"/>
      <c r="B33" s="19"/>
      <c r="C33" s="19"/>
      <c r="D33" s="30"/>
      <c r="E33" s="31"/>
      <c r="F33" s="30"/>
      <c r="G33" s="31"/>
      <c r="H33" s="30"/>
      <c r="J33" s="30"/>
      <c r="K33" s="31"/>
    </row>
    <row r="34" spans="1:11" x14ac:dyDescent="0.45">
      <c r="A34" s="19" t="s">
        <v>89</v>
      </c>
      <c r="B34" s="19"/>
      <c r="C34" s="19"/>
    </row>
  </sheetData>
  <mergeCells count="6">
    <mergeCell ref="H9:J9"/>
    <mergeCell ref="A3:L3"/>
    <mergeCell ref="A4:L4"/>
    <mergeCell ref="A5:L5"/>
    <mergeCell ref="D7:L7"/>
    <mergeCell ref="D8:L8"/>
  </mergeCells>
  <printOptions horizontalCentered="1"/>
  <pageMargins left="0.66929133858267698" right="0.118110236220472" top="0.86614173228346503" bottom="0.15748031496063" header="0.55118110236220497" footer="0.196850393700787"/>
  <pageSetup paperSize="9" scale="81" orientation="landscape" r:id="rId1"/>
  <headerFooter differentOddEven="1">
    <oddHeader>&amp;C&amp;"Angsana New,Regular"&amp;14- 5 -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view="pageBreakPreview" zoomScale="130" zoomScaleNormal="100" zoomScaleSheetLayoutView="130" zoomScalePageLayoutView="130" workbookViewId="0">
      <selection activeCell="F23" sqref="F23"/>
    </sheetView>
  </sheetViews>
  <sheetFormatPr defaultRowHeight="21" customHeight="1" x14ac:dyDescent="0.25"/>
  <cols>
    <col min="1" max="1" width="5.140625" style="184" customWidth="1"/>
    <col min="2" max="2" width="7.140625" style="184" customWidth="1"/>
    <col min="3" max="3" width="20.42578125" style="184" customWidth="1"/>
    <col min="4" max="4" width="8.28515625" style="208" customWidth="1"/>
    <col min="5" max="5" width="1.7109375" style="184" customWidth="1"/>
    <col min="6" max="6" width="14.140625" style="184" customWidth="1"/>
    <col min="7" max="7" width="1.7109375" style="184" customWidth="1"/>
    <col min="8" max="8" width="14.140625" style="184" customWidth="1"/>
    <col min="9" max="9" width="1.7109375" style="184" customWidth="1"/>
    <col min="10" max="10" width="14.140625" style="184" customWidth="1"/>
    <col min="11" max="11" width="1.7109375" style="184" customWidth="1"/>
    <col min="12" max="12" width="14.140625" style="184" customWidth="1"/>
    <col min="13" max="13" width="13.28515625" style="222" customWidth="1"/>
    <col min="14" max="14" width="26.28515625" style="222" customWidth="1"/>
    <col min="15" max="15" width="13.140625" style="222" customWidth="1"/>
    <col min="16" max="16" width="13.5703125" style="184" customWidth="1"/>
    <col min="17" max="16384" width="9.140625" style="184"/>
  </cols>
  <sheetData>
    <row r="1" spans="1:16" ht="21" customHeight="1" x14ac:dyDescent="0.45">
      <c r="L1" s="185" t="s">
        <v>107</v>
      </c>
    </row>
    <row r="2" spans="1:16" ht="21" customHeight="1" x14ac:dyDescent="0.45">
      <c r="L2" s="185" t="s">
        <v>108</v>
      </c>
    </row>
    <row r="3" spans="1:16" s="186" customFormat="1" ht="21" customHeight="1" x14ac:dyDescent="0.45">
      <c r="A3" s="264" t="str">
        <f>[3]WBS!A1</f>
        <v>บริษัท  ไทย โอ.พี.พี.  จำกัด  (มหาชน)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117"/>
      <c r="N3" s="117"/>
      <c r="O3" s="117"/>
    </row>
    <row r="4" spans="1:16" s="186" customFormat="1" ht="21" customHeight="1" x14ac:dyDescent="0.45">
      <c r="A4" s="264" t="s">
        <v>16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117"/>
      <c r="N4" s="117"/>
      <c r="O4" s="117"/>
    </row>
    <row r="5" spans="1:16" s="186" customFormat="1" ht="21" customHeight="1" x14ac:dyDescent="0.45">
      <c r="A5" s="264" t="s">
        <v>195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117"/>
      <c r="N5" s="117"/>
      <c r="O5" s="117"/>
    </row>
    <row r="6" spans="1:16" s="186" customFormat="1" ht="11.25" customHeight="1" x14ac:dyDescent="0.45">
      <c r="A6" s="187" t="s">
        <v>36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17"/>
      <c r="N6" s="117"/>
      <c r="O6" s="117"/>
    </row>
    <row r="7" spans="1:16" s="186" customFormat="1" ht="21" customHeight="1" x14ac:dyDescent="0.45">
      <c r="A7" s="187"/>
      <c r="B7" s="187"/>
      <c r="C7" s="187"/>
      <c r="D7" s="187"/>
      <c r="E7" s="187"/>
      <c r="F7" s="265" t="s">
        <v>140</v>
      </c>
      <c r="G7" s="265"/>
      <c r="H7" s="265"/>
      <c r="I7" s="265"/>
      <c r="J7" s="265"/>
      <c r="K7" s="265"/>
      <c r="L7" s="265"/>
      <c r="M7" s="117"/>
      <c r="N7" s="117"/>
      <c r="O7" s="117"/>
    </row>
    <row r="8" spans="1:16" s="186" customFormat="1" ht="21" customHeight="1" x14ac:dyDescent="0.45">
      <c r="A8" s="187"/>
      <c r="B8" s="187"/>
      <c r="C8" s="187"/>
      <c r="D8" s="187"/>
      <c r="E8" s="187"/>
      <c r="F8" s="266" t="s">
        <v>40</v>
      </c>
      <c r="G8" s="266"/>
      <c r="H8" s="266"/>
      <c r="I8" s="187"/>
      <c r="M8" s="117"/>
      <c r="N8" s="117"/>
      <c r="O8" s="117"/>
    </row>
    <row r="9" spans="1:16" s="186" customFormat="1" ht="21" customHeight="1" x14ac:dyDescent="0.45">
      <c r="A9" s="188"/>
      <c r="D9" s="162"/>
      <c r="E9" s="162"/>
      <c r="F9" s="267" t="s">
        <v>39</v>
      </c>
      <c r="G9" s="267"/>
      <c r="H9" s="267"/>
      <c r="I9" s="162"/>
      <c r="J9" s="268" t="s">
        <v>120</v>
      </c>
      <c r="K9" s="268"/>
      <c r="L9" s="268"/>
      <c r="M9" s="117"/>
      <c r="N9" s="117"/>
      <c r="O9" s="117"/>
    </row>
    <row r="10" spans="1:16" s="186" customFormat="1" ht="21" customHeight="1" x14ac:dyDescent="0.45">
      <c r="A10" s="188"/>
      <c r="D10" s="162"/>
      <c r="E10" s="162"/>
      <c r="F10" s="266" t="s">
        <v>152</v>
      </c>
      <c r="G10" s="266"/>
      <c r="H10" s="266"/>
      <c r="I10" s="162"/>
      <c r="J10" s="266" t="s">
        <v>152</v>
      </c>
      <c r="K10" s="266"/>
      <c r="L10" s="266"/>
      <c r="M10" s="117"/>
      <c r="N10" s="117"/>
      <c r="O10" s="117"/>
    </row>
    <row r="11" spans="1:16" s="186" customFormat="1" ht="21" customHeight="1" x14ac:dyDescent="0.45">
      <c r="A11" s="188"/>
      <c r="D11" s="162"/>
      <c r="E11" s="162"/>
      <c r="F11" s="267" t="s">
        <v>196</v>
      </c>
      <c r="G11" s="267"/>
      <c r="H11" s="267"/>
      <c r="I11" s="162"/>
      <c r="J11" s="267" t="s">
        <v>196</v>
      </c>
      <c r="K11" s="267"/>
      <c r="L11" s="267"/>
      <c r="M11" s="117"/>
      <c r="N11" s="117"/>
      <c r="O11" s="117"/>
    </row>
    <row r="12" spans="1:16" s="186" customFormat="1" ht="21" customHeight="1" x14ac:dyDescent="0.45">
      <c r="A12" s="188"/>
      <c r="B12" s="189"/>
      <c r="D12" s="211" t="s">
        <v>1</v>
      </c>
      <c r="F12" s="212">
        <v>2563</v>
      </c>
      <c r="G12" s="191"/>
      <c r="H12" s="212">
        <v>2562</v>
      </c>
      <c r="J12" s="190">
        <f>F12</f>
        <v>2563</v>
      </c>
      <c r="K12" s="191"/>
      <c r="L12" s="190">
        <f>H12</f>
        <v>2562</v>
      </c>
      <c r="M12" s="117"/>
      <c r="N12" s="117"/>
      <c r="O12" s="117"/>
    </row>
    <row r="13" spans="1:16" s="186" customFormat="1" ht="21" customHeight="1" x14ac:dyDescent="0.45">
      <c r="A13" s="192" t="s">
        <v>17</v>
      </c>
      <c r="B13" s="192"/>
      <c r="C13" s="192"/>
      <c r="D13" s="191"/>
      <c r="E13" s="192"/>
      <c r="F13" s="192"/>
      <c r="G13" s="192"/>
      <c r="H13" s="192"/>
      <c r="I13" s="192"/>
      <c r="J13" s="192"/>
      <c r="K13" s="192"/>
      <c r="L13" s="192"/>
      <c r="M13" s="117"/>
      <c r="N13" s="117"/>
      <c r="O13" s="117"/>
    </row>
    <row r="14" spans="1:16" s="186" customFormat="1" ht="21" customHeight="1" x14ac:dyDescent="0.45">
      <c r="A14" s="192"/>
      <c r="B14" s="192" t="s">
        <v>101</v>
      </c>
      <c r="C14" s="192"/>
      <c r="D14" s="191">
        <v>24</v>
      </c>
      <c r="E14" s="192"/>
      <c r="F14" s="115">
        <v>389662008</v>
      </c>
      <c r="G14" s="192"/>
      <c r="H14" s="115">
        <v>409471117</v>
      </c>
      <c r="I14" s="192"/>
      <c r="J14" s="116">
        <v>389662008</v>
      </c>
      <c r="K14" s="192"/>
      <c r="L14" s="115">
        <v>409471117</v>
      </c>
      <c r="M14" s="117"/>
      <c r="N14" s="117"/>
      <c r="O14" s="117"/>
      <c r="P14" s="217"/>
    </row>
    <row r="15" spans="1:16" s="186" customFormat="1" ht="21" customHeight="1" x14ac:dyDescent="0.45">
      <c r="A15" s="192"/>
      <c r="B15" s="263" t="s">
        <v>143</v>
      </c>
      <c r="C15" s="263"/>
      <c r="D15" s="191">
        <v>24</v>
      </c>
      <c r="E15" s="192"/>
      <c r="F15" s="115">
        <v>2771579</v>
      </c>
      <c r="G15" s="192"/>
      <c r="H15" s="115">
        <v>6274015</v>
      </c>
      <c r="I15" s="192"/>
      <c r="J15" s="116">
        <v>2771579</v>
      </c>
      <c r="K15" s="192"/>
      <c r="L15" s="115">
        <v>6274015</v>
      </c>
      <c r="M15" s="117"/>
      <c r="N15" s="117"/>
      <c r="O15" s="117"/>
    </row>
    <row r="16" spans="1:16" s="186" customFormat="1" ht="9.75" customHeight="1" x14ac:dyDescent="0.45">
      <c r="A16" s="192"/>
      <c r="B16" s="192"/>
      <c r="C16" s="192" t="s">
        <v>45</v>
      </c>
      <c r="D16" s="191"/>
      <c r="E16" s="192"/>
      <c r="F16" s="223"/>
      <c r="G16" s="192"/>
      <c r="H16" s="223"/>
      <c r="I16" s="192"/>
      <c r="J16" s="223"/>
      <c r="K16" s="192"/>
      <c r="L16" s="223"/>
      <c r="M16" s="117"/>
      <c r="N16" s="117"/>
      <c r="O16" s="117"/>
    </row>
    <row r="17" spans="1:19" s="186" customFormat="1" ht="21" customHeight="1" x14ac:dyDescent="0.45">
      <c r="A17" s="192"/>
      <c r="B17" s="192"/>
      <c r="C17" s="192" t="s">
        <v>18</v>
      </c>
      <c r="D17" s="191"/>
      <c r="E17" s="192"/>
      <c r="F17" s="132">
        <f>ROUND(SUM(F14:F15),0)</f>
        <v>392433587</v>
      </c>
      <c r="G17" s="192"/>
      <c r="H17" s="132">
        <f>ROUND(SUM(H14:H15),0)</f>
        <v>415745132</v>
      </c>
      <c r="I17" s="192"/>
      <c r="J17" s="132">
        <f>ROUND(SUM(J14:J15),0)</f>
        <v>392433587</v>
      </c>
      <c r="K17" s="192"/>
      <c r="L17" s="132">
        <f>ROUND(SUM(L14:L15),0)</f>
        <v>415745132</v>
      </c>
      <c r="M17" s="117"/>
      <c r="N17" s="117"/>
      <c r="O17" s="117"/>
    </row>
    <row r="18" spans="1:19" s="186" customFormat="1" ht="21" customHeight="1" x14ac:dyDescent="0.45">
      <c r="A18" s="192"/>
      <c r="B18" s="192"/>
      <c r="C18" s="192" t="s">
        <v>45</v>
      </c>
      <c r="D18" s="191"/>
      <c r="E18" s="192"/>
      <c r="F18" s="224"/>
      <c r="G18" s="192"/>
      <c r="H18" s="224"/>
      <c r="I18" s="192"/>
      <c r="J18" s="224"/>
      <c r="K18" s="192"/>
      <c r="L18" s="224"/>
      <c r="M18" s="117"/>
      <c r="N18" s="117"/>
      <c r="O18" s="117"/>
    </row>
    <row r="19" spans="1:19" s="186" customFormat="1" ht="21" customHeight="1" x14ac:dyDescent="0.45">
      <c r="A19" s="192" t="s">
        <v>19</v>
      </c>
      <c r="B19" s="192"/>
      <c r="C19" s="192"/>
      <c r="D19" s="191"/>
      <c r="E19" s="192"/>
      <c r="F19" s="224"/>
      <c r="G19" s="192"/>
      <c r="H19" s="224"/>
      <c r="I19" s="192"/>
      <c r="J19" s="224"/>
      <c r="K19" s="192"/>
      <c r="L19" s="224"/>
      <c r="M19" s="117"/>
      <c r="N19" s="117"/>
      <c r="O19" s="117"/>
    </row>
    <row r="20" spans="1:19" s="186" customFormat="1" ht="21" customHeight="1" x14ac:dyDescent="0.45">
      <c r="A20" s="192"/>
      <c r="B20" s="192" t="s">
        <v>32</v>
      </c>
      <c r="C20" s="192"/>
      <c r="D20" s="191"/>
      <c r="E20" s="192"/>
      <c r="F20" s="115">
        <v>337315616</v>
      </c>
      <c r="G20" s="192"/>
      <c r="H20" s="115">
        <v>340843772</v>
      </c>
      <c r="I20" s="192"/>
      <c r="J20" s="115">
        <v>337315616</v>
      </c>
      <c r="K20" s="192"/>
      <c r="L20" s="115">
        <v>340843772</v>
      </c>
      <c r="M20" s="117"/>
      <c r="N20" s="117"/>
      <c r="O20" s="117"/>
      <c r="P20" s="217"/>
    </row>
    <row r="21" spans="1:19" s="186" customFormat="1" ht="21" customHeight="1" x14ac:dyDescent="0.45">
      <c r="A21" s="192"/>
      <c r="B21" s="192" t="s">
        <v>148</v>
      </c>
      <c r="C21" s="192"/>
      <c r="D21" s="191"/>
      <c r="E21" s="192"/>
      <c r="F21" s="115">
        <v>8872004</v>
      </c>
      <c r="G21" s="192"/>
      <c r="H21" s="115">
        <v>8755555</v>
      </c>
      <c r="I21" s="192"/>
      <c r="J21" s="115">
        <v>8872004</v>
      </c>
      <c r="K21" s="192"/>
      <c r="L21" s="115">
        <v>8755555</v>
      </c>
      <c r="M21" s="117"/>
      <c r="N21" s="117"/>
      <c r="O21" s="117"/>
      <c r="P21" s="217"/>
    </row>
    <row r="22" spans="1:19" s="186" customFormat="1" ht="21" customHeight="1" x14ac:dyDescent="0.45">
      <c r="A22" s="192"/>
      <c r="B22" s="192" t="s">
        <v>49</v>
      </c>
      <c r="C22" s="192"/>
      <c r="D22" s="191"/>
      <c r="E22" s="192"/>
      <c r="F22" s="115">
        <v>18756581</v>
      </c>
      <c r="G22" s="192"/>
      <c r="H22" s="115">
        <v>24519926</v>
      </c>
      <c r="I22" s="192"/>
      <c r="J22" s="115">
        <v>18756581</v>
      </c>
      <c r="K22" s="192"/>
      <c r="L22" s="115">
        <v>24519926</v>
      </c>
      <c r="M22" s="117"/>
      <c r="N22" s="117"/>
      <c r="O22" s="117"/>
      <c r="P22" s="217"/>
    </row>
    <row r="23" spans="1:19" s="186" customFormat="1" ht="21" customHeight="1" x14ac:dyDescent="0.45">
      <c r="A23" s="192"/>
      <c r="B23" s="192" t="s">
        <v>172</v>
      </c>
      <c r="C23" s="192"/>
      <c r="D23" s="191"/>
      <c r="E23" s="192"/>
      <c r="F23" s="130">
        <v>286497</v>
      </c>
      <c r="G23" s="192"/>
      <c r="H23" s="130" t="s">
        <v>115</v>
      </c>
      <c r="I23" s="192"/>
      <c r="J23" s="130">
        <v>286497</v>
      </c>
      <c r="K23" s="130"/>
      <c r="L23" s="130" t="s">
        <v>115</v>
      </c>
      <c r="M23" s="229"/>
      <c r="N23" s="210"/>
      <c r="O23" s="210"/>
    </row>
    <row r="24" spans="1:19" s="186" customFormat="1" ht="21" customHeight="1" x14ac:dyDescent="0.45">
      <c r="A24" s="192"/>
      <c r="B24" s="192" t="s">
        <v>175</v>
      </c>
      <c r="C24" s="192"/>
      <c r="D24" s="191"/>
      <c r="E24" s="192"/>
      <c r="F24" s="133">
        <v>-179049</v>
      </c>
      <c r="G24" s="192"/>
      <c r="H24" s="131" t="s">
        <v>115</v>
      </c>
      <c r="I24" s="192"/>
      <c r="J24" s="133">
        <v>-179049</v>
      </c>
      <c r="K24" s="192"/>
      <c r="L24" s="131" t="s">
        <v>115</v>
      </c>
      <c r="M24" s="210"/>
      <c r="N24" s="210"/>
      <c r="O24" s="210"/>
    </row>
    <row r="25" spans="1:19" s="186" customFormat="1" ht="9.75" customHeight="1" x14ac:dyDescent="0.45">
      <c r="A25" s="192"/>
      <c r="B25" s="192"/>
      <c r="C25" s="192"/>
      <c r="D25" s="191"/>
      <c r="E25" s="192"/>
      <c r="F25" s="223"/>
      <c r="G25" s="192"/>
      <c r="H25" s="223"/>
      <c r="I25" s="192"/>
      <c r="J25" s="223"/>
      <c r="K25" s="192"/>
      <c r="L25" s="223"/>
      <c r="M25" s="117"/>
      <c r="N25" s="117"/>
      <c r="O25" s="117"/>
    </row>
    <row r="26" spans="1:19" s="186" customFormat="1" ht="21" customHeight="1" x14ac:dyDescent="0.45">
      <c r="A26" s="192"/>
      <c r="B26" s="192"/>
      <c r="C26" s="192" t="s">
        <v>20</v>
      </c>
      <c r="D26" s="191"/>
      <c r="E26" s="192"/>
      <c r="F26" s="132">
        <f>ROUND(SUM(F20:F24),0)</f>
        <v>365051649</v>
      </c>
      <c r="G26" s="192"/>
      <c r="H26" s="132">
        <f>ROUND(SUM(H20:H24),0)</f>
        <v>374119253</v>
      </c>
      <c r="I26" s="192"/>
      <c r="J26" s="132">
        <f>ROUND(SUM(J20:J24),0)</f>
        <v>365051649</v>
      </c>
      <c r="K26" s="192"/>
      <c r="L26" s="132">
        <f>ROUND(SUM(L20:L24),0)</f>
        <v>374119253</v>
      </c>
      <c r="M26" s="117"/>
      <c r="N26" s="117"/>
      <c r="O26" s="117"/>
    </row>
    <row r="27" spans="1:19" s="7" customFormat="1" ht="9.9499999999999993" customHeight="1" x14ac:dyDescent="0.45">
      <c r="A27" s="8"/>
      <c r="B27" s="8"/>
      <c r="C27" s="8"/>
      <c r="D27" s="149"/>
      <c r="E27" s="8"/>
      <c r="F27" s="119"/>
      <c r="G27" s="8"/>
      <c r="H27" s="119"/>
      <c r="I27" s="8"/>
      <c r="J27" s="119"/>
      <c r="K27" s="8"/>
      <c r="L27" s="119"/>
      <c r="M27" s="120"/>
      <c r="N27" s="120"/>
      <c r="O27" s="120"/>
      <c r="P27" s="120"/>
      <c r="Q27" s="120"/>
      <c r="R27" s="120"/>
      <c r="S27" s="120"/>
    </row>
    <row r="28" spans="1:19" s="7" customFormat="1" ht="21" customHeight="1" x14ac:dyDescent="0.45">
      <c r="A28" s="8" t="s">
        <v>173</v>
      </c>
      <c r="B28" s="8"/>
      <c r="C28" s="8"/>
      <c r="D28" s="149"/>
      <c r="E28" s="8"/>
      <c r="F28" s="119">
        <f>ROUND(F17-F26,0)</f>
        <v>27381938</v>
      </c>
      <c r="G28" s="8"/>
      <c r="H28" s="119">
        <f>ROUND(H17-H26,0)</f>
        <v>41625879</v>
      </c>
      <c r="I28" s="8"/>
      <c r="J28" s="119">
        <f>ROUND(J17-J26,0)</f>
        <v>27381938</v>
      </c>
      <c r="K28" s="8"/>
      <c r="L28" s="119">
        <f>ROUND(L17-L26,0)</f>
        <v>41625879</v>
      </c>
      <c r="M28" s="120"/>
      <c r="N28" s="8"/>
      <c r="O28" s="120"/>
      <c r="P28" s="120"/>
      <c r="Q28" s="120"/>
      <c r="R28" s="120"/>
      <c r="S28" s="120"/>
    </row>
    <row r="29" spans="1:19" s="7" customFormat="1" ht="9.9499999999999993" customHeight="1" x14ac:dyDescent="0.45">
      <c r="A29" s="8"/>
      <c r="B29" s="8"/>
      <c r="C29" s="8"/>
      <c r="D29" s="149"/>
      <c r="E29" s="8"/>
      <c r="F29" s="119"/>
      <c r="G29" s="8"/>
      <c r="H29" s="119"/>
      <c r="I29" s="8"/>
      <c r="J29" s="119"/>
      <c r="K29" s="8"/>
      <c r="L29" s="119"/>
      <c r="M29" s="120"/>
      <c r="N29" s="120"/>
      <c r="O29" s="120"/>
      <c r="P29" s="120"/>
      <c r="Q29" s="120"/>
      <c r="R29" s="120"/>
      <c r="S29" s="120"/>
    </row>
    <row r="30" spans="1:19" s="7" customFormat="1" ht="21" customHeight="1" x14ac:dyDescent="0.45">
      <c r="A30" s="8" t="s">
        <v>174</v>
      </c>
      <c r="B30" s="8"/>
      <c r="C30" s="8"/>
      <c r="D30" s="149">
        <v>15</v>
      </c>
      <c r="E30" s="8"/>
      <c r="F30" s="123">
        <v>-1414051</v>
      </c>
      <c r="G30" s="8"/>
      <c r="H30" s="123" t="s">
        <v>115</v>
      </c>
      <c r="I30" s="149"/>
      <c r="J30" s="123">
        <v>-1414051</v>
      </c>
      <c r="K30" s="149"/>
      <c r="L30" s="123" t="s">
        <v>115</v>
      </c>
      <c r="M30" s="120"/>
      <c r="N30" s="8"/>
      <c r="O30" s="120"/>
      <c r="P30" s="120"/>
      <c r="Q30" s="120"/>
      <c r="R30" s="120"/>
      <c r="S30" s="120"/>
    </row>
    <row r="31" spans="1:19" s="7" customFormat="1" ht="9.9499999999999993" customHeight="1" x14ac:dyDescent="0.45">
      <c r="A31" s="8"/>
      <c r="B31" s="8"/>
      <c r="C31" s="8"/>
      <c r="D31" s="149"/>
      <c r="E31" s="8"/>
      <c r="F31" s="119"/>
      <c r="G31" s="8"/>
      <c r="H31" s="119"/>
      <c r="I31" s="8"/>
      <c r="J31" s="119"/>
      <c r="K31" s="8"/>
      <c r="L31" s="119"/>
      <c r="M31" s="120"/>
      <c r="N31" s="120"/>
      <c r="O31" s="120"/>
      <c r="P31" s="120"/>
      <c r="Q31" s="120"/>
      <c r="R31" s="120"/>
      <c r="S31" s="120"/>
    </row>
    <row r="32" spans="1:19" s="7" customFormat="1" ht="21" customHeight="1" x14ac:dyDescent="0.45">
      <c r="A32" s="192" t="s">
        <v>189</v>
      </c>
      <c r="B32" s="8"/>
      <c r="C32" s="8"/>
      <c r="D32" s="149"/>
      <c r="E32" s="8"/>
      <c r="F32" s="122">
        <v>1345682</v>
      </c>
      <c r="G32" s="8"/>
      <c r="H32" s="122">
        <v>850778</v>
      </c>
      <c r="I32" s="8"/>
      <c r="J32" s="124" t="s">
        <v>115</v>
      </c>
      <c r="K32" s="149"/>
      <c r="L32" s="124" t="s">
        <v>115</v>
      </c>
      <c r="M32" s="120"/>
      <c r="N32" s="8"/>
      <c r="O32" s="120"/>
      <c r="P32" s="120"/>
      <c r="Q32" s="120"/>
      <c r="R32" s="120"/>
      <c r="S32" s="120"/>
    </row>
    <row r="33" spans="1:19" s="7" customFormat="1" ht="9.9499999999999993" customHeight="1" x14ac:dyDescent="0.45">
      <c r="A33" s="8"/>
      <c r="B33" s="8"/>
      <c r="C33" s="8"/>
      <c r="D33" s="149"/>
      <c r="E33" s="8"/>
      <c r="F33" s="119"/>
      <c r="G33" s="8"/>
      <c r="H33" s="119"/>
      <c r="I33" s="8"/>
      <c r="J33" s="119"/>
      <c r="K33" s="8"/>
      <c r="L33" s="119"/>
      <c r="M33" s="120"/>
      <c r="N33" s="120"/>
      <c r="O33" s="120"/>
      <c r="P33" s="120"/>
      <c r="Q33" s="120"/>
      <c r="R33" s="120"/>
      <c r="S33" s="120"/>
    </row>
    <row r="34" spans="1:19" s="186" customFormat="1" ht="21" customHeight="1" x14ac:dyDescent="0.45">
      <c r="A34" s="192" t="s">
        <v>136</v>
      </c>
      <c r="B34" s="192"/>
      <c r="C34" s="192"/>
      <c r="D34" s="162"/>
      <c r="E34" s="192"/>
      <c r="F34" s="214">
        <f>ROUND(SUM(F28:F32),0)</f>
        <v>27313569</v>
      </c>
      <c r="G34" s="192"/>
      <c r="H34" s="214">
        <f>ROUND(SUM(H28:H32),0)</f>
        <v>42476657</v>
      </c>
      <c r="I34" s="192"/>
      <c r="J34" s="214">
        <f>ROUND(SUM(J28:J32),0)</f>
        <v>25967887</v>
      </c>
      <c r="K34" s="192"/>
      <c r="L34" s="214">
        <f>ROUND(SUM(L28:L32),0)</f>
        <v>41625879</v>
      </c>
      <c r="M34" s="117"/>
      <c r="N34" s="8"/>
      <c r="O34" s="117"/>
    </row>
    <row r="35" spans="1:19" s="186" customFormat="1" ht="15.95" customHeight="1" x14ac:dyDescent="0.45">
      <c r="A35" s="192"/>
      <c r="B35" s="192"/>
      <c r="C35" s="192"/>
      <c r="D35" s="191"/>
      <c r="E35" s="192"/>
      <c r="F35" s="224"/>
      <c r="G35" s="192"/>
      <c r="H35" s="224"/>
      <c r="I35" s="192"/>
      <c r="J35" s="224"/>
      <c r="K35" s="192"/>
      <c r="L35" s="224"/>
      <c r="M35" s="117"/>
      <c r="N35" s="8"/>
      <c r="O35" s="117"/>
    </row>
    <row r="36" spans="1:19" s="186" customFormat="1" ht="21" customHeight="1" x14ac:dyDescent="0.45">
      <c r="A36" s="192" t="s">
        <v>203</v>
      </c>
      <c r="B36" s="192"/>
      <c r="C36" s="192"/>
      <c r="D36" s="189">
        <v>19</v>
      </c>
      <c r="E36" s="192"/>
      <c r="F36" s="132">
        <v>-679559</v>
      </c>
      <c r="G36" s="192"/>
      <c r="H36" s="132">
        <v>4132869</v>
      </c>
      <c r="I36" s="192"/>
      <c r="J36" s="132">
        <v>-679559</v>
      </c>
      <c r="K36" s="192"/>
      <c r="L36" s="132">
        <v>4132869</v>
      </c>
      <c r="M36" s="117"/>
      <c r="N36" s="192"/>
      <c r="O36" s="117"/>
      <c r="P36" s="217"/>
    </row>
    <row r="37" spans="1:19" s="186" customFormat="1" ht="15.95" customHeight="1" x14ac:dyDescent="0.45">
      <c r="A37" s="192"/>
      <c r="B37" s="192"/>
      <c r="C37" s="192"/>
      <c r="D37" s="191"/>
      <c r="E37" s="192"/>
      <c r="F37" s="224"/>
      <c r="G37" s="192"/>
      <c r="H37" s="224"/>
      <c r="I37" s="192"/>
      <c r="J37" s="224"/>
      <c r="K37" s="192"/>
      <c r="L37" s="224"/>
      <c r="M37" s="117"/>
      <c r="N37" s="192"/>
      <c r="O37" s="117"/>
    </row>
    <row r="38" spans="1:19" s="186" customFormat="1" ht="21" customHeight="1" thickBot="1" x14ac:dyDescent="0.5">
      <c r="A38" s="192" t="s">
        <v>116</v>
      </c>
      <c r="B38" s="192"/>
      <c r="C38" s="192"/>
      <c r="D38" s="191"/>
      <c r="E38" s="192"/>
      <c r="F38" s="225">
        <f>ROUND(SUM(F34,-F36),0)</f>
        <v>27993128</v>
      </c>
      <c r="G38" s="192"/>
      <c r="H38" s="225">
        <f>ROUND(SUM(H34,-H36),0)</f>
        <v>38343788</v>
      </c>
      <c r="I38" s="192"/>
      <c r="J38" s="225">
        <f>ROUND(SUM(J34,-J36),0)</f>
        <v>26647446</v>
      </c>
      <c r="K38" s="192"/>
      <c r="L38" s="225">
        <f>ROUND(SUM(L34,-L36),0)</f>
        <v>37493010</v>
      </c>
      <c r="M38" s="117"/>
      <c r="N38" s="192"/>
      <c r="O38" s="117"/>
    </row>
    <row r="39" spans="1:19" s="186" customFormat="1" ht="15.95" customHeight="1" thickTop="1" x14ac:dyDescent="0.45">
      <c r="A39" s="192"/>
      <c r="B39" s="192"/>
      <c r="C39" s="192"/>
      <c r="D39" s="191"/>
      <c r="E39" s="192"/>
      <c r="F39" s="224"/>
      <c r="G39" s="192"/>
      <c r="H39" s="224"/>
      <c r="I39" s="192"/>
      <c r="J39" s="224"/>
      <c r="K39" s="192"/>
      <c r="L39" s="224"/>
      <c r="M39" s="117"/>
      <c r="N39" s="192"/>
      <c r="O39" s="117"/>
    </row>
    <row r="40" spans="1:19" s="186" customFormat="1" ht="21" customHeight="1" thickBot="1" x14ac:dyDescent="0.5">
      <c r="A40" s="192" t="s">
        <v>80</v>
      </c>
      <c r="B40" s="192"/>
      <c r="C40" s="192"/>
      <c r="D40" s="191"/>
      <c r="E40" s="192"/>
      <c r="F40" s="226">
        <f>F38/F42</f>
        <v>4.6655213333333334</v>
      </c>
      <c r="G40" s="227"/>
      <c r="H40" s="226">
        <f>H38/H42</f>
        <v>6.3906313333333333</v>
      </c>
      <c r="I40" s="227"/>
      <c r="J40" s="226">
        <f>J38/J42</f>
        <v>4.4412409999999998</v>
      </c>
      <c r="K40" s="227"/>
      <c r="L40" s="226">
        <f>L38/L42</f>
        <v>6.2488349999999997</v>
      </c>
      <c r="M40" s="117"/>
      <c r="N40" s="192"/>
      <c r="O40" s="117"/>
    </row>
    <row r="41" spans="1:19" s="186" customFormat="1" ht="15.75" customHeight="1" thickTop="1" x14ac:dyDescent="0.45">
      <c r="A41" s="192"/>
      <c r="B41" s="192"/>
      <c r="C41" s="192"/>
      <c r="D41" s="191"/>
      <c r="E41" s="192"/>
      <c r="F41" s="224"/>
      <c r="G41" s="192"/>
      <c r="H41" s="224"/>
      <c r="I41" s="192"/>
      <c r="J41" s="224"/>
      <c r="K41" s="192"/>
      <c r="L41" s="224"/>
      <c r="M41" s="117"/>
      <c r="N41" s="192"/>
      <c r="O41" s="117"/>
    </row>
    <row r="42" spans="1:19" s="201" customFormat="1" ht="21" customHeight="1" thickBot="1" x14ac:dyDescent="0.25">
      <c r="A42" s="192" t="s">
        <v>86</v>
      </c>
      <c r="B42" s="192"/>
      <c r="C42" s="192"/>
      <c r="D42" s="191"/>
      <c r="E42" s="192"/>
      <c r="F42" s="225">
        <v>6000000</v>
      </c>
      <c r="G42" s="192"/>
      <c r="H42" s="225">
        <v>6000000</v>
      </c>
      <c r="I42" s="192"/>
      <c r="J42" s="225">
        <v>6000000</v>
      </c>
      <c r="K42" s="192"/>
      <c r="L42" s="225">
        <v>6000000</v>
      </c>
      <c r="M42" s="228"/>
      <c r="N42" s="192"/>
      <c r="O42" s="228"/>
    </row>
    <row r="43" spans="1:19" s="201" customFormat="1" ht="21" customHeight="1" thickTop="1" x14ac:dyDescent="0.2">
      <c r="A43" s="192"/>
      <c r="B43" s="192"/>
      <c r="C43" s="192"/>
      <c r="D43" s="191"/>
      <c r="E43" s="192"/>
      <c r="F43" s="224"/>
      <c r="G43" s="192"/>
      <c r="H43" s="224"/>
      <c r="I43" s="192"/>
      <c r="J43" s="224"/>
      <c r="K43" s="192"/>
      <c r="L43" s="224"/>
      <c r="M43" s="228"/>
      <c r="N43" s="192"/>
      <c r="O43" s="228"/>
    </row>
    <row r="44" spans="1:19" s="201" customFormat="1" ht="21" customHeight="1" x14ac:dyDescent="0.2">
      <c r="A44" s="192"/>
      <c r="B44" s="192"/>
      <c r="C44" s="192"/>
      <c r="D44" s="191"/>
      <c r="E44" s="192"/>
      <c r="F44" s="224"/>
      <c r="G44" s="192"/>
      <c r="H44" s="224"/>
      <c r="I44" s="192"/>
      <c r="J44" s="224"/>
      <c r="K44" s="192"/>
      <c r="L44" s="224"/>
      <c r="M44" s="228"/>
      <c r="N44" s="192"/>
      <c r="O44" s="228"/>
    </row>
    <row r="45" spans="1:19" s="201" customFormat="1" ht="6.75" customHeight="1" x14ac:dyDescent="0.2">
      <c r="A45" s="192"/>
      <c r="B45" s="192"/>
      <c r="C45" s="192"/>
      <c r="D45" s="191"/>
      <c r="E45" s="192"/>
      <c r="F45" s="224"/>
      <c r="G45" s="192"/>
      <c r="H45" s="224"/>
      <c r="I45" s="192"/>
      <c r="J45" s="224"/>
      <c r="K45" s="192"/>
      <c r="L45" s="224"/>
      <c r="M45" s="228"/>
      <c r="N45" s="228"/>
      <c r="O45" s="228"/>
    </row>
    <row r="46" spans="1:19" s="186" customFormat="1" ht="20.25" customHeight="1" x14ac:dyDescent="0.45">
      <c r="A46" s="192" t="str">
        <f>[3]WBS!A46</f>
        <v>หมายเหตุประกอบงบการเงินระหว่างกาลถือเป็นส่วนหนึ่งของงบการเงินระหว่างกาลนี้</v>
      </c>
      <c r="B46" s="192"/>
      <c r="C46" s="192"/>
      <c r="D46" s="191"/>
      <c r="E46" s="192"/>
      <c r="F46" s="192"/>
      <c r="I46" s="192"/>
      <c r="J46" s="192"/>
      <c r="M46" s="117"/>
      <c r="N46" s="117"/>
      <c r="O46" s="117"/>
    </row>
    <row r="47" spans="1:19" s="186" customFormat="1" ht="20.25" customHeight="1" x14ac:dyDescent="0.45">
      <c r="A47" s="184"/>
      <c r="D47" s="162"/>
      <c r="M47" s="117"/>
      <c r="N47" s="117"/>
      <c r="O47" s="117"/>
    </row>
    <row r="48" spans="1:19" s="186" customFormat="1" ht="21" customHeight="1" x14ac:dyDescent="0.45">
      <c r="A48" s="186" t="s">
        <v>89</v>
      </c>
      <c r="D48" s="162"/>
      <c r="L48" s="202"/>
      <c r="M48" s="117"/>
      <c r="N48" s="117"/>
      <c r="O48" s="117"/>
    </row>
  </sheetData>
  <mergeCells count="12">
    <mergeCell ref="B15:C15"/>
    <mergeCell ref="A3:L3"/>
    <mergeCell ref="A4:L4"/>
    <mergeCell ref="A5:L5"/>
    <mergeCell ref="F7:L7"/>
    <mergeCell ref="F8:H8"/>
    <mergeCell ref="F9:H9"/>
    <mergeCell ref="J9:L9"/>
    <mergeCell ref="F10:H10"/>
    <mergeCell ref="J10:L10"/>
    <mergeCell ref="F11:H11"/>
    <mergeCell ref="J11:L11"/>
  </mergeCells>
  <pageMargins left="0.94488188976377996" right="0.196850393700787" top="0.78740157480314998" bottom="0.27559055118110198" header="0.61181102362204698" footer="0.33"/>
  <pageSetup paperSize="9" scale="87" orientation="portrait" r:id="rId1"/>
  <headerFooter differentOddEven="1">
    <oddHeader>&amp;C&amp;"Angsana New,Regular"&amp;14- 6 -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view="pageBreakPreview" zoomScale="115" zoomScaleNormal="100" zoomScaleSheetLayoutView="115" workbookViewId="0">
      <selection activeCell="J34" sqref="J34"/>
    </sheetView>
  </sheetViews>
  <sheetFormatPr defaultRowHeight="21" customHeight="1" x14ac:dyDescent="0.25"/>
  <cols>
    <col min="1" max="1" width="5.140625" style="184" customWidth="1"/>
    <col min="2" max="2" width="7.140625" style="184" customWidth="1"/>
    <col min="3" max="3" width="21.28515625" style="184" customWidth="1"/>
    <col min="4" max="4" width="8.5703125" style="208" customWidth="1"/>
    <col min="5" max="5" width="1.7109375" style="184" customWidth="1"/>
    <col min="6" max="6" width="14.140625" style="184" customWidth="1"/>
    <col min="7" max="7" width="1.7109375" style="184" customWidth="1"/>
    <col min="8" max="8" width="14.140625" style="184" customWidth="1"/>
    <col min="9" max="9" width="1.7109375" style="184" customWidth="1"/>
    <col min="10" max="10" width="14.140625" style="184" customWidth="1"/>
    <col min="11" max="11" width="1.7109375" style="184" customWidth="1"/>
    <col min="12" max="12" width="14.140625" style="184" customWidth="1"/>
    <col min="13" max="13" width="13.28515625" style="209" customWidth="1"/>
    <col min="14" max="14" width="12.85546875" style="209" bestFit="1" customWidth="1"/>
    <col min="15" max="15" width="12" style="209" bestFit="1" customWidth="1"/>
    <col min="16" max="16" width="10.42578125" style="184" bestFit="1" customWidth="1"/>
    <col min="17" max="16384" width="9.140625" style="184"/>
  </cols>
  <sheetData>
    <row r="1" spans="1:15" ht="21" customHeight="1" x14ac:dyDescent="0.45">
      <c r="L1" s="185" t="s">
        <v>107</v>
      </c>
    </row>
    <row r="2" spans="1:15" ht="21" customHeight="1" x14ac:dyDescent="0.45">
      <c r="L2" s="185" t="s">
        <v>108</v>
      </c>
    </row>
    <row r="3" spans="1:15" s="186" customFormat="1" ht="21" customHeight="1" x14ac:dyDescent="0.45">
      <c r="A3" s="264" t="str">
        <f>[3]WBS!A1</f>
        <v>บริษัท  ไทย โอ.พี.พี.  จำกัด  (มหาชน)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10"/>
      <c r="N3" s="210"/>
      <c r="O3" s="210"/>
    </row>
    <row r="4" spans="1:15" s="186" customFormat="1" ht="21" customHeight="1" x14ac:dyDescent="0.45">
      <c r="A4" s="264" t="s">
        <v>16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10"/>
      <c r="N4" s="210"/>
      <c r="O4" s="210"/>
    </row>
    <row r="5" spans="1:15" s="186" customFormat="1" ht="21" customHeight="1" x14ac:dyDescent="0.45">
      <c r="A5" s="264" t="s">
        <v>197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10"/>
      <c r="N5" s="210"/>
      <c r="O5" s="210"/>
    </row>
    <row r="6" spans="1:15" s="186" customFormat="1" ht="11.25" customHeight="1" x14ac:dyDescent="0.45">
      <c r="A6" s="187" t="s">
        <v>36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210"/>
      <c r="N6" s="210"/>
      <c r="O6" s="210"/>
    </row>
    <row r="7" spans="1:15" s="186" customFormat="1" ht="21" customHeight="1" x14ac:dyDescent="0.45">
      <c r="A7" s="187"/>
      <c r="B7" s="187"/>
      <c r="C7" s="187"/>
      <c r="D7" s="187"/>
      <c r="E7" s="187"/>
      <c r="F7" s="265" t="s">
        <v>140</v>
      </c>
      <c r="G7" s="265"/>
      <c r="H7" s="265"/>
      <c r="I7" s="265"/>
      <c r="J7" s="265"/>
      <c r="K7" s="265"/>
      <c r="L7" s="265"/>
      <c r="M7" s="210"/>
      <c r="N7" s="210"/>
      <c r="O7" s="210"/>
    </row>
    <row r="8" spans="1:15" s="186" customFormat="1" ht="21" customHeight="1" x14ac:dyDescent="0.45">
      <c r="A8" s="187"/>
      <c r="B8" s="187"/>
      <c r="C8" s="187"/>
      <c r="D8" s="187"/>
      <c r="E8" s="187"/>
      <c r="F8" s="266" t="s">
        <v>40</v>
      </c>
      <c r="G8" s="266"/>
      <c r="H8" s="266"/>
      <c r="I8" s="187"/>
      <c r="M8" s="210"/>
      <c r="N8" s="210"/>
      <c r="O8" s="210"/>
    </row>
    <row r="9" spans="1:15" s="186" customFormat="1" ht="21" customHeight="1" x14ac:dyDescent="0.45">
      <c r="A9" s="188"/>
      <c r="D9" s="162"/>
      <c r="E9" s="162"/>
      <c r="F9" s="267" t="s">
        <v>39</v>
      </c>
      <c r="G9" s="267"/>
      <c r="H9" s="267"/>
      <c r="I9" s="162"/>
      <c r="J9" s="268" t="s">
        <v>120</v>
      </c>
      <c r="K9" s="268"/>
      <c r="L9" s="268"/>
      <c r="M9" s="210"/>
      <c r="N9" s="210"/>
      <c r="O9" s="210"/>
    </row>
    <row r="10" spans="1:15" s="186" customFormat="1" ht="21" customHeight="1" x14ac:dyDescent="0.45">
      <c r="A10" s="188"/>
      <c r="D10" s="162"/>
      <c r="E10" s="162"/>
      <c r="F10" s="266" t="s">
        <v>198</v>
      </c>
      <c r="G10" s="266"/>
      <c r="H10" s="266"/>
      <c r="I10" s="162"/>
      <c r="J10" s="266" t="s">
        <v>198</v>
      </c>
      <c r="K10" s="266"/>
      <c r="L10" s="266"/>
      <c r="M10" s="210"/>
      <c r="N10" s="210"/>
      <c r="O10" s="210"/>
    </row>
    <row r="11" spans="1:15" s="186" customFormat="1" ht="21" customHeight="1" x14ac:dyDescent="0.45">
      <c r="A11" s="188"/>
      <c r="D11" s="162"/>
      <c r="E11" s="162"/>
      <c r="F11" s="267" t="s">
        <v>196</v>
      </c>
      <c r="G11" s="267"/>
      <c r="H11" s="267"/>
      <c r="I11" s="162"/>
      <c r="J11" s="267" t="s">
        <v>196</v>
      </c>
      <c r="K11" s="267"/>
      <c r="L11" s="267"/>
      <c r="M11" s="210"/>
      <c r="N11" s="210"/>
      <c r="O11" s="210"/>
    </row>
    <row r="12" spans="1:15" s="186" customFormat="1" ht="21" customHeight="1" x14ac:dyDescent="0.45">
      <c r="A12" s="188"/>
      <c r="B12" s="189"/>
      <c r="D12" s="211" t="s">
        <v>1</v>
      </c>
      <c r="F12" s="212">
        <v>2563</v>
      </c>
      <c r="G12" s="191"/>
      <c r="H12" s="212">
        <v>2562</v>
      </c>
      <c r="J12" s="190">
        <f>F12</f>
        <v>2563</v>
      </c>
      <c r="K12" s="191"/>
      <c r="L12" s="190">
        <f>H12</f>
        <v>2562</v>
      </c>
      <c r="M12" s="210"/>
      <c r="N12" s="210"/>
      <c r="O12" s="210"/>
    </row>
    <row r="13" spans="1:15" s="186" customFormat="1" ht="21" customHeight="1" x14ac:dyDescent="0.45">
      <c r="A13" s="192" t="s">
        <v>17</v>
      </c>
      <c r="B13" s="192"/>
      <c r="C13" s="192"/>
      <c r="D13" s="191"/>
      <c r="E13" s="192"/>
      <c r="F13" s="192"/>
      <c r="G13" s="192"/>
      <c r="H13" s="192"/>
      <c r="I13" s="192"/>
      <c r="J13" s="192"/>
      <c r="K13" s="192"/>
      <c r="L13" s="192"/>
      <c r="M13" s="210"/>
      <c r="N13" s="210"/>
      <c r="O13" s="210"/>
    </row>
    <row r="14" spans="1:15" s="186" customFormat="1" ht="21" customHeight="1" x14ac:dyDescent="0.45">
      <c r="A14" s="192"/>
      <c r="B14" s="192" t="s">
        <v>101</v>
      </c>
      <c r="C14" s="192"/>
      <c r="D14" s="191">
        <v>24</v>
      </c>
      <c r="E14" s="192"/>
      <c r="F14" s="133">
        <v>1224980155</v>
      </c>
      <c r="G14" s="192"/>
      <c r="H14" s="133">
        <v>1202119578</v>
      </c>
      <c r="I14" s="192"/>
      <c r="J14" s="133">
        <v>1224980155</v>
      </c>
      <c r="K14" s="192"/>
      <c r="L14" s="133">
        <v>1202119578</v>
      </c>
      <c r="M14" s="210"/>
      <c r="N14" s="210"/>
      <c r="O14" s="210"/>
    </row>
    <row r="15" spans="1:15" s="186" customFormat="1" ht="21" customHeight="1" x14ac:dyDescent="0.45">
      <c r="A15" s="192"/>
      <c r="B15" s="263" t="s">
        <v>143</v>
      </c>
      <c r="C15" s="263"/>
      <c r="D15" s="191">
        <v>24</v>
      </c>
      <c r="E15" s="192"/>
      <c r="F15" s="133">
        <v>9385737</v>
      </c>
      <c r="G15" s="192"/>
      <c r="H15" s="133">
        <v>17930872</v>
      </c>
      <c r="I15" s="192"/>
      <c r="J15" s="133">
        <v>9385737</v>
      </c>
      <c r="K15" s="192"/>
      <c r="L15" s="133">
        <v>17930872</v>
      </c>
      <c r="M15" s="210"/>
      <c r="N15" s="210"/>
      <c r="O15" s="210"/>
    </row>
    <row r="16" spans="1:15" s="186" customFormat="1" ht="9.75" customHeight="1" x14ac:dyDescent="0.45">
      <c r="A16" s="192"/>
      <c r="B16" s="192"/>
      <c r="C16" s="192" t="s">
        <v>45</v>
      </c>
      <c r="D16" s="191"/>
      <c r="E16" s="192"/>
      <c r="F16" s="213"/>
      <c r="G16" s="192"/>
      <c r="H16" s="213"/>
      <c r="I16" s="192"/>
      <c r="J16" s="213"/>
      <c r="K16" s="192"/>
      <c r="L16" s="213"/>
      <c r="M16" s="210"/>
      <c r="N16" s="210"/>
      <c r="O16" s="210"/>
    </row>
    <row r="17" spans="1:19" s="186" customFormat="1" ht="21" customHeight="1" x14ac:dyDescent="0.45">
      <c r="A17" s="192"/>
      <c r="B17" s="192"/>
      <c r="C17" s="192" t="s">
        <v>18</v>
      </c>
      <c r="D17" s="191"/>
      <c r="E17" s="192"/>
      <c r="F17" s="135">
        <f>ROUND(SUM(F14:F15),0)</f>
        <v>1234365892</v>
      </c>
      <c r="G17" s="192"/>
      <c r="H17" s="135">
        <f>ROUND(SUM(H14:H15),0)</f>
        <v>1220050450</v>
      </c>
      <c r="I17" s="192"/>
      <c r="J17" s="135">
        <f>ROUND(SUM(J14:J15),0)</f>
        <v>1234365892</v>
      </c>
      <c r="K17" s="192"/>
      <c r="L17" s="135">
        <f>ROUND(SUM(L14:L15),0)</f>
        <v>1220050450</v>
      </c>
      <c r="M17" s="210"/>
      <c r="N17" s="210"/>
      <c r="O17" s="210"/>
    </row>
    <row r="18" spans="1:19" s="186" customFormat="1" ht="21" customHeight="1" x14ac:dyDescent="0.45">
      <c r="A18" s="192"/>
      <c r="B18" s="192"/>
      <c r="C18" s="192" t="s">
        <v>45</v>
      </c>
      <c r="D18" s="191"/>
      <c r="E18" s="192"/>
      <c r="F18" s="214"/>
      <c r="G18" s="192"/>
      <c r="H18" s="214"/>
      <c r="I18" s="192"/>
      <c r="J18" s="214"/>
      <c r="K18" s="192"/>
      <c r="L18" s="214"/>
      <c r="M18" s="210"/>
      <c r="N18" s="210"/>
      <c r="O18" s="210"/>
    </row>
    <row r="19" spans="1:19" s="186" customFormat="1" ht="21" customHeight="1" x14ac:dyDescent="0.45">
      <c r="A19" s="192" t="s">
        <v>19</v>
      </c>
      <c r="B19" s="192"/>
      <c r="C19" s="192"/>
      <c r="D19" s="191"/>
      <c r="E19" s="192"/>
      <c r="F19" s="214"/>
      <c r="G19" s="192"/>
      <c r="H19" s="214"/>
      <c r="I19" s="192"/>
      <c r="J19" s="214"/>
      <c r="K19" s="192"/>
      <c r="L19" s="214"/>
      <c r="M19" s="210"/>
      <c r="N19" s="210"/>
      <c r="O19" s="210"/>
    </row>
    <row r="20" spans="1:19" s="186" customFormat="1" ht="21" customHeight="1" x14ac:dyDescent="0.45">
      <c r="A20" s="192"/>
      <c r="B20" s="192" t="s">
        <v>32</v>
      </c>
      <c r="C20" s="192"/>
      <c r="D20" s="191"/>
      <c r="E20" s="192"/>
      <c r="F20" s="133">
        <v>1016061756</v>
      </c>
      <c r="G20" s="192"/>
      <c r="H20" s="133">
        <v>1024702946</v>
      </c>
      <c r="I20" s="192"/>
      <c r="J20" s="133">
        <v>1016061756</v>
      </c>
      <c r="K20" s="192"/>
      <c r="L20" s="133">
        <v>1024702946</v>
      </c>
      <c r="M20" s="210"/>
      <c r="N20" s="210"/>
      <c r="O20" s="210"/>
    </row>
    <row r="21" spans="1:19" s="186" customFormat="1" ht="21" customHeight="1" x14ac:dyDescent="0.45">
      <c r="A21" s="192"/>
      <c r="B21" s="192" t="s">
        <v>148</v>
      </c>
      <c r="C21" s="192"/>
      <c r="D21" s="191"/>
      <c r="E21" s="192"/>
      <c r="F21" s="133">
        <v>26854748</v>
      </c>
      <c r="G21" s="192"/>
      <c r="H21" s="133">
        <v>26511900</v>
      </c>
      <c r="I21" s="192"/>
      <c r="J21" s="133">
        <v>26854748</v>
      </c>
      <c r="K21" s="192"/>
      <c r="L21" s="133">
        <v>26511900</v>
      </c>
      <c r="M21" s="210"/>
      <c r="N21" s="210"/>
      <c r="O21" s="210"/>
    </row>
    <row r="22" spans="1:19" s="186" customFormat="1" ht="21" customHeight="1" x14ac:dyDescent="0.45">
      <c r="A22" s="192"/>
      <c r="B22" s="192" t="s">
        <v>49</v>
      </c>
      <c r="C22" s="192"/>
      <c r="D22" s="191"/>
      <c r="E22" s="192"/>
      <c r="F22" s="133">
        <v>63265568</v>
      </c>
      <c r="G22" s="192"/>
      <c r="H22" s="133">
        <v>73424047</v>
      </c>
      <c r="I22" s="192"/>
      <c r="J22" s="133">
        <v>63265568</v>
      </c>
      <c r="K22" s="192"/>
      <c r="L22" s="133">
        <v>73424047</v>
      </c>
      <c r="M22" s="210"/>
      <c r="N22" s="210"/>
      <c r="O22" s="210"/>
    </row>
    <row r="23" spans="1:19" s="186" customFormat="1" ht="21" customHeight="1" x14ac:dyDescent="0.45">
      <c r="A23" s="192"/>
      <c r="B23" s="192" t="s">
        <v>172</v>
      </c>
      <c r="C23" s="192"/>
      <c r="D23" s="191"/>
      <c r="E23" s="192"/>
      <c r="F23" s="133">
        <v>1873808</v>
      </c>
      <c r="G23" s="192"/>
      <c r="H23" s="134" t="s">
        <v>115</v>
      </c>
      <c r="I23" s="192"/>
      <c r="J23" s="133">
        <v>1873808</v>
      </c>
      <c r="K23" s="192"/>
      <c r="L23" s="134" t="s">
        <v>115</v>
      </c>
      <c r="M23" s="210"/>
      <c r="N23" s="210"/>
      <c r="O23" s="210"/>
    </row>
    <row r="24" spans="1:19" s="186" customFormat="1" ht="21" customHeight="1" x14ac:dyDescent="0.45">
      <c r="A24" s="192"/>
      <c r="B24" s="192" t="s">
        <v>175</v>
      </c>
      <c r="C24" s="192"/>
      <c r="D24" s="191"/>
      <c r="E24" s="192"/>
      <c r="F24" s="133">
        <v>3207866</v>
      </c>
      <c r="G24" s="192"/>
      <c r="H24" s="134" t="s">
        <v>115</v>
      </c>
      <c r="I24" s="192"/>
      <c r="J24" s="133">
        <v>3207866</v>
      </c>
      <c r="K24" s="192"/>
      <c r="L24" s="134" t="s">
        <v>115</v>
      </c>
      <c r="M24" s="210"/>
      <c r="N24" s="210"/>
      <c r="O24" s="210"/>
    </row>
    <row r="25" spans="1:19" s="186" customFormat="1" ht="9.75" customHeight="1" x14ac:dyDescent="0.45">
      <c r="A25" s="192"/>
      <c r="B25" s="192"/>
      <c r="C25" s="192"/>
      <c r="D25" s="191"/>
      <c r="E25" s="192"/>
      <c r="F25" s="213"/>
      <c r="G25" s="192"/>
      <c r="H25" s="213"/>
      <c r="I25" s="192"/>
      <c r="J25" s="213"/>
      <c r="K25" s="192"/>
      <c r="L25" s="213"/>
      <c r="M25" s="210"/>
      <c r="N25" s="210"/>
      <c r="O25" s="210"/>
    </row>
    <row r="26" spans="1:19" s="186" customFormat="1" ht="21" customHeight="1" x14ac:dyDescent="0.45">
      <c r="A26" s="192"/>
      <c r="B26" s="192"/>
      <c r="C26" s="192" t="s">
        <v>20</v>
      </c>
      <c r="D26" s="191"/>
      <c r="E26" s="192"/>
      <c r="F26" s="135">
        <f>ROUND(SUM(F20:F24),0)</f>
        <v>1111263746</v>
      </c>
      <c r="G26" s="192"/>
      <c r="H26" s="135">
        <f>ROUND(SUM(H20:H24),0)</f>
        <v>1124638893</v>
      </c>
      <c r="I26" s="192"/>
      <c r="J26" s="135">
        <f>ROUND(SUM(J20:J24),0)</f>
        <v>1111263746</v>
      </c>
      <c r="K26" s="192"/>
      <c r="L26" s="135">
        <f>ROUND(SUM(L20:L24),0)</f>
        <v>1124638893</v>
      </c>
      <c r="M26" s="210"/>
      <c r="N26" s="210"/>
      <c r="O26" s="210"/>
    </row>
    <row r="27" spans="1:19" s="7" customFormat="1" ht="9.9499999999999993" customHeight="1" x14ac:dyDescent="0.45">
      <c r="A27" s="8"/>
      <c r="B27" s="8"/>
      <c r="C27" s="8"/>
      <c r="D27" s="149"/>
      <c r="E27" s="8"/>
      <c r="F27" s="119"/>
      <c r="G27" s="8"/>
      <c r="H27" s="119"/>
      <c r="I27" s="8"/>
      <c r="J27" s="119"/>
      <c r="K27" s="8"/>
      <c r="L27" s="119"/>
      <c r="M27" s="120"/>
      <c r="N27" s="120"/>
      <c r="O27" s="120"/>
      <c r="P27" s="120"/>
      <c r="Q27" s="120"/>
      <c r="R27" s="120"/>
      <c r="S27" s="120"/>
    </row>
    <row r="28" spans="1:19" s="7" customFormat="1" ht="21" customHeight="1" x14ac:dyDescent="0.45">
      <c r="A28" s="8" t="s">
        <v>173</v>
      </c>
      <c r="B28" s="8"/>
      <c r="C28" s="8"/>
      <c r="D28" s="149"/>
      <c r="E28" s="8"/>
      <c r="F28" s="119">
        <f>ROUND(F17-F26,0)</f>
        <v>123102146</v>
      </c>
      <c r="G28" s="8"/>
      <c r="H28" s="119">
        <f>ROUND(H17-H26,0)</f>
        <v>95411557</v>
      </c>
      <c r="I28" s="8"/>
      <c r="J28" s="119">
        <f>ROUND(J17-J26,0)</f>
        <v>123102146</v>
      </c>
      <c r="K28" s="8"/>
      <c r="L28" s="119">
        <f>ROUND(L17-L26,0)</f>
        <v>95411557</v>
      </c>
      <c r="M28" s="120"/>
      <c r="N28" s="120"/>
      <c r="O28" s="120"/>
      <c r="P28" s="120"/>
      <c r="Q28" s="120"/>
      <c r="R28" s="120"/>
      <c r="S28" s="120"/>
    </row>
    <row r="29" spans="1:19" s="7" customFormat="1" ht="9.9499999999999993" customHeight="1" x14ac:dyDescent="0.45">
      <c r="A29" s="8"/>
      <c r="B29" s="8"/>
      <c r="C29" s="8"/>
      <c r="D29" s="149"/>
      <c r="E29" s="8"/>
      <c r="F29" s="119"/>
      <c r="G29" s="8"/>
      <c r="H29" s="119"/>
      <c r="I29" s="8"/>
      <c r="J29" s="119"/>
      <c r="K29" s="8"/>
      <c r="L29" s="119"/>
      <c r="M29" s="120"/>
      <c r="N29" s="120"/>
      <c r="O29" s="120"/>
      <c r="P29" s="120"/>
      <c r="Q29" s="120"/>
      <c r="R29" s="120"/>
      <c r="S29" s="120"/>
    </row>
    <row r="30" spans="1:19" s="7" customFormat="1" ht="21" customHeight="1" x14ac:dyDescent="0.45">
      <c r="A30" s="8" t="s">
        <v>174</v>
      </c>
      <c r="B30" s="8"/>
      <c r="C30" s="8"/>
      <c r="D30" s="149">
        <v>15</v>
      </c>
      <c r="E30" s="8"/>
      <c r="F30" s="119">
        <v>-4344836</v>
      </c>
      <c r="G30" s="8"/>
      <c r="H30" s="121" t="s">
        <v>115</v>
      </c>
      <c r="I30" s="8"/>
      <c r="J30" s="119">
        <v>-4344836</v>
      </c>
      <c r="K30" s="8"/>
      <c r="L30" s="121" t="s">
        <v>115</v>
      </c>
      <c r="M30" s="120"/>
      <c r="N30" s="120"/>
      <c r="O30" s="120"/>
      <c r="P30" s="120"/>
      <c r="Q30" s="120"/>
      <c r="R30" s="120"/>
      <c r="S30" s="120"/>
    </row>
    <row r="31" spans="1:19" s="7" customFormat="1" ht="9.9499999999999993" customHeight="1" x14ac:dyDescent="0.45">
      <c r="A31" s="8"/>
      <c r="B31" s="8"/>
      <c r="C31" s="8"/>
      <c r="D31" s="149"/>
      <c r="E31" s="8"/>
      <c r="F31" s="119"/>
      <c r="G31" s="8"/>
      <c r="H31" s="119"/>
      <c r="I31" s="8"/>
      <c r="J31" s="119"/>
      <c r="K31" s="8"/>
      <c r="L31" s="119"/>
      <c r="M31" s="120"/>
      <c r="N31" s="120"/>
      <c r="O31" s="120"/>
      <c r="P31" s="120"/>
      <c r="Q31" s="120"/>
      <c r="R31" s="120"/>
      <c r="S31" s="120"/>
    </row>
    <row r="32" spans="1:19" s="186" customFormat="1" ht="21" customHeight="1" x14ac:dyDescent="0.45">
      <c r="A32" s="192" t="s">
        <v>189</v>
      </c>
      <c r="B32" s="192"/>
      <c r="C32" s="192"/>
      <c r="D32" s="191"/>
      <c r="E32" s="192"/>
      <c r="F32" s="135">
        <v>3093948</v>
      </c>
      <c r="G32" s="192"/>
      <c r="H32" s="135">
        <v>2710471</v>
      </c>
      <c r="I32" s="192"/>
      <c r="J32" s="215" t="s">
        <v>115</v>
      </c>
      <c r="K32" s="192"/>
      <c r="L32" s="215" t="s">
        <v>115</v>
      </c>
      <c r="M32" s="216"/>
      <c r="N32" s="216"/>
      <c r="O32" s="210"/>
    </row>
    <row r="33" spans="1:16" s="186" customFormat="1" ht="15.95" customHeight="1" x14ac:dyDescent="0.45">
      <c r="A33" s="192"/>
      <c r="B33" s="192"/>
      <c r="C33" s="192"/>
      <c r="D33" s="162"/>
      <c r="E33" s="192"/>
      <c r="F33" s="214"/>
      <c r="G33" s="192"/>
      <c r="H33" s="214"/>
      <c r="I33" s="192"/>
      <c r="J33" s="214"/>
      <c r="K33" s="192"/>
      <c r="L33" s="214"/>
      <c r="M33" s="210"/>
      <c r="N33" s="210"/>
      <c r="O33" s="210"/>
    </row>
    <row r="34" spans="1:16" s="186" customFormat="1" ht="21" customHeight="1" x14ac:dyDescent="0.45">
      <c r="A34" s="192" t="s">
        <v>136</v>
      </c>
      <c r="B34" s="192"/>
      <c r="C34" s="192"/>
      <c r="D34" s="162"/>
      <c r="E34" s="192"/>
      <c r="F34" s="214">
        <f>ROUND(SUM(F28:F32),0)</f>
        <v>121851258</v>
      </c>
      <c r="G34" s="192"/>
      <c r="H34" s="214">
        <f>ROUND(SUM(H28:H32),0)</f>
        <v>98122028</v>
      </c>
      <c r="I34" s="192"/>
      <c r="J34" s="214">
        <f>ROUND(SUM(J28:J32),0)</f>
        <v>118757310</v>
      </c>
      <c r="K34" s="192"/>
      <c r="L34" s="214">
        <f>ROUND(SUM(L28:L32),0)</f>
        <v>95411557</v>
      </c>
      <c r="M34" s="210"/>
      <c r="N34" s="210"/>
      <c r="O34" s="210"/>
    </row>
    <row r="35" spans="1:16" s="186" customFormat="1" ht="15.95" customHeight="1" x14ac:dyDescent="0.45">
      <c r="A35" s="192"/>
      <c r="B35" s="192"/>
      <c r="C35" s="192"/>
      <c r="D35" s="191"/>
      <c r="E35" s="192"/>
      <c r="F35" s="214"/>
      <c r="G35" s="192"/>
      <c r="H35" s="214"/>
      <c r="I35" s="192"/>
      <c r="J35" s="214"/>
      <c r="K35" s="192"/>
      <c r="L35" s="214"/>
      <c r="M35" s="210"/>
      <c r="N35" s="210"/>
      <c r="O35" s="210"/>
    </row>
    <row r="36" spans="1:16" s="186" customFormat="1" ht="21" customHeight="1" x14ac:dyDescent="0.45">
      <c r="A36" s="192" t="s">
        <v>203</v>
      </c>
      <c r="B36" s="192"/>
      <c r="C36" s="192"/>
      <c r="D36" s="189">
        <v>19</v>
      </c>
      <c r="E36" s="192"/>
      <c r="F36" s="135">
        <v>6273919</v>
      </c>
      <c r="G36" s="192"/>
      <c r="H36" s="135">
        <v>8335325</v>
      </c>
      <c r="I36" s="192"/>
      <c r="J36" s="135">
        <v>6273919</v>
      </c>
      <c r="K36" s="192"/>
      <c r="L36" s="135">
        <v>8335325</v>
      </c>
      <c r="M36" s="210"/>
      <c r="N36" s="210"/>
      <c r="O36" s="210"/>
      <c r="P36" s="217"/>
    </row>
    <row r="37" spans="1:16" s="186" customFormat="1" ht="15.95" customHeight="1" x14ac:dyDescent="0.45">
      <c r="A37" s="192"/>
      <c r="B37" s="192"/>
      <c r="C37" s="192"/>
      <c r="D37" s="191"/>
      <c r="E37" s="192"/>
      <c r="F37" s="214"/>
      <c r="G37" s="192"/>
      <c r="H37" s="214"/>
      <c r="I37" s="192"/>
      <c r="J37" s="214"/>
      <c r="K37" s="192"/>
      <c r="L37" s="214"/>
      <c r="M37" s="210"/>
      <c r="N37" s="210"/>
      <c r="O37" s="210"/>
    </row>
    <row r="38" spans="1:16" s="186" customFormat="1" ht="21" customHeight="1" thickBot="1" x14ac:dyDescent="0.5">
      <c r="A38" s="192" t="s">
        <v>116</v>
      </c>
      <c r="B38" s="192"/>
      <c r="C38" s="192"/>
      <c r="D38" s="191"/>
      <c r="E38" s="192"/>
      <c r="F38" s="218">
        <f>ROUND(SUM(F34,-F36),0)</f>
        <v>115577339</v>
      </c>
      <c r="G38" s="192"/>
      <c r="H38" s="218">
        <f>ROUND(SUM(H34,-H36),0)</f>
        <v>89786703</v>
      </c>
      <c r="I38" s="192"/>
      <c r="J38" s="218">
        <f>ROUND(SUM(J34,-J36),0)</f>
        <v>112483391</v>
      </c>
      <c r="K38" s="192"/>
      <c r="L38" s="218">
        <f>ROUND(SUM(L34,-L36),0)</f>
        <v>87076232</v>
      </c>
      <c r="M38" s="210"/>
      <c r="N38" s="210"/>
      <c r="O38" s="210"/>
    </row>
    <row r="39" spans="1:16" s="186" customFormat="1" ht="15.95" customHeight="1" thickTop="1" x14ac:dyDescent="0.45">
      <c r="A39" s="192"/>
      <c r="B39" s="192"/>
      <c r="C39" s="192"/>
      <c r="D39" s="191"/>
      <c r="E39" s="192"/>
      <c r="F39" s="214"/>
      <c r="G39" s="192"/>
      <c r="H39" s="214"/>
      <c r="I39" s="192"/>
      <c r="J39" s="214"/>
      <c r="K39" s="192"/>
      <c r="L39" s="214"/>
      <c r="M39" s="210"/>
      <c r="N39" s="210"/>
      <c r="O39" s="210"/>
    </row>
    <row r="40" spans="1:16" s="186" customFormat="1" ht="21" customHeight="1" thickBot="1" x14ac:dyDescent="0.5">
      <c r="A40" s="192" t="s">
        <v>80</v>
      </c>
      <c r="B40" s="192"/>
      <c r="C40" s="192"/>
      <c r="D40" s="191"/>
      <c r="E40" s="192"/>
      <c r="F40" s="219">
        <f>F38/F42</f>
        <v>19.262889833333332</v>
      </c>
      <c r="G40" s="220"/>
      <c r="H40" s="219">
        <f>H38/H42</f>
        <v>14.9644505</v>
      </c>
      <c r="I40" s="220"/>
      <c r="J40" s="219">
        <f>J38/J42</f>
        <v>18.747231833333334</v>
      </c>
      <c r="K40" s="220"/>
      <c r="L40" s="219">
        <f>L38/L42</f>
        <v>14.512705333333333</v>
      </c>
      <c r="M40" s="210"/>
      <c r="N40" s="210"/>
      <c r="O40" s="210"/>
    </row>
    <row r="41" spans="1:16" s="186" customFormat="1" ht="15.75" customHeight="1" thickTop="1" x14ac:dyDescent="0.45">
      <c r="A41" s="192"/>
      <c r="B41" s="192"/>
      <c r="C41" s="192"/>
      <c r="D41" s="191"/>
      <c r="E41" s="192"/>
      <c r="F41" s="214"/>
      <c r="G41" s="192"/>
      <c r="H41" s="214"/>
      <c r="I41" s="192"/>
      <c r="J41" s="214"/>
      <c r="K41" s="192"/>
      <c r="L41" s="214"/>
      <c r="M41" s="210"/>
      <c r="N41" s="210"/>
      <c r="O41" s="210"/>
    </row>
    <row r="42" spans="1:16" s="201" customFormat="1" ht="21" customHeight="1" thickBot="1" x14ac:dyDescent="0.25">
      <c r="A42" s="192" t="s">
        <v>86</v>
      </c>
      <c r="B42" s="192"/>
      <c r="C42" s="192"/>
      <c r="D42" s="191"/>
      <c r="E42" s="192"/>
      <c r="F42" s="218">
        <v>6000000</v>
      </c>
      <c r="G42" s="192"/>
      <c r="H42" s="218">
        <v>6000000</v>
      </c>
      <c r="I42" s="192"/>
      <c r="J42" s="218">
        <v>6000000</v>
      </c>
      <c r="K42" s="192"/>
      <c r="L42" s="218">
        <v>6000000</v>
      </c>
      <c r="M42" s="221"/>
      <c r="N42" s="221"/>
      <c r="O42" s="221"/>
    </row>
    <row r="43" spans="1:16" s="201" customFormat="1" ht="21" customHeight="1" thickTop="1" x14ac:dyDescent="0.2">
      <c r="A43" s="192"/>
      <c r="B43" s="192"/>
      <c r="C43" s="192"/>
      <c r="D43" s="191"/>
      <c r="E43" s="192"/>
      <c r="F43" s="214"/>
      <c r="G43" s="192"/>
      <c r="H43" s="214"/>
      <c r="I43" s="192"/>
      <c r="J43" s="214"/>
      <c r="K43" s="192"/>
      <c r="L43" s="214"/>
      <c r="M43" s="221"/>
      <c r="N43" s="221"/>
      <c r="O43" s="221"/>
    </row>
    <row r="44" spans="1:16" s="201" customFormat="1" ht="6.75" customHeight="1" x14ac:dyDescent="0.2">
      <c r="A44" s="192"/>
      <c r="B44" s="192"/>
      <c r="C44" s="192"/>
      <c r="D44" s="191"/>
      <c r="E44" s="192"/>
      <c r="F44" s="214"/>
      <c r="G44" s="192"/>
      <c r="H44" s="214"/>
      <c r="I44" s="192"/>
      <c r="J44" s="214"/>
      <c r="K44" s="192"/>
      <c r="L44" s="214"/>
      <c r="M44" s="221"/>
      <c r="N44" s="221"/>
      <c r="O44" s="221"/>
    </row>
    <row r="45" spans="1:16" s="186" customFormat="1" ht="21" customHeight="1" x14ac:dyDescent="0.45">
      <c r="A45" s="192"/>
      <c r="B45" s="192"/>
      <c r="C45" s="192"/>
      <c r="D45" s="191"/>
      <c r="E45" s="192"/>
      <c r="F45" s="192"/>
      <c r="I45" s="192"/>
      <c r="J45" s="192"/>
      <c r="M45" s="210"/>
      <c r="N45" s="210"/>
      <c r="O45" s="210"/>
    </row>
    <row r="46" spans="1:16" s="186" customFormat="1" ht="21" customHeight="1" x14ac:dyDescent="0.45">
      <c r="A46" s="192" t="s">
        <v>146</v>
      </c>
      <c r="B46" s="192"/>
      <c r="C46" s="192"/>
      <c r="D46" s="191"/>
      <c r="E46" s="192"/>
      <c r="F46" s="192"/>
      <c r="I46" s="192"/>
      <c r="J46" s="192"/>
      <c r="M46" s="210"/>
      <c r="N46" s="210"/>
      <c r="O46" s="210"/>
    </row>
    <row r="47" spans="1:16" s="186" customFormat="1" ht="21" customHeight="1" x14ac:dyDescent="0.45">
      <c r="A47" s="184"/>
      <c r="D47" s="162"/>
      <c r="M47" s="210"/>
      <c r="N47" s="210"/>
      <c r="O47" s="210"/>
    </row>
    <row r="48" spans="1:16" s="186" customFormat="1" ht="21" customHeight="1" x14ac:dyDescent="0.45">
      <c r="A48" s="186" t="s">
        <v>89</v>
      </c>
      <c r="D48" s="162"/>
      <c r="L48" s="202"/>
      <c r="M48" s="210"/>
      <c r="N48" s="210"/>
      <c r="O48" s="210"/>
    </row>
  </sheetData>
  <mergeCells count="12">
    <mergeCell ref="B15:C15"/>
    <mergeCell ref="A3:L3"/>
    <mergeCell ref="A4:L4"/>
    <mergeCell ref="A5:L5"/>
    <mergeCell ref="F7:L7"/>
    <mergeCell ref="F8:H8"/>
    <mergeCell ref="F9:H9"/>
    <mergeCell ref="J9:L9"/>
    <mergeCell ref="F10:H10"/>
    <mergeCell ref="J10:L10"/>
    <mergeCell ref="F11:H11"/>
    <mergeCell ref="J11:L11"/>
  </mergeCells>
  <pageMargins left="0.86614173228346503" right="0.196850393700787" top="0.78740157480314998" bottom="0.27559055118110198" header="0.6" footer="0.39"/>
  <pageSetup paperSize="9" scale="87" orientation="portrait" r:id="rId1"/>
  <headerFooter differentOddEven="1">
    <oddHeader>&amp;C&amp;"Angsana New,Regular"&amp;14- 7 -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view="pageBreakPreview" zoomScaleNormal="100" zoomScaleSheetLayoutView="100" workbookViewId="0">
      <selection activeCell="I30" sqref="I30"/>
    </sheetView>
  </sheetViews>
  <sheetFormatPr defaultRowHeight="21" customHeight="1" x14ac:dyDescent="0.25"/>
  <cols>
    <col min="1" max="1" width="4.140625" style="184" customWidth="1"/>
    <col min="2" max="2" width="5.85546875" style="184" customWidth="1"/>
    <col min="3" max="3" width="41.7109375" style="184" customWidth="1"/>
    <col min="4" max="4" width="1.140625" style="184" customWidth="1"/>
    <col min="5" max="5" width="12" style="184" customWidth="1"/>
    <col min="6" max="6" width="1.7109375" style="184" customWidth="1"/>
    <col min="7" max="7" width="11.42578125" style="184" customWidth="1"/>
    <col min="8" max="8" width="1.7109375" style="184" customWidth="1"/>
    <col min="9" max="9" width="11.5703125" style="184" customWidth="1"/>
    <col min="10" max="10" width="1.7109375" style="184" customWidth="1"/>
    <col min="11" max="11" width="12.5703125" style="184" customWidth="1"/>
    <col min="12" max="12" width="13.28515625" style="184" customWidth="1"/>
    <col min="13" max="13" width="9.5703125" style="184" bestFit="1" customWidth="1"/>
    <col min="14" max="16384" width="9.140625" style="184"/>
  </cols>
  <sheetData>
    <row r="1" spans="1:11" ht="21" customHeight="1" x14ac:dyDescent="0.45">
      <c r="K1" s="185" t="s">
        <v>107</v>
      </c>
    </row>
    <row r="2" spans="1:11" ht="21" customHeight="1" x14ac:dyDescent="0.45">
      <c r="K2" s="185" t="s">
        <v>108</v>
      </c>
    </row>
    <row r="3" spans="1:11" s="186" customFormat="1" ht="21" customHeight="1" x14ac:dyDescent="0.45">
      <c r="A3" s="264" t="str">
        <f>[3]WBS!A1</f>
        <v>บริษัท  ไทย โอ.พี.พี.  จำกัด  (มหาชน)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</row>
    <row r="4" spans="1:11" s="186" customFormat="1" ht="21" customHeight="1" x14ac:dyDescent="0.45">
      <c r="A4" s="264" t="s">
        <v>57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</row>
    <row r="5" spans="1:11" s="186" customFormat="1" ht="21" customHeight="1" x14ac:dyDescent="0.45">
      <c r="A5" s="264" t="s">
        <v>195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</row>
    <row r="6" spans="1:11" s="186" customFormat="1" ht="11.25" customHeight="1" x14ac:dyDescent="0.45">
      <c r="A6" s="187" t="s">
        <v>36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</row>
    <row r="7" spans="1:11" s="186" customFormat="1" ht="21" customHeight="1" x14ac:dyDescent="0.45">
      <c r="A7" s="187"/>
      <c r="B7" s="187"/>
      <c r="C7" s="187"/>
      <c r="D7" s="187"/>
      <c r="E7" s="265" t="s">
        <v>140</v>
      </c>
      <c r="F7" s="265"/>
      <c r="G7" s="265"/>
      <c r="H7" s="265"/>
      <c r="I7" s="265"/>
      <c r="J7" s="265"/>
      <c r="K7" s="265"/>
    </row>
    <row r="8" spans="1:11" s="186" customFormat="1" ht="21" customHeight="1" x14ac:dyDescent="0.45">
      <c r="A8" s="187"/>
      <c r="B8" s="187"/>
      <c r="C8" s="187"/>
      <c r="D8" s="187"/>
      <c r="E8" s="269" t="s">
        <v>40</v>
      </c>
      <c r="F8" s="269"/>
      <c r="G8" s="269"/>
      <c r="H8" s="187"/>
    </row>
    <row r="9" spans="1:11" s="186" customFormat="1" ht="21" customHeight="1" x14ac:dyDescent="0.45">
      <c r="A9" s="188"/>
      <c r="D9" s="162"/>
      <c r="E9" s="267" t="s">
        <v>39</v>
      </c>
      <c r="F9" s="267"/>
      <c r="G9" s="267"/>
      <c r="H9" s="162"/>
      <c r="I9" s="268" t="s">
        <v>120</v>
      </c>
      <c r="J9" s="268"/>
      <c r="K9" s="268"/>
    </row>
    <row r="10" spans="1:11" s="186" customFormat="1" ht="21" customHeight="1" x14ac:dyDescent="0.45">
      <c r="A10" s="188"/>
      <c r="D10" s="162"/>
      <c r="E10" s="266" t="s">
        <v>152</v>
      </c>
      <c r="F10" s="266"/>
      <c r="G10" s="266"/>
      <c r="H10" s="162"/>
      <c r="I10" s="266" t="s">
        <v>152</v>
      </c>
      <c r="J10" s="266"/>
      <c r="K10" s="266"/>
    </row>
    <row r="11" spans="1:11" s="186" customFormat="1" ht="21" customHeight="1" x14ac:dyDescent="0.45">
      <c r="A11" s="188"/>
      <c r="D11" s="162"/>
      <c r="E11" s="267" t="s">
        <v>196</v>
      </c>
      <c r="F11" s="267"/>
      <c r="G11" s="267"/>
      <c r="H11" s="162"/>
      <c r="I11" s="267" t="s">
        <v>196</v>
      </c>
      <c r="J11" s="267"/>
      <c r="K11" s="267"/>
    </row>
    <row r="12" spans="1:11" s="186" customFormat="1" ht="21" customHeight="1" x14ac:dyDescent="0.45">
      <c r="A12" s="188"/>
      <c r="B12" s="189"/>
      <c r="E12" s="190">
        <v>2563</v>
      </c>
      <c r="F12" s="191"/>
      <c r="G12" s="190">
        <v>2562</v>
      </c>
      <c r="I12" s="190">
        <v>2563</v>
      </c>
      <c r="J12" s="191"/>
      <c r="K12" s="190">
        <v>2562</v>
      </c>
    </row>
    <row r="13" spans="1:11" s="186" customFormat="1" ht="21" customHeight="1" x14ac:dyDescent="0.45">
      <c r="B13" s="192"/>
      <c r="C13" s="192"/>
      <c r="D13" s="192"/>
      <c r="E13" s="192"/>
      <c r="F13" s="192"/>
      <c r="G13" s="192"/>
      <c r="H13" s="192"/>
      <c r="I13" s="192"/>
      <c r="J13" s="192"/>
      <c r="K13" s="192"/>
    </row>
    <row r="14" spans="1:11" s="186" customFormat="1" ht="21" customHeight="1" x14ac:dyDescent="0.45">
      <c r="A14" s="192" t="str">
        <f>'[3]WPL 3 เดือน'!A32</f>
        <v>กำไรสำหรับงวด</v>
      </c>
      <c r="B14" s="192"/>
      <c r="C14" s="192"/>
      <c r="D14" s="192"/>
      <c r="E14" s="203">
        <f>'WPL 3 เดือน'!F38</f>
        <v>27993128</v>
      </c>
      <c r="F14" s="203"/>
      <c r="G14" s="203">
        <f>'WPL 3 เดือน'!H38</f>
        <v>38343788</v>
      </c>
      <c r="H14" s="203"/>
      <c r="I14" s="203">
        <f>'WPL 3 เดือน'!J38</f>
        <v>26647446</v>
      </c>
      <c r="J14" s="203"/>
      <c r="K14" s="203">
        <f>'WPL 3 เดือน'!L38</f>
        <v>37493010</v>
      </c>
    </row>
    <row r="15" spans="1:11" s="186" customFormat="1" ht="15.75" customHeight="1" x14ac:dyDescent="0.45">
      <c r="A15" s="192"/>
      <c r="B15" s="192"/>
      <c r="C15" s="192"/>
      <c r="D15" s="192"/>
      <c r="E15" s="203"/>
      <c r="F15" s="192"/>
      <c r="G15" s="203"/>
      <c r="H15" s="192"/>
      <c r="I15" s="203"/>
      <c r="J15" s="192"/>
      <c r="K15" s="203"/>
    </row>
    <row r="16" spans="1:11" s="186" customFormat="1" ht="21" customHeight="1" x14ac:dyDescent="0.45">
      <c r="A16" s="192" t="s">
        <v>138</v>
      </c>
      <c r="B16" s="192"/>
      <c r="C16" s="192"/>
      <c r="D16" s="192"/>
      <c r="E16" s="203"/>
      <c r="F16" s="192"/>
      <c r="G16" s="203"/>
      <c r="H16" s="192"/>
      <c r="I16" s="203"/>
      <c r="J16" s="192"/>
      <c r="K16" s="203"/>
    </row>
    <row r="17" spans="1:13" s="186" customFormat="1" ht="21" hidden="1" customHeight="1" x14ac:dyDescent="0.45">
      <c r="A17" s="192"/>
      <c r="B17" s="192" t="s">
        <v>153</v>
      </c>
      <c r="C17" s="192"/>
      <c r="D17" s="192"/>
      <c r="E17" s="203"/>
      <c r="F17" s="192"/>
      <c r="G17" s="203"/>
      <c r="H17" s="192"/>
      <c r="I17" s="203"/>
      <c r="J17" s="192"/>
      <c r="K17" s="203"/>
    </row>
    <row r="18" spans="1:13" s="186" customFormat="1" ht="21" hidden="1" customHeight="1" x14ac:dyDescent="0.45">
      <c r="A18" s="192"/>
      <c r="B18" s="192" t="s">
        <v>154</v>
      </c>
      <c r="C18" s="192"/>
      <c r="D18" s="192"/>
      <c r="E18" s="203"/>
      <c r="F18" s="192"/>
      <c r="G18" s="203"/>
      <c r="H18" s="192"/>
      <c r="I18" s="203"/>
      <c r="J18" s="192"/>
      <c r="K18" s="203"/>
    </row>
    <row r="19" spans="1:13" s="186" customFormat="1" ht="21" hidden="1" customHeight="1" x14ac:dyDescent="0.45">
      <c r="A19" s="192"/>
      <c r="B19" s="192" t="s">
        <v>155</v>
      </c>
      <c r="C19" s="192"/>
      <c r="D19" s="192"/>
      <c r="E19" s="203"/>
      <c r="F19" s="192"/>
      <c r="G19" s="203"/>
      <c r="H19" s="192"/>
      <c r="I19" s="203"/>
      <c r="J19" s="192"/>
      <c r="K19" s="203"/>
    </row>
    <row r="20" spans="1:13" s="186" customFormat="1" ht="21" hidden="1" customHeight="1" x14ac:dyDescent="0.45">
      <c r="A20" s="192"/>
      <c r="B20" s="192"/>
      <c r="C20" s="192" t="s">
        <v>156</v>
      </c>
      <c r="D20" s="192"/>
      <c r="E20" s="203">
        <v>0</v>
      </c>
      <c r="F20" s="192"/>
      <c r="G20" s="203">
        <v>0</v>
      </c>
      <c r="H20" s="192"/>
      <c r="I20" s="203">
        <v>0</v>
      </c>
      <c r="J20" s="192"/>
      <c r="K20" s="203">
        <v>0</v>
      </c>
    </row>
    <row r="21" spans="1:13" s="186" customFormat="1" ht="21" hidden="1" customHeight="1" x14ac:dyDescent="0.45">
      <c r="A21" s="192"/>
      <c r="B21" s="192" t="s">
        <v>157</v>
      </c>
      <c r="C21" s="192"/>
      <c r="D21" s="192"/>
      <c r="E21" s="203">
        <v>0</v>
      </c>
      <c r="F21" s="192"/>
      <c r="G21" s="203">
        <v>0</v>
      </c>
      <c r="H21" s="192"/>
      <c r="I21" s="203">
        <v>0</v>
      </c>
      <c r="J21" s="192"/>
      <c r="K21" s="203">
        <v>0</v>
      </c>
    </row>
    <row r="22" spans="1:13" s="186" customFormat="1" ht="21" hidden="1" customHeight="1" x14ac:dyDescent="0.45">
      <c r="A22" s="192"/>
      <c r="B22" s="192" t="s">
        <v>158</v>
      </c>
      <c r="C22" s="192"/>
      <c r="D22" s="192"/>
      <c r="E22" s="204"/>
      <c r="F22" s="192"/>
      <c r="G22" s="204"/>
      <c r="H22" s="192"/>
      <c r="I22" s="204"/>
      <c r="J22" s="192"/>
      <c r="K22" s="204"/>
    </row>
    <row r="23" spans="1:13" s="186" customFormat="1" ht="21" hidden="1" customHeight="1" x14ac:dyDescent="0.45">
      <c r="A23" s="192"/>
      <c r="B23" s="192" t="s">
        <v>159</v>
      </c>
      <c r="C23" s="192"/>
      <c r="D23" s="192"/>
      <c r="E23" s="205"/>
      <c r="F23" s="192"/>
      <c r="G23" s="205"/>
      <c r="H23" s="192"/>
      <c r="I23" s="205"/>
      <c r="J23" s="192"/>
      <c r="K23" s="205"/>
    </row>
    <row r="24" spans="1:13" s="186" customFormat="1" ht="10.5" hidden="1" customHeight="1" x14ac:dyDescent="0.45">
      <c r="A24" s="192"/>
      <c r="B24" s="192"/>
      <c r="C24" s="192"/>
      <c r="D24" s="192"/>
      <c r="E24" s="204"/>
      <c r="F24" s="192"/>
      <c r="G24" s="204"/>
      <c r="H24" s="192"/>
      <c r="I24" s="204"/>
      <c r="J24" s="192"/>
      <c r="K24" s="204"/>
    </row>
    <row r="25" spans="1:13" s="186" customFormat="1" ht="21" customHeight="1" x14ac:dyDescent="0.45">
      <c r="A25" s="192"/>
      <c r="B25" s="192" t="s">
        <v>160</v>
      </c>
      <c r="C25" s="192"/>
      <c r="D25" s="192"/>
      <c r="E25" s="203"/>
      <c r="F25" s="192"/>
      <c r="G25" s="203"/>
      <c r="H25" s="192"/>
      <c r="I25" s="203"/>
      <c r="J25" s="192"/>
      <c r="K25" s="203"/>
    </row>
    <row r="26" spans="1:13" s="186" customFormat="1" ht="21" customHeight="1" x14ac:dyDescent="0.45">
      <c r="A26" s="192"/>
      <c r="B26" s="192" t="s">
        <v>154</v>
      </c>
      <c r="C26" s="192"/>
      <c r="D26" s="192"/>
      <c r="E26" s="203"/>
      <c r="F26" s="192"/>
      <c r="G26" s="203"/>
      <c r="H26" s="192"/>
      <c r="I26" s="203"/>
      <c r="J26" s="192"/>
      <c r="K26" s="203"/>
    </row>
    <row r="27" spans="1:13" s="186" customFormat="1" ht="21" customHeight="1" x14ac:dyDescent="0.45">
      <c r="A27" s="192"/>
      <c r="B27" s="192" t="s">
        <v>161</v>
      </c>
      <c r="C27" s="192"/>
      <c r="D27" s="192"/>
      <c r="E27" s="203">
        <v>1443928</v>
      </c>
      <c r="F27" s="192"/>
      <c r="G27" s="136">
        <v>145352</v>
      </c>
      <c r="H27" s="192"/>
      <c r="I27" s="206" t="s">
        <v>115</v>
      </c>
      <c r="J27" s="191"/>
      <c r="K27" s="206" t="s">
        <v>115</v>
      </c>
      <c r="M27" s="197"/>
    </row>
    <row r="28" spans="1:13" s="186" customFormat="1" ht="21" hidden="1" customHeight="1" x14ac:dyDescent="0.45">
      <c r="A28" s="192"/>
      <c r="B28" s="192" t="s">
        <v>162</v>
      </c>
      <c r="C28" s="192"/>
      <c r="D28" s="192"/>
      <c r="E28" s="204"/>
      <c r="F28" s="192"/>
      <c r="G28" s="204"/>
      <c r="H28" s="192"/>
      <c r="I28" s="204"/>
      <c r="J28" s="192"/>
      <c r="K28" s="204"/>
    </row>
    <row r="29" spans="1:13" s="186" customFormat="1" ht="21" hidden="1" customHeight="1" x14ac:dyDescent="0.45">
      <c r="A29" s="192"/>
      <c r="B29" s="192" t="s">
        <v>159</v>
      </c>
      <c r="C29" s="192"/>
      <c r="D29" s="192"/>
      <c r="E29" s="205"/>
      <c r="F29" s="192"/>
      <c r="G29" s="205"/>
      <c r="H29" s="192"/>
      <c r="I29" s="205"/>
      <c r="J29" s="192"/>
      <c r="K29" s="205"/>
    </row>
    <row r="30" spans="1:13" s="186" customFormat="1" ht="10.5" customHeight="1" x14ac:dyDescent="0.45">
      <c r="A30" s="192"/>
      <c r="B30" s="192"/>
      <c r="C30" s="192"/>
      <c r="D30" s="192"/>
      <c r="E30" s="204"/>
      <c r="F30" s="192"/>
      <c r="G30" s="204"/>
      <c r="H30" s="192"/>
      <c r="I30" s="204"/>
      <c r="J30" s="192"/>
      <c r="K30" s="204"/>
    </row>
    <row r="31" spans="1:13" s="186" customFormat="1" ht="21" customHeight="1" thickBot="1" x14ac:dyDescent="0.5">
      <c r="A31" s="192" t="s">
        <v>114</v>
      </c>
      <c r="B31" s="192"/>
      <c r="C31" s="192"/>
      <c r="D31" s="192"/>
      <c r="E31" s="198">
        <f>ROUND(SUM(E14:E27),0)</f>
        <v>29437056</v>
      </c>
      <c r="F31" s="192"/>
      <c r="G31" s="198">
        <f>ROUND(SUM(G14:G27),0)</f>
        <v>38489140</v>
      </c>
      <c r="H31" s="192"/>
      <c r="I31" s="198">
        <f>ROUND(SUM(I14:I27),0)</f>
        <v>26647446</v>
      </c>
      <c r="J31" s="192"/>
      <c r="K31" s="198">
        <f>ROUND(SUM(K14:K27),0)</f>
        <v>37493010</v>
      </c>
      <c r="M31" s="197"/>
    </row>
    <row r="32" spans="1:13" s="186" customFormat="1" ht="21.75" thickTop="1" x14ac:dyDescent="0.45">
      <c r="A32" s="192"/>
      <c r="B32" s="192"/>
      <c r="C32" s="192"/>
      <c r="D32" s="192"/>
      <c r="E32" s="203"/>
      <c r="F32" s="192"/>
      <c r="G32" s="203"/>
      <c r="H32" s="192"/>
      <c r="I32" s="203"/>
      <c r="J32" s="192"/>
      <c r="K32" s="203"/>
    </row>
    <row r="33" spans="1:11" s="186" customFormat="1" ht="21" customHeight="1" x14ac:dyDescent="0.45">
      <c r="A33" s="192"/>
      <c r="B33" s="192"/>
      <c r="D33" s="192"/>
      <c r="E33" s="207"/>
      <c r="F33" s="200"/>
      <c r="G33" s="207"/>
      <c r="H33" s="192"/>
      <c r="I33" s="207"/>
      <c r="J33" s="200"/>
      <c r="K33" s="207"/>
    </row>
    <row r="34" spans="1:11" s="186" customFormat="1" x14ac:dyDescent="0.45">
      <c r="A34" s="192"/>
      <c r="B34" s="192"/>
      <c r="C34" s="192"/>
      <c r="D34" s="192"/>
      <c r="E34" s="203"/>
      <c r="F34" s="192"/>
      <c r="G34" s="203"/>
      <c r="H34" s="192"/>
      <c r="I34" s="203"/>
      <c r="J34" s="192"/>
      <c r="K34" s="203"/>
    </row>
    <row r="35" spans="1:11" s="201" customFormat="1" ht="21" customHeight="1" x14ac:dyDescent="0.2">
      <c r="A35" s="192"/>
      <c r="B35" s="192"/>
      <c r="C35" s="192"/>
      <c r="D35" s="192"/>
      <c r="E35" s="203"/>
      <c r="F35" s="192"/>
      <c r="G35" s="203"/>
      <c r="H35" s="192"/>
      <c r="I35" s="203"/>
      <c r="J35" s="192"/>
      <c r="K35" s="203"/>
    </row>
    <row r="36" spans="1:11" s="201" customFormat="1" ht="21" customHeight="1" x14ac:dyDescent="0.2">
      <c r="A36" s="192"/>
      <c r="B36" s="192"/>
      <c r="C36" s="192"/>
      <c r="D36" s="192"/>
      <c r="E36" s="203"/>
      <c r="F36" s="192"/>
      <c r="G36" s="203"/>
      <c r="H36" s="192"/>
      <c r="I36" s="203"/>
      <c r="J36" s="192"/>
      <c r="K36" s="203"/>
    </row>
    <row r="37" spans="1:11" s="201" customFormat="1" ht="21" customHeight="1" x14ac:dyDescent="0.2">
      <c r="A37" s="192"/>
      <c r="B37" s="192"/>
      <c r="C37" s="192"/>
      <c r="D37" s="192"/>
      <c r="E37" s="203"/>
      <c r="F37" s="192"/>
      <c r="G37" s="203"/>
      <c r="H37" s="192"/>
      <c r="I37" s="203"/>
      <c r="J37" s="192"/>
      <c r="K37" s="203"/>
    </row>
    <row r="38" spans="1:11" s="201" customFormat="1" ht="21" customHeight="1" x14ac:dyDescent="0.2">
      <c r="A38" s="192"/>
      <c r="B38" s="192"/>
      <c r="C38" s="192"/>
      <c r="D38" s="192"/>
      <c r="E38" s="203"/>
      <c r="F38" s="192"/>
      <c r="G38" s="203"/>
      <c r="H38" s="192"/>
      <c r="I38" s="203"/>
      <c r="J38" s="192"/>
      <c r="K38" s="203"/>
    </row>
    <row r="39" spans="1:11" s="201" customFormat="1" ht="21" customHeight="1" x14ac:dyDescent="0.2">
      <c r="A39" s="192"/>
      <c r="B39" s="192"/>
      <c r="C39" s="192"/>
      <c r="D39" s="192"/>
      <c r="E39" s="203"/>
      <c r="F39" s="192"/>
      <c r="G39" s="203"/>
      <c r="H39" s="192"/>
      <c r="I39" s="203"/>
      <c r="J39" s="192"/>
      <c r="K39" s="203"/>
    </row>
    <row r="40" spans="1:11" s="201" customFormat="1" ht="21" customHeight="1" x14ac:dyDescent="0.2">
      <c r="A40" s="192"/>
      <c r="B40" s="192"/>
      <c r="C40" s="192"/>
      <c r="D40" s="192"/>
      <c r="E40" s="203"/>
      <c r="F40" s="192"/>
      <c r="G40" s="203"/>
      <c r="H40" s="192"/>
      <c r="I40" s="203"/>
      <c r="J40" s="192"/>
      <c r="K40" s="203"/>
    </row>
    <row r="41" spans="1:11" s="201" customFormat="1" ht="21" customHeight="1" x14ac:dyDescent="0.2">
      <c r="A41" s="192"/>
      <c r="B41" s="192"/>
      <c r="C41" s="192"/>
      <c r="D41" s="192"/>
      <c r="E41" s="203"/>
      <c r="F41" s="192"/>
      <c r="G41" s="203"/>
      <c r="H41" s="192"/>
      <c r="I41" s="203"/>
      <c r="J41" s="192"/>
      <c r="K41" s="203"/>
    </row>
    <row r="42" spans="1:11" s="201" customFormat="1" ht="21" customHeight="1" x14ac:dyDescent="0.2">
      <c r="A42" s="192"/>
      <c r="B42" s="192"/>
      <c r="C42" s="192"/>
      <c r="D42" s="192"/>
      <c r="E42" s="203"/>
      <c r="F42" s="192"/>
      <c r="G42" s="203"/>
      <c r="H42" s="192"/>
      <c r="I42" s="203"/>
      <c r="J42" s="192"/>
      <c r="K42" s="203"/>
    </row>
    <row r="43" spans="1:11" s="201" customFormat="1" ht="21" customHeight="1" x14ac:dyDescent="0.2">
      <c r="A43" s="192"/>
      <c r="B43" s="192"/>
      <c r="C43" s="192"/>
      <c r="D43" s="192"/>
      <c r="E43" s="203"/>
      <c r="F43" s="192"/>
      <c r="G43" s="203"/>
      <c r="H43" s="192"/>
      <c r="I43" s="203"/>
      <c r="J43" s="192"/>
      <c r="K43" s="203"/>
    </row>
    <row r="44" spans="1:11" s="201" customFormat="1" ht="21" customHeight="1" x14ac:dyDescent="0.2">
      <c r="A44" s="192"/>
      <c r="B44" s="192"/>
      <c r="C44" s="192"/>
      <c r="D44" s="192"/>
      <c r="E44" s="203"/>
      <c r="F44" s="192"/>
      <c r="G44" s="203"/>
      <c r="H44" s="192"/>
      <c r="I44" s="203"/>
      <c r="J44" s="192"/>
      <c r="K44" s="203"/>
    </row>
    <row r="45" spans="1:11" s="201" customFormat="1" ht="21" customHeight="1" x14ac:dyDescent="0.2">
      <c r="A45" s="192"/>
      <c r="B45" s="192"/>
      <c r="C45" s="192"/>
      <c r="D45" s="192"/>
      <c r="E45" s="203"/>
      <c r="F45" s="192"/>
      <c r="G45" s="203"/>
      <c r="H45" s="192"/>
      <c r="I45" s="203"/>
      <c r="J45" s="192"/>
      <c r="K45" s="203"/>
    </row>
    <row r="46" spans="1:11" s="201" customFormat="1" ht="21" customHeight="1" x14ac:dyDescent="0.2">
      <c r="A46" s="192"/>
      <c r="B46" s="192"/>
      <c r="C46" s="192"/>
      <c r="D46" s="192"/>
      <c r="E46" s="203"/>
      <c r="F46" s="192"/>
      <c r="G46" s="203"/>
      <c r="H46" s="192"/>
      <c r="I46" s="203"/>
      <c r="J46" s="192"/>
      <c r="K46" s="203"/>
    </row>
    <row r="47" spans="1:11" s="201" customFormat="1" ht="21" customHeight="1" x14ac:dyDescent="0.2">
      <c r="A47" s="192"/>
      <c r="B47" s="192"/>
      <c r="C47" s="192"/>
      <c r="D47" s="192"/>
      <c r="E47" s="203"/>
      <c r="F47" s="192"/>
      <c r="G47" s="203"/>
      <c r="H47" s="192"/>
      <c r="I47" s="203"/>
      <c r="J47" s="192"/>
      <c r="K47" s="203"/>
    </row>
    <row r="48" spans="1:11" s="201" customFormat="1" ht="21" customHeight="1" x14ac:dyDescent="0.2">
      <c r="A48" s="192"/>
      <c r="B48" s="192"/>
      <c r="C48" s="192"/>
      <c r="D48" s="192"/>
      <c r="E48" s="203"/>
      <c r="F48" s="192"/>
      <c r="G48" s="203"/>
      <c r="H48" s="192"/>
      <c r="I48" s="203"/>
      <c r="J48" s="192"/>
      <c r="K48" s="203"/>
    </row>
    <row r="49" spans="1:14" s="201" customFormat="1" ht="21" customHeight="1" x14ac:dyDescent="0.2">
      <c r="A49" s="192"/>
      <c r="B49" s="192"/>
      <c r="C49" s="192"/>
      <c r="D49" s="192"/>
      <c r="E49" s="203"/>
      <c r="F49" s="192"/>
      <c r="G49" s="203"/>
      <c r="H49" s="192"/>
      <c r="I49" s="203"/>
      <c r="J49" s="192"/>
      <c r="K49" s="203"/>
    </row>
    <row r="50" spans="1:14" s="201" customFormat="1" ht="21" customHeight="1" x14ac:dyDescent="0.2">
      <c r="A50" s="192"/>
      <c r="B50" s="192"/>
      <c r="C50" s="192"/>
      <c r="D50" s="192"/>
      <c r="E50" s="203"/>
      <c r="F50" s="192"/>
      <c r="G50" s="203"/>
      <c r="H50" s="192"/>
      <c r="I50" s="203"/>
      <c r="J50" s="192"/>
      <c r="K50" s="203"/>
    </row>
    <row r="51" spans="1:14" s="201" customFormat="1" ht="21" customHeight="1" x14ac:dyDescent="0.2">
      <c r="A51" s="192" t="str">
        <f>[3]WBS!A46</f>
        <v>หมายเหตุประกอบงบการเงินระหว่างกาลถือเป็นส่วนหนึ่งของงบการเงินระหว่างกาลนี้</v>
      </c>
      <c r="B51" s="192"/>
      <c r="C51" s="192"/>
      <c r="D51" s="192"/>
      <c r="E51" s="203"/>
      <c r="F51" s="192"/>
      <c r="G51" s="203"/>
      <c r="H51" s="192"/>
      <c r="I51" s="203"/>
      <c r="J51" s="192"/>
      <c r="K51" s="203"/>
    </row>
    <row r="52" spans="1:14" s="201" customFormat="1" ht="21" customHeight="1" x14ac:dyDescent="0.25">
      <c r="B52" s="192"/>
      <c r="C52" s="192"/>
      <c r="D52" s="192"/>
      <c r="E52" s="192"/>
      <c r="F52" s="192"/>
      <c r="G52" s="192"/>
      <c r="H52" s="192"/>
      <c r="I52" s="192"/>
      <c r="J52" s="184"/>
      <c r="K52" s="192"/>
      <c r="L52" s="192"/>
      <c r="M52" s="184"/>
      <c r="N52" s="184"/>
    </row>
    <row r="53" spans="1:14" s="186" customFormat="1" ht="21" customHeight="1" x14ac:dyDescent="0.45">
      <c r="A53" s="184"/>
      <c r="B53" s="184"/>
      <c r="C53" s="184"/>
      <c r="D53" s="184"/>
      <c r="E53" s="184"/>
      <c r="F53" s="184"/>
      <c r="G53" s="184"/>
      <c r="H53" s="184"/>
      <c r="I53" s="184"/>
      <c r="J53" s="184"/>
      <c r="K53" s="184"/>
      <c r="L53" s="184"/>
      <c r="M53" s="184"/>
      <c r="N53" s="184"/>
    </row>
    <row r="54" spans="1:14" s="186" customFormat="1" ht="21" customHeight="1" x14ac:dyDescent="0.45">
      <c r="A54" s="186" t="s">
        <v>89</v>
      </c>
      <c r="C54" s="184"/>
      <c r="D54" s="184"/>
      <c r="E54" s="184"/>
      <c r="F54" s="184"/>
      <c r="G54" s="184"/>
      <c r="H54" s="184"/>
      <c r="I54" s="184"/>
      <c r="J54" s="202"/>
      <c r="K54" s="202"/>
      <c r="L54" s="184"/>
      <c r="M54" s="184"/>
      <c r="N54" s="202"/>
    </row>
    <row r="55" spans="1:14" s="186" customFormat="1" ht="21" customHeight="1" x14ac:dyDescent="0.45">
      <c r="K55" s="202"/>
    </row>
  </sheetData>
  <mergeCells count="11">
    <mergeCell ref="E9:G9"/>
    <mergeCell ref="I9:K9"/>
    <mergeCell ref="E10:G10"/>
    <mergeCell ref="I10:K10"/>
    <mergeCell ref="E11:G11"/>
    <mergeCell ref="I11:K11"/>
    <mergeCell ref="A3:K3"/>
    <mergeCell ref="A4:K4"/>
    <mergeCell ref="A5:K5"/>
    <mergeCell ref="E7:K7"/>
    <mergeCell ref="E8:G8"/>
  </mergeCells>
  <pageMargins left="0.82677165354330695" right="0.23622047244094499" top="0.78740157480314998" bottom="0.38" header="0.61181102362204698" footer="0.31496062992126"/>
  <pageSetup paperSize="9" scale="87" fitToWidth="0" fitToHeight="0" orientation="portrait" r:id="rId1"/>
  <headerFooter differentOddEven="1">
    <oddHeader>&amp;C&amp;"Angsana New,Regular"&amp;14- 8 -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view="pageBreakPreview" zoomScaleNormal="85" zoomScaleSheetLayoutView="100" workbookViewId="0">
      <selection activeCell="M31" sqref="M31"/>
    </sheetView>
  </sheetViews>
  <sheetFormatPr defaultRowHeight="21" customHeight="1" x14ac:dyDescent="0.25"/>
  <cols>
    <col min="1" max="1" width="4.42578125" style="184" customWidth="1"/>
    <col min="2" max="2" width="7.140625" style="184" customWidth="1"/>
    <col min="3" max="3" width="43.28515625" style="184" customWidth="1"/>
    <col min="4" max="4" width="1.140625" style="184" customWidth="1"/>
    <col min="5" max="5" width="12" style="184" customWidth="1"/>
    <col min="6" max="6" width="1.7109375" style="184" customWidth="1"/>
    <col min="7" max="7" width="11.42578125" style="184" customWidth="1"/>
    <col min="8" max="8" width="1.7109375" style="184" customWidth="1"/>
    <col min="9" max="9" width="11.5703125" style="184" customWidth="1"/>
    <col min="10" max="10" width="1.7109375" style="184" customWidth="1"/>
    <col min="11" max="11" width="12.5703125" style="184" customWidth="1"/>
    <col min="12" max="12" width="13.28515625" style="184" customWidth="1"/>
    <col min="13" max="13" width="9.140625" style="184"/>
    <col min="14" max="14" width="9.5703125" style="184" bestFit="1" customWidth="1"/>
    <col min="15" max="16384" width="9.140625" style="184"/>
  </cols>
  <sheetData>
    <row r="1" spans="1:11" ht="21" customHeight="1" x14ac:dyDescent="0.45">
      <c r="K1" s="185" t="s">
        <v>107</v>
      </c>
    </row>
    <row r="2" spans="1:11" ht="21" customHeight="1" x14ac:dyDescent="0.45">
      <c r="K2" s="185" t="s">
        <v>108</v>
      </c>
    </row>
    <row r="3" spans="1:11" s="186" customFormat="1" ht="21" customHeight="1" x14ac:dyDescent="0.45">
      <c r="A3" s="264" t="str">
        <f>[3]WBS!A1</f>
        <v>บริษัท  ไทย โอ.พี.พี.  จำกัด  (มหาชน)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</row>
    <row r="4" spans="1:11" s="186" customFormat="1" ht="21" customHeight="1" x14ac:dyDescent="0.45">
      <c r="A4" s="264" t="s">
        <v>57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</row>
    <row r="5" spans="1:11" s="186" customFormat="1" ht="21" customHeight="1" x14ac:dyDescent="0.45">
      <c r="A5" s="264" t="s">
        <v>197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</row>
    <row r="6" spans="1:11" s="186" customFormat="1" ht="11.25" customHeight="1" x14ac:dyDescent="0.45">
      <c r="A6" s="187" t="s">
        <v>36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</row>
    <row r="7" spans="1:11" s="186" customFormat="1" ht="21" customHeight="1" x14ac:dyDescent="0.45">
      <c r="A7" s="187"/>
      <c r="B7" s="187"/>
      <c r="C7" s="187"/>
      <c r="D7" s="187"/>
      <c r="E7" s="265" t="s">
        <v>140</v>
      </c>
      <c r="F7" s="265"/>
      <c r="G7" s="265"/>
      <c r="H7" s="265"/>
      <c r="I7" s="265"/>
      <c r="J7" s="265"/>
      <c r="K7" s="265"/>
    </row>
    <row r="8" spans="1:11" s="186" customFormat="1" ht="21" customHeight="1" x14ac:dyDescent="0.45">
      <c r="A8" s="187"/>
      <c r="B8" s="187"/>
      <c r="C8" s="187"/>
      <c r="D8" s="187"/>
      <c r="E8" s="269" t="s">
        <v>40</v>
      </c>
      <c r="F8" s="269"/>
      <c r="G8" s="269"/>
      <c r="H8" s="187"/>
    </row>
    <row r="9" spans="1:11" s="186" customFormat="1" ht="21" customHeight="1" x14ac:dyDescent="0.45">
      <c r="A9" s="188"/>
      <c r="D9" s="162"/>
      <c r="E9" s="267" t="s">
        <v>39</v>
      </c>
      <c r="F9" s="267"/>
      <c r="G9" s="267"/>
      <c r="H9" s="162"/>
      <c r="I9" s="268" t="s">
        <v>120</v>
      </c>
      <c r="J9" s="268"/>
      <c r="K9" s="268"/>
    </row>
    <row r="10" spans="1:11" s="186" customFormat="1" ht="21" customHeight="1" x14ac:dyDescent="0.45">
      <c r="A10" s="188"/>
      <c r="D10" s="162"/>
      <c r="E10" s="266" t="s">
        <v>198</v>
      </c>
      <c r="F10" s="266"/>
      <c r="G10" s="266"/>
      <c r="H10" s="162"/>
      <c r="I10" s="266" t="s">
        <v>198</v>
      </c>
      <c r="J10" s="266"/>
      <c r="K10" s="266"/>
    </row>
    <row r="11" spans="1:11" s="186" customFormat="1" ht="21" customHeight="1" x14ac:dyDescent="0.45">
      <c r="A11" s="188"/>
      <c r="D11" s="162"/>
      <c r="E11" s="267" t="s">
        <v>196</v>
      </c>
      <c r="F11" s="267"/>
      <c r="G11" s="267"/>
      <c r="H11" s="162"/>
      <c r="I11" s="267" t="s">
        <v>196</v>
      </c>
      <c r="J11" s="267"/>
      <c r="K11" s="267"/>
    </row>
    <row r="12" spans="1:11" s="186" customFormat="1" ht="21" customHeight="1" x14ac:dyDescent="0.45">
      <c r="A12" s="188"/>
      <c r="B12" s="189"/>
      <c r="E12" s="190">
        <v>2563</v>
      </c>
      <c r="F12" s="191"/>
      <c r="G12" s="190">
        <v>2562</v>
      </c>
      <c r="I12" s="190">
        <f>E12</f>
        <v>2563</v>
      </c>
      <c r="J12" s="191"/>
      <c r="K12" s="190">
        <f>G12</f>
        <v>2562</v>
      </c>
    </row>
    <row r="13" spans="1:11" s="186" customFormat="1" ht="21" customHeight="1" x14ac:dyDescent="0.45">
      <c r="B13" s="192"/>
      <c r="C13" s="192"/>
      <c r="D13" s="192"/>
      <c r="E13" s="192"/>
      <c r="F13" s="192"/>
      <c r="G13" s="192"/>
      <c r="H13" s="192"/>
      <c r="I13" s="192"/>
      <c r="J13" s="192"/>
      <c r="K13" s="192"/>
    </row>
    <row r="14" spans="1:11" s="186" customFormat="1" ht="21" customHeight="1" x14ac:dyDescent="0.45">
      <c r="A14" s="192" t="str">
        <f>'[3]WPL 3 เดือน'!A32</f>
        <v>กำไรสำหรับงวด</v>
      </c>
      <c r="B14" s="192"/>
      <c r="C14" s="192"/>
      <c r="D14" s="192"/>
      <c r="E14" s="193">
        <f>'WPL 9 เดือน'!F38</f>
        <v>115577339</v>
      </c>
      <c r="F14" s="193"/>
      <c r="G14" s="193">
        <f>'WPL 9 เดือน'!H38</f>
        <v>89786703</v>
      </c>
      <c r="H14" s="193"/>
      <c r="I14" s="193">
        <f>'WPL 9 เดือน'!J38</f>
        <v>112483391</v>
      </c>
      <c r="J14" s="193"/>
      <c r="K14" s="193">
        <f>'WPL 9 เดือน'!L38</f>
        <v>87076232</v>
      </c>
    </row>
    <row r="15" spans="1:11" s="186" customFormat="1" ht="15.75" customHeight="1" x14ac:dyDescent="0.45">
      <c r="A15" s="192"/>
      <c r="B15" s="192"/>
      <c r="C15" s="192"/>
      <c r="D15" s="192"/>
      <c r="E15" s="193"/>
      <c r="F15" s="192"/>
      <c r="G15" s="193"/>
      <c r="H15" s="192"/>
      <c r="I15" s="193"/>
      <c r="J15" s="192"/>
      <c r="K15" s="193"/>
    </row>
    <row r="16" spans="1:11" s="186" customFormat="1" ht="21" customHeight="1" x14ac:dyDescent="0.45">
      <c r="A16" s="192" t="s">
        <v>138</v>
      </c>
      <c r="B16" s="192"/>
      <c r="C16" s="192"/>
      <c r="D16" s="192"/>
      <c r="E16" s="193"/>
      <c r="F16" s="192"/>
      <c r="G16" s="193"/>
      <c r="H16" s="192"/>
      <c r="I16" s="193"/>
      <c r="J16" s="192"/>
      <c r="K16" s="193"/>
    </row>
    <row r="17" spans="1:14" s="186" customFormat="1" ht="21" hidden="1" customHeight="1" x14ac:dyDescent="0.45">
      <c r="A17" s="192"/>
      <c r="B17" s="192" t="s">
        <v>153</v>
      </c>
      <c r="C17" s="192"/>
      <c r="D17" s="192"/>
      <c r="E17" s="193"/>
      <c r="F17" s="192"/>
      <c r="G17" s="193"/>
      <c r="H17" s="192"/>
      <c r="I17" s="193"/>
      <c r="J17" s="192"/>
      <c r="K17" s="193"/>
    </row>
    <row r="18" spans="1:14" s="186" customFormat="1" ht="21" hidden="1" customHeight="1" x14ac:dyDescent="0.45">
      <c r="A18" s="192"/>
      <c r="B18" s="192" t="s">
        <v>163</v>
      </c>
      <c r="C18" s="192"/>
      <c r="D18" s="192"/>
      <c r="E18" s="193"/>
      <c r="F18" s="192"/>
      <c r="G18" s="193"/>
      <c r="H18" s="192"/>
      <c r="I18" s="193"/>
      <c r="J18" s="192"/>
      <c r="K18" s="193"/>
    </row>
    <row r="19" spans="1:14" s="186" customFormat="1" ht="21" hidden="1" customHeight="1" x14ac:dyDescent="0.45">
      <c r="A19" s="192"/>
      <c r="B19" s="192" t="s">
        <v>164</v>
      </c>
      <c r="C19" s="192"/>
      <c r="D19" s="192"/>
      <c r="E19" s="193"/>
      <c r="F19" s="192"/>
      <c r="G19" s="193"/>
      <c r="H19" s="192"/>
      <c r="I19" s="193"/>
      <c r="J19" s="192"/>
      <c r="K19" s="193"/>
    </row>
    <row r="20" spans="1:14" s="186" customFormat="1" ht="21" hidden="1" customHeight="1" x14ac:dyDescent="0.45">
      <c r="A20" s="192"/>
      <c r="B20" s="192"/>
      <c r="C20" s="192" t="s">
        <v>156</v>
      </c>
      <c r="D20" s="192"/>
      <c r="E20" s="193"/>
      <c r="F20" s="192"/>
      <c r="G20" s="193">
        <v>0</v>
      </c>
      <c r="H20" s="192"/>
      <c r="I20" s="193"/>
      <c r="J20" s="192"/>
      <c r="K20" s="193">
        <v>0</v>
      </c>
    </row>
    <row r="21" spans="1:14" s="186" customFormat="1" ht="21" hidden="1" customHeight="1" x14ac:dyDescent="0.45">
      <c r="A21" s="192"/>
      <c r="B21" s="192" t="s">
        <v>165</v>
      </c>
      <c r="C21" s="192"/>
      <c r="D21" s="192"/>
      <c r="E21" s="193"/>
      <c r="F21" s="192"/>
      <c r="G21" s="193">
        <v>0</v>
      </c>
      <c r="H21" s="192"/>
      <c r="I21" s="193"/>
      <c r="J21" s="192"/>
      <c r="K21" s="193">
        <v>0</v>
      </c>
    </row>
    <row r="22" spans="1:14" s="186" customFormat="1" ht="21" hidden="1" customHeight="1" x14ac:dyDescent="0.45">
      <c r="A22" s="192"/>
      <c r="B22" s="192" t="s">
        <v>158</v>
      </c>
      <c r="D22" s="192"/>
      <c r="E22" s="194"/>
      <c r="F22" s="192"/>
      <c r="G22" s="194"/>
      <c r="H22" s="192"/>
      <c r="I22" s="194"/>
      <c r="J22" s="192"/>
      <c r="K22" s="194"/>
    </row>
    <row r="23" spans="1:14" s="186" customFormat="1" ht="21" hidden="1" customHeight="1" x14ac:dyDescent="0.45">
      <c r="A23" s="192"/>
      <c r="B23" s="192" t="s">
        <v>166</v>
      </c>
      <c r="D23" s="192"/>
      <c r="E23" s="195"/>
      <c r="F23" s="192"/>
      <c r="G23" s="195"/>
      <c r="H23" s="192"/>
      <c r="I23" s="195"/>
      <c r="J23" s="192"/>
      <c r="K23" s="195"/>
    </row>
    <row r="24" spans="1:14" s="186" customFormat="1" ht="10.5" hidden="1" customHeight="1" x14ac:dyDescent="0.45">
      <c r="A24" s="192"/>
      <c r="B24" s="192"/>
      <c r="C24" s="192"/>
      <c r="D24" s="192"/>
      <c r="E24" s="194"/>
      <c r="F24" s="192"/>
      <c r="G24" s="194"/>
      <c r="H24" s="192"/>
      <c r="I24" s="194"/>
      <c r="J24" s="192"/>
      <c r="K24" s="194"/>
    </row>
    <row r="25" spans="1:14" s="186" customFormat="1" ht="21" customHeight="1" x14ac:dyDescent="0.45">
      <c r="A25" s="192"/>
      <c r="B25" s="192" t="s">
        <v>160</v>
      </c>
      <c r="C25" s="192"/>
      <c r="D25" s="192"/>
      <c r="E25" s="193"/>
      <c r="F25" s="192"/>
      <c r="G25" s="193"/>
      <c r="H25" s="192"/>
      <c r="I25" s="193"/>
      <c r="J25" s="192"/>
      <c r="K25" s="193"/>
    </row>
    <row r="26" spans="1:14" s="186" customFormat="1" ht="21" customHeight="1" x14ac:dyDescent="0.45">
      <c r="A26" s="192"/>
      <c r="B26" s="192" t="s">
        <v>163</v>
      </c>
      <c r="C26" s="192"/>
      <c r="D26" s="192"/>
      <c r="E26" s="193"/>
      <c r="F26" s="192"/>
      <c r="G26" s="193"/>
      <c r="H26" s="192"/>
      <c r="I26" s="193"/>
      <c r="J26" s="192"/>
      <c r="K26" s="193"/>
    </row>
    <row r="27" spans="1:14" s="186" customFormat="1" ht="21" customHeight="1" x14ac:dyDescent="0.45">
      <c r="A27" s="192"/>
      <c r="B27" s="192" t="s">
        <v>106</v>
      </c>
      <c r="C27" s="192"/>
      <c r="D27" s="192"/>
      <c r="E27" s="193">
        <v>-368318</v>
      </c>
      <c r="F27" s="192"/>
      <c r="G27" s="193">
        <v>-3928971</v>
      </c>
      <c r="H27" s="192"/>
      <c r="I27" s="196" t="s">
        <v>115</v>
      </c>
      <c r="J27" s="192"/>
      <c r="K27" s="196" t="s">
        <v>115</v>
      </c>
      <c r="N27" s="197"/>
    </row>
    <row r="28" spans="1:14" s="186" customFormat="1" ht="21" hidden="1" customHeight="1" x14ac:dyDescent="0.45">
      <c r="A28" s="192"/>
      <c r="B28" s="192" t="s">
        <v>162</v>
      </c>
      <c r="C28" s="192"/>
      <c r="D28" s="192"/>
      <c r="E28" s="194"/>
      <c r="F28" s="192"/>
      <c r="G28" s="194"/>
      <c r="H28" s="192"/>
      <c r="I28" s="194"/>
      <c r="J28" s="192"/>
      <c r="K28" s="194"/>
    </row>
    <row r="29" spans="1:14" s="186" customFormat="1" ht="21" hidden="1" customHeight="1" x14ac:dyDescent="0.45">
      <c r="A29" s="192"/>
      <c r="B29" s="192" t="s">
        <v>166</v>
      </c>
      <c r="C29" s="192"/>
      <c r="D29" s="192"/>
      <c r="E29" s="195"/>
      <c r="F29" s="192"/>
      <c r="G29" s="195"/>
      <c r="H29" s="192"/>
      <c r="I29" s="195"/>
      <c r="J29" s="192"/>
      <c r="K29" s="195"/>
    </row>
    <row r="30" spans="1:14" s="186" customFormat="1" ht="10.5" customHeight="1" x14ac:dyDescent="0.45">
      <c r="A30" s="192"/>
      <c r="B30" s="192"/>
      <c r="C30" s="192"/>
      <c r="D30" s="192"/>
      <c r="E30" s="194"/>
      <c r="F30" s="192"/>
      <c r="G30" s="194"/>
      <c r="H30" s="192"/>
      <c r="I30" s="194"/>
      <c r="J30" s="192"/>
      <c r="K30" s="194"/>
    </row>
    <row r="31" spans="1:14" s="186" customFormat="1" ht="21" customHeight="1" thickBot="1" x14ac:dyDescent="0.5">
      <c r="A31" s="192" t="s">
        <v>114</v>
      </c>
      <c r="B31" s="192"/>
      <c r="C31" s="192"/>
      <c r="D31" s="192"/>
      <c r="E31" s="198">
        <f>ROUND(SUM(E14:E27),0)</f>
        <v>115209021</v>
      </c>
      <c r="F31" s="192"/>
      <c r="G31" s="198">
        <f>ROUND(SUM(G14:G27),0)</f>
        <v>85857732</v>
      </c>
      <c r="H31" s="192"/>
      <c r="I31" s="198">
        <f>ROUND(SUM(I14:I27),0)</f>
        <v>112483391</v>
      </c>
      <c r="J31" s="192"/>
      <c r="K31" s="198">
        <f>ROUND(SUM(K14:K27),0)</f>
        <v>87076232</v>
      </c>
    </row>
    <row r="32" spans="1:14" s="186" customFormat="1" ht="21.75" thickTop="1" x14ac:dyDescent="0.45">
      <c r="A32" s="192"/>
      <c r="B32" s="192"/>
      <c r="C32" s="192"/>
      <c r="D32" s="192"/>
      <c r="E32" s="193"/>
      <c r="F32" s="192"/>
      <c r="G32" s="193"/>
      <c r="H32" s="192"/>
      <c r="I32" s="193"/>
      <c r="J32" s="192"/>
      <c r="K32" s="193"/>
    </row>
    <row r="33" spans="1:11" s="186" customFormat="1" ht="21" customHeight="1" x14ac:dyDescent="0.45">
      <c r="A33" s="192"/>
      <c r="B33" s="192"/>
      <c r="D33" s="192"/>
      <c r="E33" s="199"/>
      <c r="F33" s="200"/>
      <c r="G33" s="199"/>
      <c r="H33" s="192"/>
      <c r="I33" s="199"/>
      <c r="J33" s="200"/>
      <c r="K33" s="199"/>
    </row>
    <row r="34" spans="1:11" s="186" customFormat="1" x14ac:dyDescent="0.45">
      <c r="A34" s="192"/>
      <c r="B34" s="192"/>
      <c r="C34" s="192"/>
      <c r="D34" s="192"/>
      <c r="E34" s="193"/>
      <c r="F34" s="192"/>
      <c r="G34" s="193"/>
      <c r="H34" s="192"/>
      <c r="I34" s="193"/>
      <c r="J34" s="192"/>
      <c r="K34" s="193"/>
    </row>
    <row r="35" spans="1:11" s="201" customFormat="1" ht="21" customHeight="1" x14ac:dyDescent="0.2">
      <c r="A35" s="192"/>
      <c r="B35" s="192"/>
      <c r="C35" s="192"/>
      <c r="D35" s="192"/>
      <c r="E35" s="193"/>
      <c r="F35" s="192"/>
      <c r="G35" s="193"/>
      <c r="H35" s="192"/>
      <c r="I35" s="193"/>
      <c r="J35" s="192"/>
      <c r="K35" s="193"/>
    </row>
    <row r="36" spans="1:11" s="201" customFormat="1" ht="21" customHeight="1" x14ac:dyDescent="0.2">
      <c r="A36" s="192"/>
      <c r="B36" s="192"/>
      <c r="C36" s="192"/>
      <c r="D36" s="192"/>
      <c r="E36" s="193"/>
      <c r="F36" s="192"/>
      <c r="G36" s="193"/>
      <c r="H36" s="192"/>
      <c r="I36" s="193"/>
      <c r="J36" s="192"/>
      <c r="K36" s="193"/>
    </row>
    <row r="37" spans="1:11" s="201" customFormat="1" ht="21" customHeight="1" x14ac:dyDescent="0.2">
      <c r="A37" s="192"/>
      <c r="B37" s="192"/>
      <c r="C37" s="192"/>
      <c r="D37" s="192"/>
      <c r="E37" s="193"/>
      <c r="F37" s="192"/>
      <c r="G37" s="193"/>
      <c r="H37" s="192"/>
      <c r="I37" s="193"/>
      <c r="J37" s="192"/>
      <c r="K37" s="193"/>
    </row>
    <row r="38" spans="1:11" s="201" customFormat="1" ht="21" customHeight="1" x14ac:dyDescent="0.2">
      <c r="A38" s="192"/>
      <c r="B38" s="192"/>
      <c r="C38" s="192"/>
      <c r="D38" s="192"/>
      <c r="E38" s="193"/>
      <c r="F38" s="192"/>
      <c r="G38" s="193"/>
      <c r="H38" s="192"/>
      <c r="I38" s="193"/>
      <c r="J38" s="192"/>
      <c r="K38" s="193"/>
    </row>
    <row r="39" spans="1:11" s="201" customFormat="1" ht="21" customHeight="1" x14ac:dyDescent="0.2">
      <c r="A39" s="192"/>
      <c r="B39" s="192"/>
      <c r="C39" s="192"/>
      <c r="D39" s="192"/>
      <c r="E39" s="193"/>
      <c r="F39" s="192"/>
      <c r="G39" s="193"/>
      <c r="H39" s="192"/>
      <c r="I39" s="193"/>
      <c r="J39" s="192"/>
      <c r="K39" s="193"/>
    </row>
    <row r="40" spans="1:11" s="201" customFormat="1" ht="21" customHeight="1" x14ac:dyDescent="0.2">
      <c r="A40" s="192"/>
      <c r="B40" s="192"/>
      <c r="C40" s="192"/>
      <c r="D40" s="192"/>
      <c r="E40" s="193"/>
      <c r="F40" s="192"/>
      <c r="G40" s="193"/>
      <c r="H40" s="192"/>
      <c r="I40" s="193"/>
      <c r="J40" s="192"/>
      <c r="K40" s="193"/>
    </row>
    <row r="41" spans="1:11" s="201" customFormat="1" ht="21" customHeight="1" x14ac:dyDescent="0.2">
      <c r="A41" s="192"/>
      <c r="B41" s="192"/>
      <c r="C41" s="192"/>
      <c r="D41" s="192"/>
      <c r="E41" s="193"/>
      <c r="F41" s="192"/>
      <c r="G41" s="193"/>
      <c r="H41" s="192"/>
      <c r="I41" s="193"/>
      <c r="J41" s="192"/>
      <c r="K41" s="193"/>
    </row>
    <row r="42" spans="1:11" s="201" customFormat="1" ht="21" customHeight="1" x14ac:dyDescent="0.2">
      <c r="A42" s="192"/>
      <c r="B42" s="192"/>
      <c r="C42" s="192"/>
      <c r="D42" s="192"/>
      <c r="E42" s="193"/>
      <c r="F42" s="192"/>
      <c r="G42" s="193"/>
      <c r="H42" s="192"/>
      <c r="I42" s="193"/>
      <c r="J42" s="192"/>
      <c r="K42" s="193"/>
    </row>
    <row r="43" spans="1:11" s="201" customFormat="1" ht="21" customHeight="1" x14ac:dyDescent="0.2">
      <c r="A43" s="192"/>
      <c r="B43" s="192"/>
      <c r="C43" s="192"/>
      <c r="D43" s="192"/>
      <c r="E43" s="193"/>
      <c r="F43" s="192"/>
      <c r="G43" s="193"/>
      <c r="H43" s="192"/>
      <c r="I43" s="193"/>
      <c r="J43" s="192"/>
      <c r="K43" s="193"/>
    </row>
    <row r="44" spans="1:11" s="201" customFormat="1" ht="21" customHeight="1" x14ac:dyDescent="0.2">
      <c r="A44" s="192"/>
      <c r="B44" s="192"/>
      <c r="C44" s="192"/>
      <c r="D44" s="192"/>
      <c r="E44" s="193"/>
      <c r="F44" s="192"/>
      <c r="G44" s="193"/>
      <c r="H44" s="192"/>
      <c r="I44" s="193"/>
      <c r="J44" s="192"/>
      <c r="K44" s="193"/>
    </row>
    <row r="45" spans="1:11" s="201" customFormat="1" ht="21" customHeight="1" x14ac:dyDescent="0.2">
      <c r="A45" s="192"/>
      <c r="B45" s="192"/>
      <c r="C45" s="192"/>
      <c r="D45" s="192"/>
      <c r="E45" s="193"/>
      <c r="F45" s="192"/>
      <c r="G45" s="193"/>
      <c r="H45" s="192"/>
      <c r="I45" s="193"/>
      <c r="J45" s="192"/>
      <c r="K45" s="193"/>
    </row>
    <row r="46" spans="1:11" s="201" customFormat="1" ht="21" customHeight="1" x14ac:dyDescent="0.2">
      <c r="A46" s="192"/>
      <c r="B46" s="192"/>
      <c r="C46" s="192"/>
      <c r="D46" s="192"/>
      <c r="E46" s="193"/>
      <c r="F46" s="192"/>
      <c r="G46" s="193"/>
      <c r="H46" s="192"/>
      <c r="I46" s="193"/>
      <c r="J46" s="192"/>
      <c r="K46" s="193"/>
    </row>
    <row r="47" spans="1:11" s="201" customFormat="1" ht="21" customHeight="1" x14ac:dyDescent="0.2">
      <c r="A47" s="192"/>
      <c r="B47" s="192"/>
      <c r="C47" s="192"/>
      <c r="D47" s="192"/>
      <c r="E47" s="193"/>
      <c r="F47" s="192"/>
      <c r="G47" s="193"/>
      <c r="H47" s="192"/>
      <c r="I47" s="193"/>
      <c r="J47" s="192"/>
      <c r="K47" s="193"/>
    </row>
    <row r="48" spans="1:11" s="201" customFormat="1" ht="21" customHeight="1" x14ac:dyDescent="0.2">
      <c r="A48" s="192"/>
      <c r="B48" s="192"/>
      <c r="C48" s="192"/>
      <c r="D48" s="192"/>
      <c r="E48" s="193"/>
      <c r="F48" s="192"/>
      <c r="G48" s="193"/>
      <c r="H48" s="192"/>
      <c r="I48" s="193"/>
      <c r="J48" s="192"/>
      <c r="K48" s="193"/>
    </row>
    <row r="49" spans="1:14" s="201" customFormat="1" ht="21" customHeight="1" x14ac:dyDescent="0.2">
      <c r="A49" s="192"/>
      <c r="B49" s="192"/>
      <c r="C49" s="192"/>
      <c r="D49" s="192"/>
      <c r="E49" s="193"/>
      <c r="F49" s="192"/>
      <c r="G49" s="193"/>
      <c r="H49" s="192"/>
      <c r="I49" s="193"/>
      <c r="J49" s="192"/>
      <c r="K49" s="193"/>
    </row>
    <row r="50" spans="1:14" s="201" customFormat="1" ht="21" customHeight="1" x14ac:dyDescent="0.2">
      <c r="A50" s="192"/>
      <c r="B50" s="192"/>
      <c r="C50" s="192"/>
      <c r="D50" s="192"/>
      <c r="E50" s="193"/>
      <c r="F50" s="192"/>
      <c r="G50" s="193"/>
      <c r="H50" s="192"/>
      <c r="I50" s="193"/>
      <c r="J50" s="192"/>
      <c r="K50" s="193"/>
    </row>
    <row r="51" spans="1:14" s="201" customFormat="1" ht="21" customHeight="1" x14ac:dyDescent="0.2">
      <c r="A51" s="192" t="str">
        <f>[3]WBS!A46</f>
        <v>หมายเหตุประกอบงบการเงินระหว่างกาลถือเป็นส่วนหนึ่งของงบการเงินระหว่างกาลนี้</v>
      </c>
      <c r="B51" s="192"/>
      <c r="C51" s="192"/>
      <c r="D51" s="192"/>
      <c r="E51" s="193"/>
      <c r="F51" s="192"/>
      <c r="G51" s="193"/>
      <c r="H51" s="192"/>
      <c r="I51" s="193"/>
      <c r="J51" s="192"/>
      <c r="K51" s="193"/>
    </row>
    <row r="52" spans="1:14" s="201" customFormat="1" ht="21" customHeight="1" x14ac:dyDescent="0.25">
      <c r="B52" s="192"/>
      <c r="C52" s="192"/>
      <c r="D52" s="192"/>
      <c r="E52" s="192"/>
      <c r="F52" s="192"/>
      <c r="G52" s="192"/>
      <c r="H52" s="192"/>
      <c r="I52" s="192"/>
      <c r="J52" s="184"/>
      <c r="K52" s="192"/>
      <c r="L52" s="192"/>
      <c r="M52" s="184"/>
      <c r="N52" s="184"/>
    </row>
    <row r="53" spans="1:14" s="186" customFormat="1" ht="21" customHeight="1" x14ac:dyDescent="0.45">
      <c r="A53" s="184"/>
      <c r="B53" s="184"/>
      <c r="C53" s="184"/>
      <c r="D53" s="184"/>
      <c r="E53" s="184"/>
      <c r="F53" s="184"/>
      <c r="G53" s="184"/>
      <c r="H53" s="184"/>
      <c r="I53" s="184"/>
      <c r="J53" s="184"/>
      <c r="K53" s="184"/>
      <c r="L53" s="184"/>
      <c r="M53" s="184"/>
      <c r="N53" s="184"/>
    </row>
    <row r="54" spans="1:14" s="186" customFormat="1" ht="21" customHeight="1" x14ac:dyDescent="0.45">
      <c r="A54" s="186" t="s">
        <v>89</v>
      </c>
      <c r="C54" s="184"/>
      <c r="D54" s="184"/>
      <c r="E54" s="184"/>
      <c r="F54" s="184"/>
      <c r="G54" s="184"/>
      <c r="H54" s="184"/>
      <c r="I54" s="184"/>
      <c r="J54" s="202"/>
      <c r="K54" s="202"/>
      <c r="L54" s="184"/>
      <c r="M54" s="184"/>
      <c r="N54" s="202"/>
    </row>
    <row r="55" spans="1:14" s="186" customFormat="1" ht="21" customHeight="1" x14ac:dyDescent="0.45">
      <c r="K55" s="202"/>
    </row>
  </sheetData>
  <mergeCells count="11">
    <mergeCell ref="E9:G9"/>
    <mergeCell ref="I9:K9"/>
    <mergeCell ref="E10:G10"/>
    <mergeCell ref="I10:K10"/>
    <mergeCell ref="E11:G11"/>
    <mergeCell ref="I11:K11"/>
    <mergeCell ref="A3:K3"/>
    <mergeCell ref="A4:K4"/>
    <mergeCell ref="A5:K5"/>
    <mergeCell ref="E7:K7"/>
    <mergeCell ref="E8:G8"/>
  </mergeCells>
  <pageMargins left="0.66929133858267698" right="0.23622047244094499" top="0.78740157480314998" bottom="0.39" header="0.61181102362204698" footer="0.31496062992126"/>
  <pageSetup paperSize="9" scale="87" orientation="portrait" r:id="rId1"/>
  <headerFooter differentOddEven="1">
    <oddHeader>&amp;C&amp;"Angsana New,Regular"&amp;14- 9 -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1"/>
  <sheetViews>
    <sheetView view="pageBreakPreview" zoomScale="145" zoomScaleNormal="100" zoomScaleSheetLayoutView="145" workbookViewId="0">
      <selection activeCell="G112" sqref="G112"/>
    </sheetView>
  </sheetViews>
  <sheetFormatPr defaultRowHeight="23.25" customHeight="1" x14ac:dyDescent="0.2"/>
  <cols>
    <col min="1" max="1" width="3.42578125" style="125" customWidth="1"/>
    <col min="2" max="2" width="3.5703125" style="125" customWidth="1"/>
    <col min="3" max="3" width="4.140625" style="125" customWidth="1"/>
    <col min="4" max="4" width="51.28515625" style="125" customWidth="1"/>
    <col min="5" max="5" width="14.140625" style="156" customWidth="1"/>
    <col min="6" max="6" width="1.42578125" style="156" customWidth="1"/>
    <col min="7" max="7" width="14.140625" style="156" customWidth="1"/>
    <col min="8" max="8" width="1.42578125" style="125" customWidth="1"/>
    <col min="9" max="9" width="14.140625" style="156" customWidth="1"/>
    <col min="10" max="10" width="1.42578125" style="156" customWidth="1"/>
    <col min="11" max="11" width="13.140625" style="161" customWidth="1"/>
    <col min="12" max="12" width="1" style="125" customWidth="1"/>
    <col min="13" max="13" width="12.5703125" style="125" bestFit="1" customWidth="1"/>
    <col min="14" max="14" width="26.42578125" style="126" customWidth="1"/>
    <col min="15" max="16384" width="9.140625" style="125"/>
  </cols>
  <sheetData>
    <row r="1" spans="1:14" ht="23.25" customHeight="1" x14ac:dyDescent="0.2">
      <c r="D1" s="155"/>
      <c r="I1" s="157"/>
      <c r="K1" s="158" t="s">
        <v>107</v>
      </c>
    </row>
    <row r="2" spans="1:14" ht="23.25" customHeight="1" x14ac:dyDescent="0.2">
      <c r="D2" s="155"/>
      <c r="K2" s="158" t="s">
        <v>108</v>
      </c>
    </row>
    <row r="3" spans="1:14" ht="20.100000000000001" customHeight="1" x14ac:dyDescent="0.2">
      <c r="A3" s="271" t="str">
        <f>[3]WBS!A1</f>
        <v>บริษัท  ไทย โอ.พี.พี.  จำกัด  (มหาชน)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</row>
    <row r="4" spans="1:14" ht="20.100000000000001" customHeight="1" x14ac:dyDescent="0.2">
      <c r="A4" s="271" t="s">
        <v>22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</row>
    <row r="5" spans="1:14" ht="20.100000000000001" customHeight="1" x14ac:dyDescent="0.2">
      <c r="A5" s="271" t="s">
        <v>197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</row>
    <row r="6" spans="1:14" ht="11.25" customHeight="1" x14ac:dyDescent="0.2">
      <c r="G6" s="158"/>
      <c r="K6" s="159"/>
      <c r="L6" s="158"/>
    </row>
    <row r="7" spans="1:14" ht="20.100000000000001" customHeight="1" x14ac:dyDescent="0.2">
      <c r="A7" s="160"/>
      <c r="B7" s="160"/>
      <c r="C7" s="160"/>
      <c r="D7" s="160"/>
      <c r="E7" s="272" t="s">
        <v>140</v>
      </c>
      <c r="F7" s="272"/>
      <c r="G7" s="272"/>
      <c r="H7" s="272"/>
      <c r="I7" s="272"/>
      <c r="J7" s="272"/>
      <c r="K7" s="272"/>
    </row>
    <row r="8" spans="1:14" ht="20.100000000000001" customHeight="1" x14ac:dyDescent="0.2">
      <c r="A8" s="160"/>
      <c r="B8" s="160"/>
      <c r="C8" s="160"/>
      <c r="D8" s="160"/>
      <c r="E8" s="271" t="s">
        <v>40</v>
      </c>
      <c r="F8" s="271"/>
      <c r="G8" s="271"/>
      <c r="H8" s="160"/>
    </row>
    <row r="9" spans="1:14" ht="20.100000000000001" customHeight="1" x14ac:dyDescent="0.2">
      <c r="A9" s="160"/>
      <c r="B9" s="160"/>
      <c r="C9" s="160"/>
      <c r="D9" s="160"/>
      <c r="E9" s="272" t="s">
        <v>39</v>
      </c>
      <c r="F9" s="272"/>
      <c r="G9" s="272"/>
      <c r="H9" s="160"/>
      <c r="I9" s="272" t="s">
        <v>120</v>
      </c>
      <c r="J9" s="272"/>
      <c r="K9" s="272"/>
      <c r="M9" s="160"/>
      <c r="N9" s="160"/>
    </row>
    <row r="10" spans="1:14" ht="20.100000000000001" customHeight="1" x14ac:dyDescent="0.45">
      <c r="A10" s="160"/>
      <c r="B10" s="160"/>
      <c r="C10" s="160"/>
      <c r="D10" s="160"/>
      <c r="E10" s="266" t="s">
        <v>198</v>
      </c>
      <c r="F10" s="266"/>
      <c r="G10" s="266"/>
      <c r="H10" s="162"/>
      <c r="I10" s="266" t="s">
        <v>198</v>
      </c>
      <c r="J10" s="266"/>
      <c r="K10" s="266"/>
      <c r="M10" s="160"/>
      <c r="N10" s="160"/>
    </row>
    <row r="11" spans="1:14" ht="20.100000000000001" customHeight="1" x14ac:dyDescent="0.45">
      <c r="A11" s="160"/>
      <c r="B11" s="160"/>
      <c r="C11" s="160"/>
      <c r="D11" s="160"/>
      <c r="E11" s="267" t="s">
        <v>196</v>
      </c>
      <c r="F11" s="267"/>
      <c r="G11" s="267"/>
      <c r="H11" s="162"/>
      <c r="I11" s="267" t="s">
        <v>196</v>
      </c>
      <c r="J11" s="267"/>
      <c r="K11" s="267"/>
      <c r="M11" s="160"/>
      <c r="N11" s="160"/>
    </row>
    <row r="12" spans="1:14" ht="20.100000000000001" customHeight="1" x14ac:dyDescent="0.2">
      <c r="A12" s="160"/>
      <c r="B12" s="160"/>
      <c r="C12" s="160"/>
      <c r="D12" s="160"/>
      <c r="E12" s="163">
        <v>2563</v>
      </c>
      <c r="F12" s="160"/>
      <c r="G12" s="163">
        <v>2562</v>
      </c>
      <c r="I12" s="163">
        <f>E12</f>
        <v>2563</v>
      </c>
      <c r="J12" s="160"/>
      <c r="K12" s="163">
        <f>G12</f>
        <v>2562</v>
      </c>
      <c r="M12" s="160"/>
      <c r="N12" s="160"/>
    </row>
    <row r="13" spans="1:14" ht="20.100000000000001" customHeight="1" x14ac:dyDescent="0.2">
      <c r="A13" s="125" t="s">
        <v>84</v>
      </c>
      <c r="K13" s="156"/>
    </row>
    <row r="14" spans="1:14" ht="20.100000000000001" customHeight="1" x14ac:dyDescent="0.2">
      <c r="B14" s="125" t="str">
        <f>'[3]WPL 3 เดือน'!A32</f>
        <v>กำไรสำหรับงวด</v>
      </c>
      <c r="E14" s="138">
        <f>'WPL 9 เดือน'!F38</f>
        <v>115577339</v>
      </c>
      <c r="G14" s="138">
        <f>'WPL 9 เดือน'!H38</f>
        <v>89786703</v>
      </c>
      <c r="I14" s="138">
        <f>'WPL 9 เดือน'!J38</f>
        <v>112483391</v>
      </c>
      <c r="K14" s="138">
        <f>'WPL 9 เดือน'!L38</f>
        <v>87076232</v>
      </c>
    </row>
    <row r="15" spans="1:14" ht="20.100000000000001" customHeight="1" x14ac:dyDescent="0.2">
      <c r="B15" s="125" t="s">
        <v>167</v>
      </c>
      <c r="I15" s="138"/>
      <c r="K15" s="138"/>
    </row>
    <row r="16" spans="1:14" ht="20.100000000000001" customHeight="1" x14ac:dyDescent="0.2">
      <c r="C16" s="125" t="s">
        <v>47</v>
      </c>
      <c r="E16" s="156">
        <v>-342272</v>
      </c>
      <c r="G16" s="156">
        <v>-641123</v>
      </c>
      <c r="I16" s="156">
        <v>-342272</v>
      </c>
      <c r="K16" s="156">
        <v>-641123</v>
      </c>
    </row>
    <row r="17" spans="3:11" ht="20.100000000000001" customHeight="1" x14ac:dyDescent="0.2">
      <c r="C17" s="125" t="s">
        <v>48</v>
      </c>
      <c r="E17" s="156">
        <v>86109291</v>
      </c>
      <c r="G17" s="156">
        <v>74668342</v>
      </c>
      <c r="I17" s="156">
        <v>86109291</v>
      </c>
      <c r="K17" s="156">
        <v>74668342</v>
      </c>
    </row>
    <row r="18" spans="3:11" ht="20.100000000000001" customHeight="1" x14ac:dyDescent="0.2">
      <c r="C18" s="125" t="s">
        <v>52</v>
      </c>
      <c r="E18" s="137">
        <v>-2176237</v>
      </c>
      <c r="G18" s="137">
        <v>4759081</v>
      </c>
      <c r="I18" s="137">
        <v>-2176237</v>
      </c>
      <c r="K18" s="137">
        <v>4759081</v>
      </c>
    </row>
    <row r="19" spans="3:11" ht="20.100000000000001" customHeight="1" x14ac:dyDescent="0.2">
      <c r="C19" s="125" t="s">
        <v>210</v>
      </c>
      <c r="E19" s="156">
        <v>8755666</v>
      </c>
      <c r="G19" s="156">
        <v>-11268943</v>
      </c>
      <c r="I19" s="156">
        <v>8755666</v>
      </c>
      <c r="K19" s="156">
        <v>-11268943</v>
      </c>
    </row>
    <row r="20" spans="3:11" ht="20.100000000000001" customHeight="1" x14ac:dyDescent="0.2">
      <c r="C20" s="125" t="s">
        <v>81</v>
      </c>
      <c r="E20" s="156">
        <v>4352244</v>
      </c>
      <c r="G20" s="156">
        <v>3657663</v>
      </c>
      <c r="H20" s="126"/>
      <c r="I20" s="156">
        <v>4352244</v>
      </c>
      <c r="J20" s="126"/>
      <c r="K20" s="156">
        <v>3657663</v>
      </c>
    </row>
    <row r="21" spans="3:11" ht="20.100000000000001" customHeight="1" x14ac:dyDescent="0.2">
      <c r="C21" s="125" t="s">
        <v>174</v>
      </c>
      <c r="E21" s="156">
        <v>4344836</v>
      </c>
      <c r="G21" s="156">
        <v>6909328</v>
      </c>
      <c r="H21" s="126"/>
      <c r="I21" s="156">
        <v>4344836</v>
      </c>
      <c r="J21" s="126"/>
      <c r="K21" s="156">
        <v>6909328</v>
      </c>
    </row>
    <row r="22" spans="3:11" ht="20.100000000000001" customHeight="1" x14ac:dyDescent="0.2">
      <c r="C22" s="125" t="s">
        <v>168</v>
      </c>
      <c r="E22" s="156">
        <v>8260578</v>
      </c>
      <c r="G22" s="156">
        <v>1425997</v>
      </c>
      <c r="I22" s="156">
        <v>8260578</v>
      </c>
      <c r="K22" s="156">
        <v>1425997</v>
      </c>
    </row>
    <row r="23" spans="3:11" ht="20.100000000000001" customHeight="1" x14ac:dyDescent="0.2">
      <c r="C23" s="125" t="s">
        <v>98</v>
      </c>
      <c r="E23" s="156">
        <v>-1986659</v>
      </c>
      <c r="G23" s="138">
        <v>-89836</v>
      </c>
      <c r="I23" s="156">
        <v>-1986659</v>
      </c>
      <c r="K23" s="138">
        <v>-89836</v>
      </c>
    </row>
    <row r="24" spans="3:11" ht="19.5" customHeight="1" x14ac:dyDescent="0.2">
      <c r="C24" s="125" t="s">
        <v>53</v>
      </c>
      <c r="E24" s="138">
        <v>5170</v>
      </c>
      <c r="G24" s="164" t="s">
        <v>115</v>
      </c>
      <c r="I24" s="138">
        <v>5170</v>
      </c>
      <c r="K24" s="164" t="s">
        <v>115</v>
      </c>
    </row>
    <row r="25" spans="3:11" ht="20.100000000000001" customHeight="1" x14ac:dyDescent="0.2">
      <c r="C25" s="125" t="s">
        <v>178</v>
      </c>
      <c r="E25" s="125"/>
      <c r="G25" s="160"/>
      <c r="I25" s="125"/>
      <c r="J25" s="125"/>
      <c r="K25" s="160"/>
    </row>
    <row r="26" spans="3:11" ht="18.75" customHeight="1" x14ac:dyDescent="0.2">
      <c r="D26" s="125" t="s">
        <v>207</v>
      </c>
      <c r="E26" s="156">
        <v>3207866</v>
      </c>
      <c r="G26" s="165" t="s">
        <v>115</v>
      </c>
      <c r="I26" s="156">
        <v>3207866</v>
      </c>
      <c r="K26" s="165" t="s">
        <v>115</v>
      </c>
    </row>
    <row r="27" spans="3:11" ht="20.25" customHeight="1" x14ac:dyDescent="0.2">
      <c r="C27" s="125" t="s">
        <v>208</v>
      </c>
      <c r="E27" s="156">
        <v>1756953</v>
      </c>
      <c r="G27" s="165" t="s">
        <v>115</v>
      </c>
      <c r="I27" s="156">
        <v>1756953</v>
      </c>
      <c r="K27" s="165" t="s">
        <v>115</v>
      </c>
    </row>
    <row r="28" spans="3:11" ht="20.100000000000001" customHeight="1" x14ac:dyDescent="0.2">
      <c r="C28" s="125" t="s">
        <v>199</v>
      </c>
      <c r="E28" s="165" t="s">
        <v>115</v>
      </c>
      <c r="G28" s="156">
        <v>-4551662</v>
      </c>
      <c r="I28" s="165" t="s">
        <v>115</v>
      </c>
      <c r="K28" s="156">
        <v>-4551662</v>
      </c>
    </row>
    <row r="29" spans="3:11" ht="20.100000000000001" customHeight="1" x14ac:dyDescent="0.2">
      <c r="C29" s="125" t="s">
        <v>200</v>
      </c>
      <c r="E29" s="165" t="s">
        <v>115</v>
      </c>
      <c r="G29" s="156">
        <v>-888717</v>
      </c>
      <c r="I29" s="165" t="s">
        <v>115</v>
      </c>
      <c r="K29" s="156">
        <v>-888717</v>
      </c>
    </row>
    <row r="30" spans="3:11" ht="20.100000000000001" customHeight="1" x14ac:dyDescent="0.2">
      <c r="C30" s="125" t="s">
        <v>188</v>
      </c>
      <c r="E30" s="156">
        <v>-155896</v>
      </c>
      <c r="G30" s="156">
        <v>-11213</v>
      </c>
      <c r="I30" s="156">
        <v>-155896</v>
      </c>
      <c r="K30" s="156">
        <v>-11213</v>
      </c>
    </row>
    <row r="31" spans="3:11" ht="20.100000000000001" customHeight="1" x14ac:dyDescent="0.2">
      <c r="C31" s="125" t="s">
        <v>183</v>
      </c>
      <c r="E31" s="156">
        <v>-3093948</v>
      </c>
      <c r="G31" s="156">
        <v>-2710471</v>
      </c>
      <c r="I31" s="165" t="s">
        <v>115</v>
      </c>
      <c r="K31" s="139" t="s">
        <v>115</v>
      </c>
    </row>
    <row r="32" spans="3:11" ht="20.100000000000001" customHeight="1" x14ac:dyDescent="0.2">
      <c r="C32" s="125" t="s">
        <v>24</v>
      </c>
      <c r="E32" s="156">
        <v>24583868</v>
      </c>
      <c r="G32" s="156">
        <v>15357587</v>
      </c>
      <c r="I32" s="156">
        <v>24583868</v>
      </c>
      <c r="K32" s="156">
        <v>15357587</v>
      </c>
    </row>
    <row r="33" spans="3:14" ht="20.100000000000001" customHeight="1" x14ac:dyDescent="0.2">
      <c r="C33" s="125" t="s">
        <v>25</v>
      </c>
      <c r="E33" s="241">
        <v>-46482992</v>
      </c>
      <c r="G33" s="156">
        <v>-6076616</v>
      </c>
      <c r="I33" s="241">
        <v>-46482992</v>
      </c>
      <c r="K33" s="156">
        <v>-6076616</v>
      </c>
    </row>
    <row r="34" spans="3:14" ht="20.100000000000001" customHeight="1" x14ac:dyDescent="0.2">
      <c r="C34" s="125" t="s">
        <v>102</v>
      </c>
      <c r="E34" s="156">
        <v>16259</v>
      </c>
      <c r="G34" s="156">
        <v>68449</v>
      </c>
      <c r="I34" s="156">
        <v>16259</v>
      </c>
      <c r="K34" s="156">
        <v>68449</v>
      </c>
    </row>
    <row r="35" spans="3:14" ht="20.100000000000001" customHeight="1" x14ac:dyDescent="0.2">
      <c r="C35" s="125" t="s">
        <v>169</v>
      </c>
      <c r="E35" s="156">
        <v>-10329012</v>
      </c>
      <c r="G35" s="156">
        <v>7463601</v>
      </c>
      <c r="I35" s="156">
        <v>-10329012</v>
      </c>
      <c r="K35" s="156">
        <v>7463601</v>
      </c>
    </row>
    <row r="36" spans="3:14" ht="20.100000000000001" customHeight="1" x14ac:dyDescent="0.2">
      <c r="C36" s="125" t="s">
        <v>117</v>
      </c>
      <c r="E36" s="156">
        <v>646484</v>
      </c>
      <c r="G36" s="156">
        <v>53679</v>
      </c>
      <c r="I36" s="156">
        <v>646484</v>
      </c>
      <c r="K36" s="156">
        <v>53679</v>
      </c>
    </row>
    <row r="37" spans="3:14" ht="20.100000000000001" customHeight="1" x14ac:dyDescent="0.2">
      <c r="C37" s="125" t="s">
        <v>23</v>
      </c>
      <c r="E37" s="156">
        <v>326337</v>
      </c>
      <c r="G37" s="156">
        <v>261308</v>
      </c>
      <c r="I37" s="156">
        <v>326337</v>
      </c>
      <c r="K37" s="156">
        <v>261308</v>
      </c>
    </row>
    <row r="38" spans="3:14" ht="20.100000000000001" customHeight="1" x14ac:dyDescent="0.2">
      <c r="C38" s="125" t="s">
        <v>26</v>
      </c>
      <c r="E38" s="156">
        <v>-11327924</v>
      </c>
      <c r="G38" s="156">
        <v>20043324</v>
      </c>
      <c r="I38" s="156">
        <v>-11327924</v>
      </c>
      <c r="K38" s="156">
        <v>20043324</v>
      </c>
    </row>
    <row r="39" spans="3:14" ht="20.100000000000001" customHeight="1" x14ac:dyDescent="0.2">
      <c r="C39" s="125" t="s">
        <v>27</v>
      </c>
      <c r="E39" s="156">
        <v>424320</v>
      </c>
      <c r="G39" s="156">
        <v>2048332</v>
      </c>
      <c r="I39" s="156">
        <v>424320</v>
      </c>
      <c r="K39" s="156">
        <v>2048332</v>
      </c>
    </row>
    <row r="40" spans="3:14" ht="20.100000000000001" customHeight="1" x14ac:dyDescent="0.2">
      <c r="C40" s="125" t="s">
        <v>28</v>
      </c>
      <c r="E40" s="156">
        <v>3136928</v>
      </c>
      <c r="G40" s="156">
        <v>5297033</v>
      </c>
      <c r="I40" s="156">
        <v>3136928</v>
      </c>
      <c r="K40" s="156">
        <v>5297033</v>
      </c>
    </row>
    <row r="41" spans="3:14" ht="20.100000000000001" customHeight="1" x14ac:dyDescent="0.2">
      <c r="C41" s="125" t="s">
        <v>44</v>
      </c>
      <c r="E41" s="156">
        <v>7067889</v>
      </c>
      <c r="G41" s="156">
        <v>-9615186</v>
      </c>
      <c r="I41" s="156">
        <v>7067889</v>
      </c>
      <c r="K41" s="156">
        <v>-9615186</v>
      </c>
    </row>
    <row r="42" spans="3:14" ht="20.100000000000001" customHeight="1" x14ac:dyDescent="0.2">
      <c r="C42" s="125" t="s">
        <v>130</v>
      </c>
      <c r="E42" s="156">
        <v>-1207526</v>
      </c>
      <c r="G42" s="156">
        <v>-1083041</v>
      </c>
      <c r="I42" s="156">
        <v>-1207526</v>
      </c>
      <c r="K42" s="156">
        <v>-1083041</v>
      </c>
    </row>
    <row r="43" spans="3:14" ht="20.100000000000001" customHeight="1" x14ac:dyDescent="0.2">
      <c r="C43" s="125" t="s">
        <v>131</v>
      </c>
      <c r="E43" s="156">
        <v>-8894340</v>
      </c>
      <c r="G43" s="156">
        <v>-10205744</v>
      </c>
      <c r="I43" s="156">
        <v>-8894340</v>
      </c>
      <c r="K43" s="156">
        <v>-10205744</v>
      </c>
    </row>
    <row r="44" spans="3:14" ht="20.100000000000001" customHeight="1" x14ac:dyDescent="0.2">
      <c r="C44" s="125" t="s">
        <v>82</v>
      </c>
      <c r="E44" s="156">
        <v>158740</v>
      </c>
      <c r="G44" s="156">
        <v>86316</v>
      </c>
      <c r="I44" s="156">
        <v>158740</v>
      </c>
      <c r="K44" s="156">
        <v>86316</v>
      </c>
    </row>
    <row r="45" spans="3:14" ht="20.100000000000001" customHeight="1" x14ac:dyDescent="0.2">
      <c r="C45" s="125" t="s">
        <v>201</v>
      </c>
      <c r="E45" s="165" t="s">
        <v>115</v>
      </c>
      <c r="G45" s="156">
        <v>-325853</v>
      </c>
      <c r="I45" s="165" t="s">
        <v>115</v>
      </c>
      <c r="K45" s="156">
        <v>-325853</v>
      </c>
    </row>
    <row r="46" spans="3:14" ht="20.100000000000001" customHeight="1" x14ac:dyDescent="0.2">
      <c r="C46" s="125" t="s">
        <v>87</v>
      </c>
      <c r="E46" s="156">
        <v>-8492138</v>
      </c>
      <c r="G46" s="156">
        <v>-6364742</v>
      </c>
      <c r="I46" s="156">
        <v>-8492138</v>
      </c>
      <c r="K46" s="156">
        <v>-6364742</v>
      </c>
    </row>
    <row r="47" spans="3:14" ht="12" customHeight="1" x14ac:dyDescent="0.2">
      <c r="E47" s="166"/>
      <c r="G47" s="166"/>
      <c r="I47" s="166"/>
      <c r="K47" s="166"/>
    </row>
    <row r="48" spans="3:14" s="242" customFormat="1" ht="18.95" customHeight="1" x14ac:dyDescent="0.45">
      <c r="D48" s="242" t="s">
        <v>42</v>
      </c>
      <c r="E48" s="243">
        <f>ROUND(SUM(E14:E46),0)</f>
        <v>174241824</v>
      </c>
      <c r="F48" s="244"/>
      <c r="G48" s="243">
        <f>ROUND(SUM(G14:G46),0)</f>
        <v>178053596</v>
      </c>
      <c r="I48" s="243">
        <f>ROUND(SUM(I14:I46),0)</f>
        <v>174241824</v>
      </c>
      <c r="J48" s="244"/>
      <c r="K48" s="243">
        <f>ROUND(SUM(K14:K46),0)</f>
        <v>178053596</v>
      </c>
      <c r="N48" s="245"/>
    </row>
    <row r="49" spans="1:14" ht="10.5" customHeight="1" x14ac:dyDescent="0.2">
      <c r="E49" s="167"/>
      <c r="F49" s="167"/>
      <c r="G49" s="167"/>
      <c r="I49" s="138"/>
      <c r="J49" s="167"/>
      <c r="K49" s="168"/>
      <c r="M49" s="169"/>
    </row>
    <row r="50" spans="1:14" ht="18.95" customHeight="1" x14ac:dyDescent="0.2">
      <c r="E50" s="169"/>
      <c r="G50" s="167"/>
      <c r="I50" s="169"/>
      <c r="K50" s="168" t="s">
        <v>121</v>
      </c>
    </row>
    <row r="51" spans="1:14" ht="20.25" customHeight="1" x14ac:dyDescent="0.2">
      <c r="A51" s="273" t="s">
        <v>126</v>
      </c>
      <c r="B51" s="270"/>
      <c r="C51" s="270"/>
      <c r="D51" s="270"/>
      <c r="E51" s="270"/>
      <c r="F51" s="270"/>
      <c r="G51" s="270"/>
      <c r="H51" s="270"/>
      <c r="I51" s="270"/>
      <c r="J51" s="270"/>
      <c r="K51" s="270"/>
      <c r="N51" s="125"/>
    </row>
    <row r="52" spans="1:14" ht="20.25" customHeight="1" x14ac:dyDescent="0.2">
      <c r="A52" s="170"/>
      <c r="B52" s="171"/>
      <c r="C52" s="171"/>
      <c r="D52" s="171"/>
      <c r="E52" s="171"/>
      <c r="F52" s="171"/>
      <c r="G52" s="171"/>
      <c r="H52" s="171"/>
      <c r="I52" s="171"/>
      <c r="J52" s="171"/>
      <c r="K52" s="158" t="s">
        <v>107</v>
      </c>
      <c r="N52" s="125"/>
    </row>
    <row r="53" spans="1:14" ht="20.25" customHeight="1" x14ac:dyDescent="0.2">
      <c r="A53" s="170"/>
      <c r="B53" s="171"/>
      <c r="C53" s="171"/>
      <c r="D53" s="171"/>
      <c r="E53" s="171"/>
      <c r="F53" s="171"/>
      <c r="G53" s="171"/>
      <c r="H53" s="171"/>
      <c r="I53" s="171"/>
      <c r="J53" s="171"/>
      <c r="K53" s="158" t="s">
        <v>108</v>
      </c>
      <c r="N53" s="125"/>
    </row>
    <row r="54" spans="1:14" ht="20.25" customHeight="1" x14ac:dyDescent="0.2">
      <c r="A54" s="270" t="str">
        <f>A3</f>
        <v>บริษัท  ไทย โอ.พี.พี.  จำกัด  (มหาชน)</v>
      </c>
      <c r="B54" s="270"/>
      <c r="C54" s="270"/>
      <c r="D54" s="270"/>
      <c r="E54" s="270"/>
      <c r="F54" s="270"/>
      <c r="G54" s="270"/>
      <c r="H54" s="270"/>
      <c r="I54" s="270"/>
      <c r="J54" s="270"/>
      <c r="K54" s="270"/>
      <c r="N54" s="125"/>
    </row>
    <row r="55" spans="1:14" ht="20.25" customHeight="1" x14ac:dyDescent="0.2">
      <c r="A55" s="270" t="str">
        <f>A4</f>
        <v>งบกระแสเงินสด</v>
      </c>
      <c r="B55" s="270"/>
      <c r="C55" s="270"/>
      <c r="D55" s="270"/>
      <c r="E55" s="270"/>
      <c r="F55" s="270"/>
      <c r="G55" s="270"/>
      <c r="H55" s="270"/>
      <c r="I55" s="270"/>
      <c r="J55" s="270"/>
      <c r="K55" s="270"/>
      <c r="N55" s="125"/>
    </row>
    <row r="56" spans="1:14" ht="23.25" customHeight="1" x14ac:dyDescent="0.2">
      <c r="A56" s="270" t="str">
        <f>A5</f>
        <v>สำหรับงวดเก้าเดือนสิ้นสุดวันที่  30  กันยายน  2563</v>
      </c>
      <c r="B56" s="270"/>
      <c r="C56" s="270"/>
      <c r="D56" s="270"/>
      <c r="E56" s="270"/>
      <c r="F56" s="270"/>
      <c r="G56" s="270"/>
      <c r="H56" s="270"/>
      <c r="I56" s="270"/>
      <c r="J56" s="270"/>
      <c r="K56" s="270"/>
    </row>
    <row r="57" spans="1:14" ht="11.25" customHeight="1" x14ac:dyDescent="0.2">
      <c r="A57" s="160"/>
      <c r="B57" s="160"/>
      <c r="C57" s="160"/>
      <c r="D57" s="160"/>
      <c r="E57" s="160"/>
      <c r="F57" s="160"/>
      <c r="G57" s="160"/>
      <c r="H57" s="160"/>
      <c r="I57" s="160"/>
      <c r="J57" s="160"/>
      <c r="K57" s="172"/>
    </row>
    <row r="58" spans="1:14" ht="20.25" customHeight="1" x14ac:dyDescent="0.2">
      <c r="A58" s="160"/>
      <c r="B58" s="160"/>
      <c r="C58" s="160"/>
      <c r="D58" s="160"/>
      <c r="E58" s="272" t="s">
        <v>140</v>
      </c>
      <c r="F58" s="272"/>
      <c r="G58" s="272"/>
      <c r="H58" s="272"/>
      <c r="I58" s="272"/>
      <c r="J58" s="272"/>
      <c r="K58" s="272"/>
    </row>
    <row r="59" spans="1:14" ht="20.25" customHeight="1" x14ac:dyDescent="0.2">
      <c r="A59" s="160"/>
      <c r="B59" s="160"/>
      <c r="C59" s="160"/>
      <c r="D59" s="160"/>
      <c r="E59" s="271" t="s">
        <v>40</v>
      </c>
      <c r="F59" s="271"/>
      <c r="G59" s="271"/>
      <c r="H59" s="160"/>
    </row>
    <row r="60" spans="1:14" ht="20.25" customHeight="1" x14ac:dyDescent="0.2">
      <c r="A60" s="160"/>
      <c r="B60" s="160"/>
      <c r="C60" s="160"/>
      <c r="D60" s="160"/>
      <c r="E60" s="272" t="s">
        <v>39</v>
      </c>
      <c r="F60" s="272"/>
      <c r="G60" s="272"/>
      <c r="H60" s="160"/>
      <c r="I60" s="272" t="s">
        <v>120</v>
      </c>
      <c r="J60" s="272"/>
      <c r="K60" s="272"/>
    </row>
    <row r="61" spans="1:14" ht="20.25" customHeight="1" x14ac:dyDescent="0.45">
      <c r="A61" s="160"/>
      <c r="B61" s="160"/>
      <c r="C61" s="160"/>
      <c r="D61" s="160"/>
      <c r="E61" s="266" t="s">
        <v>198</v>
      </c>
      <c r="F61" s="266"/>
      <c r="G61" s="266"/>
      <c r="H61" s="162"/>
      <c r="I61" s="266" t="s">
        <v>198</v>
      </c>
      <c r="J61" s="266"/>
      <c r="K61" s="266"/>
    </row>
    <row r="62" spans="1:14" ht="20.25" customHeight="1" x14ac:dyDescent="0.45">
      <c r="A62" s="160"/>
      <c r="B62" s="160"/>
      <c r="C62" s="160"/>
      <c r="D62" s="160"/>
      <c r="E62" s="267" t="s">
        <v>196</v>
      </c>
      <c r="F62" s="267"/>
      <c r="G62" s="267"/>
      <c r="H62" s="162"/>
      <c r="I62" s="267" t="s">
        <v>196</v>
      </c>
      <c r="J62" s="267"/>
      <c r="K62" s="267"/>
    </row>
    <row r="63" spans="1:14" ht="20.25" customHeight="1" x14ac:dyDescent="0.2">
      <c r="A63" s="160"/>
      <c r="B63" s="160"/>
      <c r="C63" s="160"/>
      <c r="D63" s="160"/>
      <c r="E63" s="163">
        <f>E12</f>
        <v>2563</v>
      </c>
      <c r="F63" s="160"/>
      <c r="G63" s="163">
        <f>G12</f>
        <v>2562</v>
      </c>
      <c r="I63" s="163">
        <f>E63</f>
        <v>2563</v>
      </c>
      <c r="J63" s="160"/>
      <c r="K63" s="163">
        <f>G63</f>
        <v>2562</v>
      </c>
    </row>
    <row r="64" spans="1:14" ht="18.95" customHeight="1" x14ac:dyDescent="0.2">
      <c r="A64" s="125" t="s">
        <v>85</v>
      </c>
      <c r="E64" s="169"/>
      <c r="G64" s="169"/>
      <c r="I64" s="169"/>
      <c r="K64" s="169"/>
    </row>
    <row r="65" spans="1:14" ht="18.95" customHeight="1" x14ac:dyDescent="0.2">
      <c r="C65" s="125" t="s">
        <v>51</v>
      </c>
      <c r="E65" s="156">
        <v>342272</v>
      </c>
      <c r="F65" s="129"/>
      <c r="G65" s="156">
        <v>641123</v>
      </c>
      <c r="I65" s="156">
        <v>342272</v>
      </c>
      <c r="K65" s="156">
        <v>641123</v>
      </c>
      <c r="M65" s="169"/>
    </row>
    <row r="66" spans="1:14" ht="18.95" customHeight="1" x14ac:dyDescent="0.2">
      <c r="C66" s="125" t="s">
        <v>184</v>
      </c>
      <c r="E66" s="165" t="s">
        <v>115</v>
      </c>
      <c r="F66" s="129"/>
      <c r="G66" s="156">
        <v>-31740337</v>
      </c>
      <c r="I66" s="165" t="s">
        <v>115</v>
      </c>
      <c r="K66" s="156">
        <v>-31740337</v>
      </c>
      <c r="M66" s="169"/>
    </row>
    <row r="67" spans="1:14" ht="18.95" customHeight="1" x14ac:dyDescent="0.2">
      <c r="C67" s="125" t="s">
        <v>179</v>
      </c>
      <c r="E67" s="156">
        <v>68229949</v>
      </c>
      <c r="F67" s="129"/>
      <c r="G67" s="165" t="s">
        <v>115</v>
      </c>
      <c r="H67" s="129"/>
      <c r="I67" s="156">
        <v>68229949</v>
      </c>
      <c r="J67" s="129"/>
      <c r="K67" s="165" t="s">
        <v>115</v>
      </c>
      <c r="M67" s="169"/>
    </row>
    <row r="68" spans="1:14" ht="18.95" customHeight="1" x14ac:dyDescent="0.2">
      <c r="C68" s="125" t="s">
        <v>187</v>
      </c>
      <c r="E68" s="156">
        <v>-37209600</v>
      </c>
      <c r="F68" s="129"/>
      <c r="G68" s="165" t="s">
        <v>115</v>
      </c>
      <c r="H68" s="129"/>
      <c r="I68" s="156">
        <v>-37209600</v>
      </c>
      <c r="J68" s="129"/>
      <c r="K68" s="165" t="s">
        <v>115</v>
      </c>
      <c r="M68" s="169"/>
    </row>
    <row r="69" spans="1:14" ht="18.95" customHeight="1" x14ac:dyDescent="0.2">
      <c r="C69" s="125" t="s">
        <v>88</v>
      </c>
      <c r="E69" s="156">
        <v>-41410955</v>
      </c>
      <c r="F69" s="129"/>
      <c r="G69" s="156">
        <v>-93987740</v>
      </c>
      <c r="I69" s="156">
        <v>-41410955</v>
      </c>
      <c r="K69" s="156">
        <v>-93987740</v>
      </c>
    </row>
    <row r="70" spans="1:14" ht="18.95" customHeight="1" x14ac:dyDescent="0.2">
      <c r="C70" s="125" t="s">
        <v>99</v>
      </c>
      <c r="E70" s="156">
        <v>484189</v>
      </c>
      <c r="F70" s="129"/>
      <c r="G70" s="156">
        <v>102857</v>
      </c>
      <c r="I70" s="156">
        <v>484189</v>
      </c>
      <c r="K70" s="156">
        <v>102857</v>
      </c>
    </row>
    <row r="71" spans="1:14" ht="18.95" customHeight="1" x14ac:dyDescent="0.2">
      <c r="C71" s="125" t="s">
        <v>50</v>
      </c>
      <c r="E71" s="156">
        <v>-387960</v>
      </c>
      <c r="F71" s="129"/>
      <c r="G71" s="140">
        <v>-90668</v>
      </c>
      <c r="I71" s="140">
        <v>-387960</v>
      </c>
      <c r="K71" s="140">
        <v>-90668</v>
      </c>
    </row>
    <row r="72" spans="1:14" ht="18.95" customHeight="1" x14ac:dyDescent="0.2">
      <c r="C72" s="125" t="s">
        <v>97</v>
      </c>
      <c r="E72" s="156">
        <v>-1892167</v>
      </c>
      <c r="F72" s="129"/>
      <c r="G72" s="140">
        <v>-4053164</v>
      </c>
      <c r="I72" s="140">
        <v>-1892167</v>
      </c>
      <c r="K72" s="140">
        <v>-4053164</v>
      </c>
    </row>
    <row r="73" spans="1:14" ht="18.95" customHeight="1" x14ac:dyDescent="0.2">
      <c r="C73" s="125" t="s">
        <v>103</v>
      </c>
      <c r="E73" s="165" t="s">
        <v>115</v>
      </c>
      <c r="F73" s="129"/>
      <c r="G73" s="140">
        <v>386126</v>
      </c>
      <c r="I73" s="165" t="s">
        <v>115</v>
      </c>
      <c r="K73" s="140">
        <v>386126</v>
      </c>
    </row>
    <row r="74" spans="1:14" ht="18.95" customHeight="1" x14ac:dyDescent="0.2">
      <c r="C74" s="125" t="s">
        <v>90</v>
      </c>
      <c r="E74" s="156">
        <v>587983</v>
      </c>
      <c r="F74" s="129"/>
      <c r="G74" s="141">
        <v>-1186298</v>
      </c>
      <c r="I74" s="140">
        <v>587983</v>
      </c>
      <c r="K74" s="140">
        <v>-1186298</v>
      </c>
    </row>
    <row r="75" spans="1:14" ht="12" customHeight="1" x14ac:dyDescent="0.2">
      <c r="E75" s="173"/>
      <c r="G75" s="173"/>
      <c r="I75" s="166"/>
      <c r="K75" s="166"/>
    </row>
    <row r="76" spans="1:14" s="242" customFormat="1" ht="18.95" customHeight="1" x14ac:dyDescent="0.45">
      <c r="D76" s="242" t="s">
        <v>43</v>
      </c>
      <c r="E76" s="246">
        <f>ROUND(SUM(E65:E74),0)</f>
        <v>-11256289</v>
      </c>
      <c r="F76" s="244"/>
      <c r="G76" s="246">
        <f>ROUND(SUM(G65:G74),0)</f>
        <v>-129928101</v>
      </c>
      <c r="I76" s="246">
        <f>ROUND(SUM(I65:I74),0)</f>
        <v>-11256289</v>
      </c>
      <c r="J76" s="244"/>
      <c r="K76" s="246">
        <f>ROUND(SUM(K65:K74),0)</f>
        <v>-129928101</v>
      </c>
      <c r="M76" s="247"/>
      <c r="N76" s="245"/>
    </row>
    <row r="77" spans="1:14" ht="18.95" customHeight="1" x14ac:dyDescent="0.2">
      <c r="K77" s="156"/>
    </row>
    <row r="78" spans="1:14" ht="18.95" customHeight="1" x14ac:dyDescent="0.2">
      <c r="A78" s="125" t="s">
        <v>144</v>
      </c>
      <c r="K78" s="156"/>
    </row>
    <row r="79" spans="1:14" ht="18.95" customHeight="1" x14ac:dyDescent="0.2">
      <c r="C79" s="125" t="s">
        <v>180</v>
      </c>
      <c r="E79" s="156">
        <v>-4371952</v>
      </c>
      <c r="G79" s="165" t="s">
        <v>115</v>
      </c>
      <c r="I79" s="156">
        <v>-4371952</v>
      </c>
      <c r="K79" s="165" t="s">
        <v>115</v>
      </c>
    </row>
    <row r="80" spans="1:14" ht="18.95" customHeight="1" x14ac:dyDescent="0.2">
      <c r="C80" s="125" t="s">
        <v>181</v>
      </c>
      <c r="E80" s="156">
        <v>-4344836</v>
      </c>
      <c r="G80" s="165" t="s">
        <v>115</v>
      </c>
      <c r="I80" s="156">
        <v>-4344836</v>
      </c>
      <c r="K80" s="165" t="s">
        <v>115</v>
      </c>
    </row>
    <row r="81" spans="1:14" ht="18.95" customHeight="1" x14ac:dyDescent="0.2">
      <c r="C81" s="125" t="s">
        <v>182</v>
      </c>
      <c r="E81" s="142">
        <v>-33000000</v>
      </c>
      <c r="G81" s="142">
        <v>-28020000</v>
      </c>
      <c r="H81" s="143"/>
      <c r="I81" s="142">
        <v>-33000000</v>
      </c>
      <c r="J81" s="143"/>
      <c r="K81" s="142">
        <v>-28020000</v>
      </c>
    </row>
    <row r="82" spans="1:14" ht="12" customHeight="1" x14ac:dyDescent="0.2">
      <c r="E82" s="173"/>
      <c r="G82" s="173"/>
      <c r="H82" s="174"/>
      <c r="I82" s="166"/>
      <c r="J82" s="175"/>
      <c r="K82" s="166"/>
    </row>
    <row r="83" spans="1:14" s="242" customFormat="1" ht="20.25" customHeight="1" x14ac:dyDescent="0.45">
      <c r="D83" s="242" t="s">
        <v>170</v>
      </c>
      <c r="E83" s="246">
        <f>ROUND(SUM(E79:E81),0)</f>
        <v>-41716788</v>
      </c>
      <c r="F83" s="244"/>
      <c r="G83" s="246">
        <f>ROUND(SUM(G79:G81),0)</f>
        <v>-28020000</v>
      </c>
      <c r="H83" s="248"/>
      <c r="I83" s="246">
        <f>ROUND(SUM(I79:I81),0)</f>
        <v>-41716788</v>
      </c>
      <c r="J83" s="249"/>
      <c r="K83" s="246">
        <f>ROUND(SUM(K79:K81),0)</f>
        <v>-28020000</v>
      </c>
      <c r="N83" s="245"/>
    </row>
    <row r="84" spans="1:14" ht="20.25" customHeight="1" x14ac:dyDescent="0.2">
      <c r="E84" s="138"/>
      <c r="G84" s="138"/>
      <c r="I84" s="138"/>
      <c r="K84" s="138"/>
    </row>
    <row r="85" spans="1:14" ht="20.25" customHeight="1" x14ac:dyDescent="0.2">
      <c r="A85" s="125" t="s">
        <v>70</v>
      </c>
      <c r="E85" s="138">
        <f>ROUND(SUM(E48,E76,E83),0)</f>
        <v>121268747</v>
      </c>
      <c r="G85" s="138">
        <f>ROUND(SUM(G48,G76,G83),0)</f>
        <v>20105495</v>
      </c>
      <c r="I85" s="138">
        <f>ROUND(SUM(I48,I76,I83),0)</f>
        <v>121268747</v>
      </c>
      <c r="K85" s="138">
        <f>ROUND(SUM(K48,K76,K83),0)</f>
        <v>20105495</v>
      </c>
    </row>
    <row r="86" spans="1:14" ht="12" customHeight="1" x14ac:dyDescent="0.2">
      <c r="E86" s="169"/>
      <c r="G86" s="169"/>
      <c r="I86" s="169"/>
      <c r="K86" s="169"/>
    </row>
    <row r="87" spans="1:14" s="242" customFormat="1" ht="20.25" customHeight="1" x14ac:dyDescent="0.45">
      <c r="A87" s="242" t="s">
        <v>118</v>
      </c>
      <c r="E87" s="244">
        <f>WBS!I15</f>
        <v>36877829</v>
      </c>
      <c r="F87" s="244"/>
      <c r="G87" s="244">
        <v>107066923</v>
      </c>
      <c r="I87" s="244">
        <f>WBS!M15</f>
        <v>36877829</v>
      </c>
      <c r="J87" s="244"/>
      <c r="K87" s="244">
        <v>107066923</v>
      </c>
      <c r="N87" s="245"/>
    </row>
    <row r="88" spans="1:14" ht="12" customHeight="1" x14ac:dyDescent="0.2">
      <c r="E88" s="166"/>
      <c r="G88" s="166"/>
      <c r="I88" s="166"/>
      <c r="K88" s="166"/>
    </row>
    <row r="89" spans="1:14" s="242" customFormat="1" ht="20.25" customHeight="1" thickBot="1" x14ac:dyDescent="0.5">
      <c r="A89" s="242" t="s">
        <v>119</v>
      </c>
      <c r="E89" s="250">
        <f>ROUND(SUM(E85:E87),0)</f>
        <v>158146576</v>
      </c>
      <c r="F89" s="247"/>
      <c r="G89" s="250">
        <f>ROUND(SUM(G85:G87),0)</f>
        <v>127172418</v>
      </c>
      <c r="I89" s="250">
        <f>ROUND(SUM(I85:I87),0)</f>
        <v>158146576</v>
      </c>
      <c r="J89" s="247"/>
      <c r="K89" s="250">
        <f>ROUND(SUM(K85:K87),0)</f>
        <v>127172418</v>
      </c>
      <c r="M89" s="251">
        <f>E89-WBS!G15</f>
        <v>0</v>
      </c>
      <c r="N89" s="245"/>
    </row>
    <row r="90" spans="1:14" ht="7.5" customHeight="1" thickTop="1" x14ac:dyDescent="0.2">
      <c r="E90" s="169"/>
      <c r="F90" s="169"/>
      <c r="G90" s="169"/>
      <c r="I90" s="169"/>
      <c r="J90" s="169"/>
      <c r="K90" s="169"/>
    </row>
    <row r="91" spans="1:14" ht="20.25" customHeight="1" x14ac:dyDescent="0.2">
      <c r="A91" s="125" t="s">
        <v>58</v>
      </c>
      <c r="E91" s="169"/>
      <c r="G91" s="169"/>
      <c r="I91" s="169"/>
      <c r="K91" s="169"/>
    </row>
    <row r="92" spans="1:14" ht="20.25" customHeight="1" x14ac:dyDescent="0.2">
      <c r="B92" s="125" t="s">
        <v>185</v>
      </c>
      <c r="E92" s="169"/>
      <c r="G92" s="169"/>
      <c r="I92" s="169"/>
      <c r="K92" s="169"/>
    </row>
    <row r="93" spans="1:14" ht="20.25" customHeight="1" x14ac:dyDescent="0.2">
      <c r="C93" s="176" t="s">
        <v>104</v>
      </c>
      <c r="E93" s="137">
        <v>391163</v>
      </c>
      <c r="F93" s="138"/>
      <c r="G93" s="143">
        <v>3928971</v>
      </c>
      <c r="H93" s="138"/>
      <c r="I93" s="177" t="s">
        <v>115</v>
      </c>
      <c r="J93" s="138"/>
      <c r="K93" s="177" t="s">
        <v>115</v>
      </c>
    </row>
    <row r="94" spans="1:14" ht="5.0999999999999996" customHeight="1" x14ac:dyDescent="0.2">
      <c r="E94" s="138"/>
      <c r="F94" s="138"/>
      <c r="G94" s="138"/>
      <c r="H94" s="138"/>
      <c r="I94" s="138"/>
      <c r="J94" s="138"/>
      <c r="K94" s="138"/>
      <c r="M94" s="126"/>
      <c r="N94" s="125"/>
    </row>
    <row r="95" spans="1:14" ht="21" x14ac:dyDescent="0.2">
      <c r="B95" s="125" t="s">
        <v>171</v>
      </c>
      <c r="E95" s="138">
        <v>697040</v>
      </c>
      <c r="F95" s="138"/>
      <c r="G95" s="143">
        <v>2662920</v>
      </c>
      <c r="H95" s="138"/>
      <c r="I95" s="138">
        <v>697040</v>
      </c>
      <c r="J95" s="138"/>
      <c r="K95" s="143">
        <v>2662920</v>
      </c>
    </row>
    <row r="96" spans="1:14" ht="5.0999999999999996" customHeight="1" x14ac:dyDescent="0.2">
      <c r="E96" s="138"/>
      <c r="F96" s="138"/>
      <c r="G96" s="138"/>
      <c r="H96" s="138"/>
      <c r="I96" s="138"/>
      <c r="J96" s="138"/>
      <c r="K96" s="138"/>
    </row>
    <row r="97" spans="1:12" ht="21" x14ac:dyDescent="0.2">
      <c r="B97" s="125" t="s">
        <v>209</v>
      </c>
      <c r="E97" s="138">
        <v>22591343</v>
      </c>
      <c r="F97" s="138"/>
      <c r="G97" s="177" t="s">
        <v>115</v>
      </c>
      <c r="H97" s="138"/>
      <c r="I97" s="138">
        <v>22591343</v>
      </c>
      <c r="J97" s="138"/>
      <c r="K97" s="177" t="s">
        <v>115</v>
      </c>
    </row>
    <row r="98" spans="1:12" ht="5.0999999999999996" customHeight="1" x14ac:dyDescent="0.2">
      <c r="E98" s="138"/>
      <c r="F98" s="138"/>
      <c r="G98" s="138"/>
      <c r="H98" s="138"/>
      <c r="I98" s="138"/>
      <c r="J98" s="138"/>
      <c r="K98" s="138"/>
    </row>
    <row r="99" spans="1:12" ht="21" x14ac:dyDescent="0.2">
      <c r="B99" s="125" t="s">
        <v>105</v>
      </c>
      <c r="E99" s="138">
        <v>8747861</v>
      </c>
      <c r="F99" s="129"/>
      <c r="G99" s="143">
        <v>11209082</v>
      </c>
      <c r="H99" s="160"/>
      <c r="I99" s="138">
        <v>8747861</v>
      </c>
      <c r="J99" s="165"/>
      <c r="K99" s="143">
        <v>11209082</v>
      </c>
    </row>
    <row r="100" spans="1:12" ht="5.0999999999999996" customHeight="1" x14ac:dyDescent="0.2">
      <c r="E100" s="138"/>
      <c r="F100" s="129"/>
      <c r="G100" s="178"/>
      <c r="I100" s="138"/>
      <c r="J100" s="129"/>
      <c r="K100" s="178"/>
    </row>
    <row r="101" spans="1:12" ht="21" x14ac:dyDescent="0.45">
      <c r="B101" s="7" t="s">
        <v>186</v>
      </c>
      <c r="C101" s="8"/>
      <c r="D101" s="7"/>
      <c r="E101" s="127">
        <v>111533722</v>
      </c>
      <c r="F101" s="179"/>
      <c r="G101" s="128" t="s">
        <v>115</v>
      </c>
      <c r="H101" s="7"/>
      <c r="I101" s="127">
        <v>111533722</v>
      </c>
      <c r="J101" s="179"/>
      <c r="K101" s="128" t="s">
        <v>115</v>
      </c>
      <c r="L101" s="7"/>
    </row>
    <row r="102" spans="1:12" ht="21" x14ac:dyDescent="0.45">
      <c r="B102" s="7"/>
      <c r="C102" s="8"/>
      <c r="D102" s="7"/>
      <c r="E102" s="127"/>
      <c r="F102" s="179"/>
      <c r="G102" s="128"/>
      <c r="H102" s="7"/>
      <c r="I102" s="127"/>
      <c r="J102" s="179"/>
      <c r="K102" s="128"/>
      <c r="L102" s="7"/>
    </row>
    <row r="103" spans="1:12" ht="12" customHeight="1" x14ac:dyDescent="0.2">
      <c r="E103" s="167"/>
      <c r="F103" s="129"/>
      <c r="G103" s="125"/>
      <c r="I103" s="167"/>
      <c r="J103" s="129"/>
      <c r="K103" s="180"/>
    </row>
    <row r="104" spans="1:12" ht="20.25" customHeight="1" x14ac:dyDescent="0.2">
      <c r="A104" s="125" t="str">
        <f>[3]WBS!A46</f>
        <v>หมายเหตุประกอบงบการเงินระหว่างกาลถือเป็นส่วนหนึ่งของงบการเงินระหว่างกาลนี้</v>
      </c>
      <c r="B104" s="181"/>
      <c r="C104" s="181"/>
      <c r="E104" s="167"/>
      <c r="F104" s="129"/>
      <c r="G104" s="167"/>
      <c r="I104" s="167"/>
      <c r="J104" s="129"/>
      <c r="K104" s="168"/>
    </row>
    <row r="105" spans="1:12" ht="9" customHeight="1" x14ac:dyDescent="0.2">
      <c r="B105" s="181"/>
      <c r="C105" s="181"/>
      <c r="E105" s="167"/>
      <c r="F105" s="129"/>
      <c r="G105" s="167"/>
      <c r="I105" s="167"/>
      <c r="J105" s="129"/>
      <c r="K105" s="168"/>
    </row>
    <row r="106" spans="1:12" ht="15" customHeight="1" x14ac:dyDescent="0.2">
      <c r="A106" s="182"/>
      <c r="E106" s="167"/>
      <c r="F106" s="129"/>
      <c r="G106" s="167"/>
      <c r="I106" s="167"/>
      <c r="J106" s="129"/>
      <c r="K106" s="168"/>
    </row>
    <row r="107" spans="1:12" ht="20.25" customHeight="1" x14ac:dyDescent="0.2">
      <c r="A107" s="125" t="s">
        <v>89</v>
      </c>
      <c r="E107" s="183"/>
      <c r="F107" s="129"/>
      <c r="G107" s="167"/>
      <c r="I107" s="167"/>
      <c r="J107" s="129"/>
    </row>
    <row r="108" spans="1:12" ht="21.95" customHeight="1" x14ac:dyDescent="0.2">
      <c r="E108" s="129"/>
      <c r="F108" s="129"/>
      <c r="G108" s="129"/>
      <c r="I108" s="129"/>
      <c r="J108" s="129"/>
      <c r="K108" s="168"/>
    </row>
    <row r="110" spans="1:12" ht="21.95" customHeight="1" x14ac:dyDescent="0.2"/>
    <row r="111" spans="1:12" ht="21.95" customHeight="1" x14ac:dyDescent="0.2"/>
  </sheetData>
  <mergeCells count="23">
    <mergeCell ref="E61:G61"/>
    <mergeCell ref="I61:K61"/>
    <mergeCell ref="E62:G62"/>
    <mergeCell ref="I62:K62"/>
    <mergeCell ref="A55:K55"/>
    <mergeCell ref="A56:K56"/>
    <mergeCell ref="E58:K58"/>
    <mergeCell ref="E59:G59"/>
    <mergeCell ref="E60:G60"/>
    <mergeCell ref="I60:K60"/>
    <mergeCell ref="A54:K54"/>
    <mergeCell ref="A3:K3"/>
    <mergeCell ref="A4:K4"/>
    <mergeCell ref="A5:K5"/>
    <mergeCell ref="E7:K7"/>
    <mergeCell ref="E8:G8"/>
    <mergeCell ref="E9:G9"/>
    <mergeCell ref="I9:K9"/>
    <mergeCell ref="E10:G10"/>
    <mergeCell ref="I10:K10"/>
    <mergeCell ref="E11:G11"/>
    <mergeCell ref="I11:K11"/>
    <mergeCell ref="A51:K51"/>
  </mergeCells>
  <pageMargins left="0.511811023622047" right="0.23622047244094499" top="0.53740157499999996" bottom="0.31496062992126" header="0.36181102399999998" footer="0.35433070866141703"/>
  <pageSetup paperSize="9" scale="79" orientation="portrait" r:id="rId1"/>
  <headerFooter differentOddEven="1">
    <oddHeader>&amp;C&amp;"Angsana New,Regular"&amp;14- 10 -</oddHeader>
    <evenHeader>&amp;C&amp;"Angsana New,Regular"&amp;14- 11 -</evenHeader>
  </headerFooter>
  <rowBreaks count="1" manualBreakCount="1">
    <brk id="50" max="10" man="1"/>
  </rowBreaks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WBS</vt:lpstr>
      <vt:lpstr>WBS-1</vt:lpstr>
      <vt:lpstr>WBS-1 (2)</vt:lpstr>
      <vt:lpstr>SHARE-E </vt:lpstr>
      <vt:lpstr>SHARE-C </vt:lpstr>
      <vt:lpstr>WPL 3 เดือน</vt:lpstr>
      <vt:lpstr>WPL 9 เดือน</vt:lpstr>
      <vt:lpstr>COMPREHENSIVE 3 M. </vt:lpstr>
      <vt:lpstr>COMPREHENSIVE 9 M.</vt:lpstr>
      <vt:lpstr>CASH FLOW</vt:lpstr>
      <vt:lpstr>'CASH FLOW'!Print_Area</vt:lpstr>
      <vt:lpstr>'COMPREHENSIVE 3 M. '!Print_Area</vt:lpstr>
      <vt:lpstr>'COMPREHENSIVE 9 M.'!Print_Area</vt:lpstr>
      <vt:lpstr>'SHARE-C '!Print_Area</vt:lpstr>
      <vt:lpstr>'SHARE-E '!Print_Area</vt:lpstr>
      <vt:lpstr>WBS!Print_Area</vt:lpstr>
      <vt:lpstr>'WBS-1'!Print_Area</vt:lpstr>
      <vt:lpstr>'WBS-1 (2)'!Print_Area</vt:lpstr>
      <vt:lpstr>'WPL 3 เดือน'!Print_Area</vt:lpstr>
      <vt:lpstr>'WPL 9 เดือน'!Print_Area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Siranee Nammanee</cp:lastModifiedBy>
  <cp:lastPrinted>2020-11-10T02:37:20Z</cp:lastPrinted>
  <dcterms:created xsi:type="dcterms:W3CDTF">2004-01-05T08:24:48Z</dcterms:created>
  <dcterms:modified xsi:type="dcterms:W3CDTF">2020-11-11T10:27:25Z</dcterms:modified>
</cp:coreProperties>
</file>