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Sep20 (CLK)\"/>
    </mc:Choice>
  </mc:AlternateContent>
  <xr:revisionPtr revIDLastSave="0" documentId="13_ncr:1_{64EEBD73-5101-4848-A9EB-76804FF8EB0A}" xr6:coauthVersionLast="45" xr6:coauthVersionMax="45" xr10:uidLastSave="{00000000-0000-0000-0000-000000000000}"/>
  <bookViews>
    <workbookView xWindow="-120" yWindow="-120" windowWidth="21840" windowHeight="13140" tabRatio="513" activeTab="7" xr2:uid="{00000000-000D-0000-FFFF-FFFF00000000}"/>
  </bookViews>
  <sheets>
    <sheet name="2-4" sheetId="21" r:id="rId1"/>
    <sheet name="5-6 (3m)" sheetId="47" r:id="rId2"/>
    <sheet name="7-8 (9m)" sheetId="37" r:id="rId3"/>
    <sheet name="9" sheetId="40" r:id="rId4"/>
    <sheet name="10" sheetId="44" r:id="rId5"/>
    <sheet name="11" sheetId="41" r:id="rId6"/>
    <sheet name="12" sheetId="43" r:id="rId7"/>
    <sheet name="13-15" sheetId="46" r:id="rId8"/>
  </sheets>
  <externalReferences>
    <externalReference r:id="rId9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Scale">[1]Control!$B$17</definedName>
    <definedName name="View">[1]Control!$C$5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4" i="40" l="1"/>
  <c r="AA14" i="40" s="1"/>
  <c r="AE14" i="40" s="1"/>
  <c r="H92" i="46" l="1"/>
  <c r="T23" i="43" l="1"/>
  <c r="AC27" i="44"/>
  <c r="AG27" i="44"/>
  <c r="AK27" i="44" s="1"/>
  <c r="X23" i="43" l="1"/>
  <c r="I29" i="37"/>
  <c r="I17" i="37"/>
  <c r="I31" i="37" s="1"/>
  <c r="I35" i="37" s="1"/>
  <c r="I38" i="37" s="1"/>
  <c r="I44" i="37" l="1"/>
  <c r="I29" i="47" l="1"/>
  <c r="I17" i="47" l="1"/>
  <c r="I31" i="47" s="1"/>
  <c r="I35" i="47" s="1"/>
  <c r="I38" i="47" s="1"/>
  <c r="H75" i="21"/>
  <c r="H87" i="21"/>
  <c r="H22" i="21"/>
  <c r="H42" i="21"/>
  <c r="H44" i="21" l="1"/>
  <c r="H89" i="21"/>
  <c r="I82" i="47" l="1"/>
  <c r="I74" i="47" l="1"/>
  <c r="J92" i="46" l="1"/>
  <c r="D92" i="46"/>
  <c r="F92" i="46"/>
  <c r="H9" i="46"/>
  <c r="T18" i="41"/>
  <c r="P18" i="41"/>
  <c r="P16" i="41"/>
  <c r="T16" i="41" s="1"/>
  <c r="P19" i="41"/>
  <c r="T19" i="41" s="1"/>
  <c r="AA23" i="40"/>
  <c r="AE23" i="40" s="1"/>
  <c r="I59" i="47"/>
  <c r="I76" i="47" s="1"/>
  <c r="K74" i="47" l="1"/>
  <c r="G74" i="47"/>
  <c r="E74" i="47"/>
  <c r="K74" i="37"/>
  <c r="I74" i="37"/>
  <c r="G74" i="37"/>
  <c r="E74" i="37"/>
  <c r="T27" i="43" l="1"/>
  <c r="T25" i="43"/>
  <c r="T26" i="43"/>
  <c r="T24" i="43"/>
  <c r="T18" i="43"/>
  <c r="R20" i="43"/>
  <c r="R29" i="43" s="1"/>
  <c r="P20" i="43"/>
  <c r="T16" i="43"/>
  <c r="AC21" i="44"/>
  <c r="AG21" i="44" s="1"/>
  <c r="AC36" i="44"/>
  <c r="AG36" i="44" s="1"/>
  <c r="AC32" i="44"/>
  <c r="AG32" i="44" s="1"/>
  <c r="AK32" i="44" s="1"/>
  <c r="AC34" i="44"/>
  <c r="AG34" i="44" s="1"/>
  <c r="AC31" i="44"/>
  <c r="AG31" i="44" s="1"/>
  <c r="AC30" i="44"/>
  <c r="AG30" i="44" s="1"/>
  <c r="AK30" i="44" s="1"/>
  <c r="AC29" i="44"/>
  <c r="Y23" i="44"/>
  <c r="AG29" i="44" l="1"/>
  <c r="AK29" i="44" s="1"/>
  <c r="AK21" i="44"/>
  <c r="AK36" i="44"/>
  <c r="AK34" i="44"/>
  <c r="AK31" i="44"/>
  <c r="Y39" i="44"/>
  <c r="P29" i="43" l="1"/>
  <c r="X24" i="43" l="1"/>
  <c r="X26" i="43" l="1"/>
  <c r="X25" i="43"/>
  <c r="AC28" i="44"/>
  <c r="AG28" i="44" s="1"/>
  <c r="AK28" i="44" s="1"/>
  <c r="P15" i="41" l="1"/>
  <c r="T15" i="41" s="1"/>
  <c r="A53" i="37"/>
  <c r="K82" i="47"/>
  <c r="G82" i="47"/>
  <c r="E82" i="47"/>
  <c r="A50" i="47"/>
  <c r="A93" i="47" s="1"/>
  <c r="K44" i="47"/>
  <c r="I44" i="47"/>
  <c r="G44" i="47"/>
  <c r="E44" i="47"/>
  <c r="K29" i="47"/>
  <c r="G29" i="47"/>
  <c r="E29" i="47"/>
  <c r="K17" i="47"/>
  <c r="G17" i="47"/>
  <c r="E17" i="47"/>
  <c r="E31" i="47" l="1"/>
  <c r="E35" i="47" s="1"/>
  <c r="E38" i="47" s="1"/>
  <c r="E59" i="47" s="1"/>
  <c r="E76" i="47" s="1"/>
  <c r="G31" i="47"/>
  <c r="G35" i="47" s="1"/>
  <c r="G38" i="47" s="1"/>
  <c r="G59" i="47" s="1"/>
  <c r="G76" i="47" s="1"/>
  <c r="K31" i="47"/>
  <c r="K35" i="47" s="1"/>
  <c r="K38" i="47" s="1"/>
  <c r="K59" i="47" s="1"/>
  <c r="K76" i="47" s="1"/>
  <c r="W29" i="40"/>
  <c r="AI23" i="44" l="1"/>
  <c r="A138" i="46" l="1"/>
  <c r="J114" i="46"/>
  <c r="F114" i="46"/>
  <c r="J75" i="46"/>
  <c r="F75" i="46"/>
  <c r="W23" i="44" l="1"/>
  <c r="W39" i="44" s="1"/>
  <c r="E82" i="37" l="1"/>
  <c r="AC18" i="40" l="1"/>
  <c r="Y18" i="40"/>
  <c r="U18" i="40"/>
  <c r="S18" i="40"/>
  <c r="Q18" i="40"/>
  <c r="O18" i="40"/>
  <c r="K18" i="40"/>
  <c r="I18" i="40"/>
  <c r="G18" i="40"/>
  <c r="E18" i="40"/>
  <c r="M18" i="40"/>
  <c r="X18" i="43" l="1"/>
  <c r="AA29" i="40" l="1"/>
  <c r="AE29" i="40" s="1"/>
  <c r="AA27" i="40"/>
  <c r="AE27" i="40" s="1"/>
  <c r="AA25" i="40"/>
  <c r="AE25" i="40" s="1"/>
  <c r="AA22" i="40"/>
  <c r="AE22" i="40" s="1"/>
  <c r="V20" i="43" l="1"/>
  <c r="N20" i="43"/>
  <c r="L20" i="43"/>
  <c r="J20" i="43"/>
  <c r="H20" i="43"/>
  <c r="F20" i="43"/>
  <c r="D20" i="43"/>
  <c r="AC18" i="44"/>
  <c r="V29" i="43" l="1"/>
  <c r="N29" i="43"/>
  <c r="J29" i="43"/>
  <c r="H29" i="43"/>
  <c r="F29" i="43"/>
  <c r="L29" i="43"/>
  <c r="D29" i="43"/>
  <c r="AE23" i="44" l="1"/>
  <c r="AA23" i="44"/>
  <c r="U23" i="44"/>
  <c r="S23" i="44"/>
  <c r="Q23" i="44"/>
  <c r="O23" i="44"/>
  <c r="K23" i="44"/>
  <c r="I23" i="44"/>
  <c r="G23" i="44"/>
  <c r="E23" i="44"/>
  <c r="A2" i="41" l="1"/>
  <c r="A2" i="43" s="1"/>
  <c r="AI39" i="44"/>
  <c r="AE39" i="44"/>
  <c r="AA39" i="44"/>
  <c r="U39" i="44"/>
  <c r="S39" i="44"/>
  <c r="Q39" i="44"/>
  <c r="O39" i="44"/>
  <c r="K39" i="44"/>
  <c r="I39" i="44"/>
  <c r="G39" i="44"/>
  <c r="E39" i="44"/>
  <c r="X27" i="43"/>
  <c r="T20" i="43"/>
  <c r="A3" i="40"/>
  <c r="G82" i="37"/>
  <c r="K82" i="37"/>
  <c r="G17" i="37"/>
  <c r="K17" i="37"/>
  <c r="G29" i="37"/>
  <c r="K29" i="37"/>
  <c r="G44" i="37"/>
  <c r="G59" i="37" s="1"/>
  <c r="K44" i="37"/>
  <c r="K59" i="37" s="1"/>
  <c r="F127" i="21"/>
  <c r="F130" i="21" s="1"/>
  <c r="F133" i="21" s="1"/>
  <c r="J127" i="21"/>
  <c r="J130" i="21" s="1"/>
  <c r="J133" i="21" s="1"/>
  <c r="F75" i="21"/>
  <c r="J75" i="21"/>
  <c r="F87" i="21"/>
  <c r="J87" i="21"/>
  <c r="F22" i="21"/>
  <c r="J22" i="21"/>
  <c r="F42" i="21"/>
  <c r="J42" i="21"/>
  <c r="AA16" i="40"/>
  <c r="W16" i="40"/>
  <c r="M32" i="40"/>
  <c r="E32" i="40"/>
  <c r="G32" i="40"/>
  <c r="I32" i="40"/>
  <c r="K32" i="40"/>
  <c r="O32" i="40"/>
  <c r="Q32" i="40"/>
  <c r="S32" i="40"/>
  <c r="U32" i="40"/>
  <c r="Y32" i="40"/>
  <c r="AC32" i="40"/>
  <c r="P12" i="41"/>
  <c r="T12" i="41" s="1"/>
  <c r="R22" i="41"/>
  <c r="N22" i="41"/>
  <c r="L22" i="41"/>
  <c r="J22" i="41"/>
  <c r="H22" i="41"/>
  <c r="F22" i="41"/>
  <c r="D22" i="41"/>
  <c r="P20" i="41"/>
  <c r="T20" i="41" s="1"/>
  <c r="A50" i="37"/>
  <c r="A95" i="37" s="1"/>
  <c r="A47" i="46" s="1"/>
  <c r="A138" i="21"/>
  <c r="A93" i="21"/>
  <c r="A51" i="21"/>
  <c r="A96" i="21" s="1"/>
  <c r="A3" i="44" l="1"/>
  <c r="A3" i="41" s="1"/>
  <c r="A3" i="43" s="1"/>
  <c r="A3" i="46"/>
  <c r="W18" i="40"/>
  <c r="W32" i="40" s="1"/>
  <c r="K76" i="37"/>
  <c r="G76" i="37"/>
  <c r="J89" i="21"/>
  <c r="J135" i="21" s="1"/>
  <c r="T29" i="43"/>
  <c r="T22" i="41"/>
  <c r="P22" i="41"/>
  <c r="AG18" i="44"/>
  <c r="AK18" i="44" s="1"/>
  <c r="AC23" i="44"/>
  <c r="AC39" i="44" s="1"/>
  <c r="K31" i="37"/>
  <c r="K35" i="37" s="1"/>
  <c r="G31" i="37"/>
  <c r="G35" i="37" s="1"/>
  <c r="F89" i="21"/>
  <c r="F135" i="21" s="1"/>
  <c r="J44" i="21"/>
  <c r="F44" i="21"/>
  <c r="A36" i="40"/>
  <c r="AE16" i="40"/>
  <c r="X16" i="43"/>
  <c r="X20" i="43" s="1"/>
  <c r="K38" i="37" l="1"/>
  <c r="J9" i="46"/>
  <c r="J40" i="46" s="1"/>
  <c r="J44" i="46" s="1"/>
  <c r="J104" i="46" s="1"/>
  <c r="J108" i="46" s="1"/>
  <c r="G38" i="37"/>
  <c r="F9" i="46"/>
  <c r="F40" i="46" s="1"/>
  <c r="F44" i="46" s="1"/>
  <c r="F104" i="46" s="1"/>
  <c r="F108" i="46" s="1"/>
  <c r="A98" i="46"/>
  <c r="A50" i="46"/>
  <c r="AA18" i="40"/>
  <c r="AA32" i="40" s="1"/>
  <c r="AE18" i="40"/>
  <c r="AE32" i="40" s="1"/>
  <c r="X29" i="43"/>
  <c r="A30" i="41"/>
  <c r="A42" i="44"/>
  <c r="A33" i="43" l="1"/>
  <c r="M23" i="44" l="1"/>
  <c r="AG23" i="44" l="1"/>
  <c r="AG39" i="44" s="1"/>
  <c r="M39" i="44"/>
  <c r="AK23" i="44" l="1"/>
  <c r="AK39" i="44" s="1"/>
  <c r="H127" i="21"/>
  <c r="H130" i="21" s="1"/>
  <c r="H133" i="21" s="1"/>
  <c r="D127" i="21" l="1"/>
  <c r="D130" i="21" s="1"/>
  <c r="D133" i="21" s="1"/>
  <c r="D87" i="21" l="1"/>
  <c r="D75" i="21"/>
  <c r="D22" i="21"/>
  <c r="H135" i="21" l="1"/>
  <c r="D89" i="21"/>
  <c r="D135" i="21" s="1"/>
  <c r="D42" i="21"/>
  <c r="D44" i="21" s="1"/>
  <c r="E17" i="37"/>
  <c r="E29" i="37"/>
  <c r="E31" i="37" l="1"/>
  <c r="E35" i="37" s="1"/>
  <c r="E38" i="37" l="1"/>
  <c r="D9" i="46"/>
  <c r="E44" i="37"/>
  <c r="E59" i="37" s="1"/>
  <c r="I59" i="37"/>
  <c r="I76" i="37" l="1"/>
  <c r="I82" i="37" l="1"/>
  <c r="E76" i="37" l="1"/>
  <c r="D75" i="46" l="1"/>
  <c r="D40" i="46" l="1"/>
  <c r="D44" i="46" s="1"/>
  <c r="D104" i="46" s="1"/>
  <c r="D108" i="46" s="1"/>
  <c r="D114" i="46" l="1"/>
  <c r="H75" i="46" l="1"/>
  <c r="H40" i="46" l="1"/>
  <c r="H44" i="46" s="1"/>
  <c r="H104" i="46" s="1"/>
  <c r="H108" i="46" s="1"/>
  <c r="H114" i="46" l="1"/>
</calcChain>
</file>

<file path=xl/sharedStrings.xml><?xml version="1.0" encoding="utf-8"?>
<sst xmlns="http://schemas.openxmlformats.org/spreadsheetml/2006/main" count="654" uniqueCount="325">
  <si>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</si>
  <si>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</si>
  <si>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</si>
  <si>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</si>
  <si>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</si>
  <si>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</si>
  <si>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</si>
  <si>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</si>
  <si>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</si>
  <si>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</si>
  <si>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</si>
  <si>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</si>
  <si>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</si>
  <si>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</si>
  <si>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</si>
  <si>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</si>
  <si>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</si>
  <si>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</si>
  <si>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</si>
  <si>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</si>
  <si>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</si>
  <si>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</si>
  <si>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</si>
  <si>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</si>
  <si>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</si>
  <si>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</si>
  <si>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</si>
  <si>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</si>
  <si>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</si>
  <si>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</si>
  <si>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</si>
  <si>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</si>
  <si>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ใบสำคัญแสดงสิทธิซื้อหุ้นสามัญที่ออก</t>
  </si>
  <si>
    <t>หนี้สินไม่หมุนเวียนอื่น</t>
  </si>
  <si>
    <t>รายได้จากการขายอาหารและเครื่องดื่ม</t>
  </si>
  <si>
    <t>ต้นทุนขายอาหารและเครื่องดื่ม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</si>
  <si>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</si>
  <si>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</si>
  <si>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</si>
  <si>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</si>
  <si>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</si>
  <si>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</si>
  <si>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</si>
  <si>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</si>
  <si>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</si>
  <si>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</si>
  <si>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</si>
  <si>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</si>
  <si>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</si>
  <si>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</si>
  <si>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</si>
  <si>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</si>
  <si>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</si>
  <si>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</si>
  <si>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</si>
  <si>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</si>
  <si>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รายได้จากการจัดจำหน่ายและการผลิตสินค้า</t>
  </si>
  <si>
    <t>ต้นทุนขายการจัดจำหน่ายและการผลิตสินค้า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</si>
  <si>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</si>
  <si>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</si>
  <si>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</si>
  <si>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</si>
  <si>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</si>
  <si>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</si>
  <si>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</si>
  <si>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</si>
  <si>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</si>
  <si>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</si>
  <si>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</si>
  <si>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รวมองค์ประกอบ</t>
  </si>
  <si>
    <t>อื่นของส่วนของ</t>
  </si>
  <si>
    <t>รวมส่วนของ</t>
  </si>
  <si>
    <t>ส่วนได้เสีย</t>
  </si>
  <si>
    <t>ที่ไม่มีอำนาจ</t>
  </si>
  <si>
    <t>ควบคุม</t>
  </si>
  <si>
    <t>รวมองค์ประกอบอื่น</t>
  </si>
  <si>
    <t xml:space="preserve">    จ่ายดอกเบี้ย</t>
  </si>
  <si>
    <t xml:space="preserve">   ตัดจำหน่ายต้นทุนการกู้ยืม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</si>
  <si>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</si>
  <si>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</si>
  <si>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</si>
  <si>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</si>
  <si>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</si>
  <si>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</si>
  <si>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</si>
  <si>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</si>
  <si>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</si>
  <si>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</si>
  <si>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</si>
  <si>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</si>
  <si>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</si>
  <si>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</si>
  <si>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</si>
  <si>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</si>
  <si>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</si>
  <si>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</si>
  <si>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</si>
  <si>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</si>
  <si>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การควบคุมเดียวกัน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</si>
  <si>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</si>
  <si>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</si>
  <si>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อสังหาริมทรัพย์เพื่อการลงทุน</t>
  </si>
  <si>
    <t>การรวมกิจการภายใต้</t>
  </si>
  <si>
    <t>ข้อมูลทางการเงินรวม</t>
  </si>
  <si>
    <t>ข้อมูลทางการเงินรวม (พันบาท)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</si>
  <si>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</si>
  <si>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</si>
  <si>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</si>
  <si>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</si>
  <si>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</si>
  <si>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</si>
  <si>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เงินลงทุนในหลักทรัพย์เผื่อขาย</t>
  </si>
  <si>
    <t xml:space="preserve">เงินลงทุนระยะยาวอื่น </t>
  </si>
  <si>
    <t>การแปลงค่า</t>
  </si>
  <si>
    <t>ค่าเช่าจ่ายล่วงหน้า</t>
  </si>
  <si>
    <t xml:space="preserve">   ดอกเบี้ยรับ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</si>
  <si>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</si>
  <si>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</si>
  <si>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</si>
  <si>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หนี้สินภาษีเงินได้รอการตัดบัญชี</t>
  </si>
  <si>
    <t xml:space="preserve">    ภาษีเงินได้จ่าย</t>
  </si>
  <si>
    <t>เงินลงทุนในส่วนได้เสียในกิจการร่วมค้า</t>
  </si>
  <si>
    <t>สินทรัพย์ภาษีเงินได้รอการตัดบัญชี</t>
  </si>
  <si>
    <t>เงินสดรับจากการออกหุ้นกู้</t>
  </si>
  <si>
    <t xml:space="preserve">สินค้าคงเหลือ </t>
  </si>
  <si>
    <t xml:space="preserve">ที่ดิน อาคารและอุปกรณ์ </t>
  </si>
  <si>
    <t>ลูกหนี้การค้าและลูกหนี้อื่น</t>
  </si>
  <si>
    <t xml:space="preserve">สินทรัพย์ไม่มีตัวตน </t>
  </si>
  <si>
    <t xml:space="preserve">    จัดสรรแล้ว - ทุนสำรองตามกฎหมาย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</si>
  <si>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</si>
  <si>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</si>
  <si>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</si>
  <si>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</si>
  <si>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</si>
  <si>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</si>
  <si>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</si>
  <si>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</si>
  <si>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</si>
  <si>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</si>
  <si>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การเปลี่ยนแปลงในส่วนของเจ้าของสำหรับงวด</t>
  </si>
  <si>
    <t>เจ้าของ</t>
  </si>
  <si>
    <t>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</si>
  <si>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</si>
  <si>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</si>
  <si>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</si>
  <si>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ส่วนเกินมูลค่าหุ้นสามัญ</t>
  </si>
  <si>
    <t>เงินสดจ่ายเพื่อซื้อบริษัทย่อย (สุทธิจากเงินสดที่ได้มา)</t>
  </si>
  <si>
    <t>หนี้สินผลประโยชน์พนักงาน</t>
  </si>
  <si>
    <t>เงินสดจ่ายเพื่อชำระคืนหุ้นกู้</t>
  </si>
  <si>
    <t>เงินปันผลจ่าย</t>
  </si>
  <si>
    <t>เงินสดสุทธิได้มาจาก (ใช้ไปใน) 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</si>
  <si>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</si>
  <si>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เงินปันผลจ่ายให้ส่วนได้เสียที่ไม่มีอํานาจควบคุม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</si>
  <si>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</si>
  <si>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</si>
  <si>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</si>
  <si>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พ.ศ. 2562</t>
  </si>
  <si>
    <t>ยอดคงเหลือ ณ วันที่ 1 มกราคม พ.ศ. 2562</t>
  </si>
  <si>
    <t>สินทรัพย์ไม่หมุนเวียนที่ถือไว้เพื่อขาย</t>
  </si>
  <si>
    <t>รวม</t>
  </si>
  <si>
    <t>หุ้นกู้ที่มีลักษณะคล้ายทุน</t>
  </si>
  <si>
    <t>ทุนสำรอง</t>
  </si>
  <si>
    <t>หุ้นกู้ที่มีลักษณะ</t>
  </si>
  <si>
    <t>ตามกฎหมาย</t>
  </si>
  <si>
    <t>คล้ายทุน</t>
  </si>
  <si>
    <r>
      <t>งบแสดงการเปลี่ยนแปลงส่วนของเจ้าของ (ยังไม่ได้ตรวจสอบ)</t>
    </r>
    <r>
      <rPr>
        <sz val="13"/>
        <rFont val="Cordia New"/>
        <family val="2"/>
      </rPr>
      <t xml:space="preserve"> </t>
    </r>
  </si>
  <si>
    <t>เงินสดสุทธิได้มาจาก (ใช้ไปใน) กิจกรรมจัดหาเงิน</t>
  </si>
  <si>
    <t xml:space="preserve">   สินทรัพย์ไม่หมุนเวียนที่ถือไว้เพื่อขาย</t>
  </si>
  <si>
    <t>ดอกเบี้ยจ่ายสำหรับหุ้นกู้ที่มีลักษณะคล้ายทุน</t>
  </si>
  <si>
    <t xml:space="preserve">   การแปลงค่างบการเงิน</t>
  </si>
  <si>
    <t>เงินสดจ่ายเพื่อซื้อเงินลงทุนเพิ่มในบริษัทร่วม</t>
  </si>
  <si>
    <t>เงินสดจ่ายเพื่อซื้อเงินลงทุนเพิ่มในบริษัทย่อย</t>
  </si>
  <si>
    <t>เงินสดจ่ายเพื่อซื้อเงินลงทุนเพิ่มในกิจการร่วมค้า</t>
  </si>
  <si>
    <t>เงินปันผลรับ</t>
  </si>
  <si>
    <t>เงินสดรับจากการขายเงินลงทุน</t>
  </si>
  <si>
    <t>เงินสดและรายการเทียบเท่าเงินสดเพิ่มขึ้น (ลดลง) สุทธิ</t>
  </si>
  <si>
    <t xml:space="preserve">   หนี้สินผลประโยชน์พนักงาน</t>
  </si>
  <si>
    <t>ซื้อที่ดิน อาคารและอุปกรณ์โดยยังไม่ชำระเงิน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</si>
  <si>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</si>
  <si>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</si>
  <si>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</si>
  <si>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</si>
  <si>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</si>
  <si>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</si>
  <si>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</si>
  <si>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</si>
  <si>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</si>
  <si>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พ.ศ. 2563</t>
  </si>
  <si>
    <t>ยอดคงเหลือ ณ วันที่ 1 มกราคม พ.ศ. 2563</t>
  </si>
  <si>
    <t>องค์ประกอบอื่น</t>
  </si>
  <si>
    <t>ของส่วนของ</t>
  </si>
  <si>
    <t>(ตามที่รายงานไว้เดิม)</t>
  </si>
  <si>
    <t>ยอดคงเหลือที่ปรับปรุงแล้ว</t>
  </si>
  <si>
    <t>การใช้สิทธิใบสำคัญแสดงสิทธิ</t>
  </si>
  <si>
    <t xml:space="preserve">งบแสดงการเปลี่ยนแปลงส่วนของเจ้าของ (ยังไม่ได้ตรวจสอบ) 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</si>
  <si>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</si>
  <si>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หนี้สินภายใต้สัญญาเช่า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</si>
  <si>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</si>
  <si>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</si>
  <si>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</si>
  <si>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</si>
  <si>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</si>
  <si>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</si>
  <si>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</si>
  <si>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</si>
  <si>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</si>
  <si>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</si>
  <si>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</si>
  <si>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</si>
  <si>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</si>
  <si>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</si>
  <si>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สินทรัพย์อนุพันธ์ทางการเงิน</t>
  </si>
  <si>
    <t>หนี้สินอนุพันธ์ทางการเงิน</t>
  </si>
  <si>
    <t xml:space="preserve">   (ตามที่รายงานไว้เดิม)</t>
  </si>
  <si>
    <t xml:space="preserve">   นโยบายการบัญชี</t>
  </si>
  <si>
    <t>การปรับปรุงย้อนหลังจากการเปลี่ยนแปลง</t>
  </si>
  <si>
    <t xml:space="preserve">   เงินปันผลรับ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</si>
  <si>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</si>
  <si>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</si>
  <si>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นโยบายการบัญชี</t>
  </si>
  <si>
    <t>รายการปรับปรุงจากการเปลี่ยนแปลง</t>
  </si>
  <si>
    <t>ใบสำคัญ</t>
  </si>
  <si>
    <t>แสดงสิทธิซื้อ</t>
  </si>
  <si>
    <t>หุ้นสามัญที่ออก</t>
  </si>
  <si>
    <t>โดยบริษัทย่อย</t>
  </si>
  <si>
    <t>การรวมกิจการ</t>
  </si>
  <si>
    <t>เดียวกัน</t>
  </si>
  <si>
    <t>ภายใต้การควบคุม</t>
  </si>
  <si>
    <t>การลงทุนเพิ่ม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</si>
  <si>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</si>
  <si>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</si>
  <si>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</si>
  <si>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</si>
  <si>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งบการเงินเฉพาะกิจการ (พันบาท)</t>
  </si>
  <si>
    <t>เงินลงทุน</t>
  </si>
  <si>
    <t>เผื่อขาย</t>
  </si>
  <si>
    <t>ซื้อธุรกิจ</t>
  </si>
  <si>
    <t xml:space="preserve">   (กำไร) ขาดทุนที่ยังไม่เกิดขึ้นจากอัตราแลกเปลี่ยน</t>
  </si>
  <si>
    <t xml:space="preserve">   (กำไร) ขาดทุนจากการขาย ตัดจำหน่ายและการด้อยค่า</t>
  </si>
  <si>
    <t>เงินสดสุทธิได้มาจาก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</si>
  <si>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</si>
  <si>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>เงินสดจ่ายหนี้สินภายใต้สัญญาเช่า</t>
  </si>
  <si>
    <t xml:space="preserve">         (พ.ศ. 2562 : 4,849,860,006 หุ้น</t>
  </si>
  <si>
    <t xml:space="preserve">         (พ.ศ. 2562 : 4,619,004,550 หุ้น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</si>
  <si>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</si>
  <si>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การดำเนินงาน</t>
  </si>
  <si>
    <t>กำไร (ขาดทุน) จากอัตราแลกเปลี่ยน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</si>
  <si>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</si>
  <si>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</si>
  <si>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</si>
  <si>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(กำไร) ขาดทุนที่ยังไม่เกิดขึ้นจากการปรับมูลค่ายุติธรรม</t>
  </si>
  <si>
    <t xml:space="preserve">      ของสัญญาอนุพันธ์</t>
  </si>
  <si>
    <t xml:space="preserve">   ต้นทุนทางการเงิน</t>
  </si>
  <si>
    <t>เงินสดจ่ายเพื่อซื้อเงินลงทุนในหลักทรัพย์เผื่อขาย</t>
  </si>
  <si>
    <t>เงินปันผลจ่ายให้แก่ผู้ถือหุ้น</t>
  </si>
  <si>
    <t>ทุนสำรองตามกฎหมาย</t>
  </si>
  <si>
    <t xml:space="preserve">      หุ้นสามัญจำนวน 5,887,815,947 หุ้น </t>
  </si>
  <si>
    <t>จำหน่ายบริษัทย่อย</t>
  </si>
  <si>
    <t>รายการที่จะไม่จัดประเภทรายการใหม่ไปยังงบกำไร</t>
  </si>
  <si>
    <t>เงินสดรับจากการออกหุ้นกู้ที่มีลักษณะคล้ายทุน</t>
  </si>
  <si>
    <t>การเปลี่ยนแปลงในส่วนของเจ้าของ</t>
  </si>
  <si>
    <t>สำหรับงวด</t>
  </si>
  <si>
    <t xml:space="preserve">กระแสเงินสด
</t>
  </si>
  <si>
    <t>ความเสี่ยงใน</t>
  </si>
  <si>
    <t>กำไร (ขาดทุน) ต่อหุ้น (บาท)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</si>
  <si>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</si>
  <si>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</si>
  <si>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</si>
  <si>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</si>
  <si>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</si>
  <si>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การป้องกันความเสี่ยงกระแสเงินสด</t>
  </si>
  <si>
    <t>ยอดคงเหลือ</t>
  </si>
  <si>
    <t>ณ วันที่ 1 มกราคม พ.ศ. 2562</t>
  </si>
  <si>
    <t>ลักษณะคล้ายทุน</t>
  </si>
  <si>
    <t>ดอกเบี้ยจ่ายสำหรับหุ้นกู้ที่มี</t>
  </si>
  <si>
    <t>กำไร (ขาดทุน) ทุนเบ็ดเสร็จรวม</t>
  </si>
  <si>
    <t>กำไร (ขาดทุน)</t>
  </si>
  <si>
    <t>สำรองต้นทุน</t>
  </si>
  <si>
    <t>ของการป้องกัน</t>
  </si>
  <si>
    <t>การปรับปรุงย้อนหลัง</t>
  </si>
  <si>
    <t>จากการเปลี่ยนแปลง</t>
  </si>
  <si>
    <t>เจ้าของสำหรับงวด</t>
  </si>
  <si>
    <t>การเปลี่ยนแปลงในส่วนของ</t>
  </si>
  <si>
    <t>กำไร (ขาดทุน) เบ็ดเสร็จรวม</t>
  </si>
  <si>
    <t>ส่วนต่ำ</t>
  </si>
  <si>
    <t>จากการรวม</t>
  </si>
  <si>
    <t>การควบคุม</t>
  </si>
  <si>
    <t>กิจการภายใต้</t>
  </si>
  <si>
    <t xml:space="preserve"> ผลกระทบ</t>
  </si>
  <si>
    <t xml:space="preserve">  จากสภาพ</t>
  </si>
  <si>
    <t>เงินเฟ้อรุนแรง</t>
  </si>
  <si>
    <t>เศรษฐกิจที่มี</t>
  </si>
  <si>
    <t>ยอดคงเหลือ ณ วันที่</t>
  </si>
  <si>
    <t>1 มกราคม พ.ศ. 2563</t>
  </si>
  <si>
    <t xml:space="preserve">ยอดคงเหลือ ณ วันที่ </t>
  </si>
  <si>
    <t xml:space="preserve">   ส่วนแบ่ง (กำไร) ขาดทุนจากเงินลงทุนในบริษัทร่วม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</si>
  <si>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</si>
  <si>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</si>
  <si>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</si>
  <si>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ณ วันที่ 30 กันยายน พ.ศ. 2562</t>
  </si>
  <si>
    <t>30 กันยายน พ.ศ. 2563</t>
  </si>
  <si>
    <t>ยอดคงเหลือ ณ วันที่ 30 กันยายน พ.ศ. 2562</t>
  </si>
  <si>
    <t>ยอดคงเหลือ ณ วันที่ 30 กันยายน พ.ศ. 2563</t>
  </si>
  <si>
    <t>เงินสดและรายการเทียบเท่าเงินสด ณ วันที่ 30 กันยายน</t>
  </si>
  <si>
    <t xml:space="preserve">รายการที่ไม่ใช่เงินสดที่มีสาระสำคัญสำหรับงวดสิ้นสุดวันที่ 30 กันยายน พ.ศ. 2563 และ พ.ศ. 2562 ประกอบด้วย </t>
  </si>
  <si>
    <t>สำหรับงวดเก้าเดือนสิ้นสุดวันที่ 30 กันยายน พ.ศ. 2563</t>
  </si>
  <si>
    <t>การใช้สิทธิสำคัญแสดงสิทธิ</t>
  </si>
  <si>
    <t>ส่วนลดของค่าใช้จ่ายในการออกหุ้นกู้</t>
  </si>
  <si>
    <t>ที่มีลักษณะคล้ายทุน</t>
  </si>
  <si>
    <t xml:space="preserve">  ที่มีลักษณะคล้ายทุน</t>
  </si>
  <si>
    <t xml:space="preserve">   กำไรจากการขายและเช่ากลับ</t>
  </si>
  <si>
    <t>เงินสดรับจากการขายสินทรัพย์ภายใต้การขาย</t>
  </si>
  <si>
    <t xml:space="preserve">   และการเช่ากลับ (สุทธิจากเงินที่จ่าย)</t>
  </si>
  <si>
    <t>เงินสดรับจากการขายที่ดิน อาคารและอุปกรณ์</t>
  </si>
  <si>
    <t xml:space="preserve">      หุ้นสามัญจำนวน 5,182,298,016 หุ้น </t>
  </si>
  <si>
    <t>เงินสดรับจากการออกหุ้นสามัญเพิ่มทุน</t>
  </si>
  <si>
    <t>สินทรัพย์สิทธิการใช้</t>
  </si>
  <si>
    <t xml:space="preserve">      ที่ดิน อาคารและอุปกรณ์ สินทรัพย์ไม่มีตัวตนและสินทรัพย์สิทธิการใช้</t>
  </si>
  <si>
    <t xml:space="preserve">   ค่าเผื่อผลขาดทุนของลูกหนี้ (กลับรายการ)</t>
  </si>
  <si>
    <t>การเพิ่มหุ้นสามัญ</t>
  </si>
  <si>
    <t>กำไร (ขาดทุน) จากการวัดมูลค่าเงินลงทุนเผื่อขาย</t>
  </si>
  <si>
    <t xml:space="preserve">   ค่าเผื่อสินค้าเสื่อมสภาพ (กลับรายการ)</t>
  </si>
  <si>
    <t>สินทรัพย์ที่อาจเกิดขึ้นจากการปรับราคาซื้อขายเงินลงทุน</t>
  </si>
  <si>
    <t xml:space="preserve">     และส่วนได้เสียในกิจการร่วมค้า</t>
  </si>
  <si>
    <t xml:space="preserve">   สินทรัพย์ไม่มีตัวตนและสินทรัพย์สิทธิการใช้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</si>
</sst>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dd\-mmm\-yy_)"/>
    <numFmt numFmtId="169" formatCode="0.0%"/>
    <numFmt numFmtId="170" formatCode="0.00_)"/>
  </numFmts>
  <fonts count="1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3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8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</cellStyleXfs>
  <cellXfs count="211">
    <xf numFmtId="0" fontId="0" fillId="0" borderId="0" xfId="0"/>
    <xf numFmtId="0" fontId="10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3" xfId="0" quotePrefix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11" fillId="0" borderId="5" xfId="2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0" fillId="0" borderId="0" xfId="27" quotePrefix="1" applyFont="1" applyFill="1" applyAlignment="1">
      <alignment horizontal="left" vertical="center"/>
    </xf>
    <xf numFmtId="0" fontId="11" fillId="0" borderId="0" xfId="27" applyFont="1" applyFill="1" applyAlignment="1">
      <alignment horizontal="centerContinuous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1" fillId="0" borderId="0" xfId="27" applyFont="1" applyFill="1" applyAlignment="1">
      <alignment vertical="center"/>
    </xf>
    <xf numFmtId="0" fontId="10" fillId="0" borderId="0" xfId="27" applyFont="1" applyFill="1" applyAlignment="1">
      <alignment horizontal="left" vertical="center"/>
    </xf>
    <xf numFmtId="0" fontId="10" fillId="0" borderId="3" xfId="27" applyFont="1" applyFill="1" applyBorder="1" applyAlignment="1">
      <alignment horizontal="left" vertical="center"/>
    </xf>
    <xf numFmtId="0" fontId="11" fillId="0" borderId="3" xfId="27" applyFont="1" applyFill="1" applyBorder="1" applyAlignment="1">
      <alignment horizontal="centerContinuous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0" fontId="10" fillId="0" borderId="0" xfId="27" applyFont="1" applyFill="1" applyBorder="1" applyAlignment="1">
      <alignment horizontal="left" vertical="center"/>
    </xf>
    <xf numFmtId="0" fontId="11" fillId="0" borderId="0" xfId="27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0" fontId="10" fillId="0" borderId="0" xfId="27" applyFont="1" applyFill="1" applyAlignment="1">
      <alignment vertical="center"/>
    </xf>
    <xf numFmtId="0" fontId="10" fillId="0" borderId="0" xfId="27" applyFont="1" applyFill="1" applyAlignment="1">
      <alignment horizontal="center" vertical="center"/>
    </xf>
    <xf numFmtId="0" fontId="10" fillId="0" borderId="0" xfId="27" applyFont="1" applyFill="1" applyBorder="1" applyAlignment="1">
      <alignment horizontal="center" vertical="center"/>
    </xf>
    <xf numFmtId="166" fontId="10" fillId="0" borderId="0" xfId="5" applyNumberFormat="1" applyFont="1" applyFill="1" applyBorder="1" applyAlignment="1">
      <alignment horizontal="center" vertical="center"/>
    </xf>
    <xf numFmtId="0" fontId="12" fillId="0" borderId="0" xfId="27" applyFont="1" applyFill="1" applyAlignment="1">
      <alignment horizontal="center" vertical="center"/>
    </xf>
    <xf numFmtId="0" fontId="12" fillId="0" borderId="0" xfId="27" applyFont="1" applyFill="1" applyBorder="1" applyAlignment="1">
      <alignment horizontal="center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right" vertical="center"/>
    </xf>
    <xf numFmtId="0" fontId="10" fillId="0" borderId="3" xfId="27" applyFont="1" applyFill="1" applyBorder="1" applyAlignment="1">
      <alignment horizontal="center" vertical="center"/>
    </xf>
    <xf numFmtId="166" fontId="10" fillId="0" borderId="0" xfId="12" applyNumberFormat="1" applyFont="1" applyFill="1" applyBorder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Fill="1" applyBorder="1" applyAlignment="1">
      <alignment horizontal="center" vertical="center"/>
    </xf>
    <xf numFmtId="166" fontId="11" fillId="0" borderId="0" xfId="5" applyNumberFormat="1" applyFont="1" applyFill="1" applyAlignment="1">
      <alignment horizontal="right" vertical="center"/>
    </xf>
    <xf numFmtId="0" fontId="11" fillId="0" borderId="0" xfId="27" applyFont="1" applyFill="1" applyAlignment="1">
      <alignment horizontal="left" vertical="center"/>
    </xf>
    <xf numFmtId="0" fontId="11" fillId="0" borderId="0" xfId="27" applyFont="1" applyFill="1" applyAlignment="1">
      <alignment horizontal="center" vertical="center"/>
    </xf>
    <xf numFmtId="166" fontId="11" fillId="0" borderId="0" xfId="5" applyNumberFormat="1" applyFont="1" applyFill="1" applyAlignment="1">
      <alignment vertical="center"/>
    </xf>
    <xf numFmtId="0" fontId="10" fillId="0" borderId="0" xfId="27" applyFont="1" applyFill="1" applyBorder="1" applyAlignment="1">
      <alignment vertical="center"/>
    </xf>
    <xf numFmtId="0" fontId="11" fillId="0" borderId="0" xfId="27" applyFont="1" applyFill="1" applyBorder="1" applyAlignment="1">
      <alignment vertical="center"/>
    </xf>
    <xf numFmtId="166" fontId="11" fillId="0" borderId="0" xfId="27" applyNumberFormat="1" applyFont="1" applyFill="1" applyAlignment="1">
      <alignment vertical="center"/>
    </xf>
    <xf numFmtId="167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1" fillId="0" borderId="0" xfId="27" applyFont="1" applyFill="1" applyBorder="1" applyAlignment="1">
      <alignment horizontal="left" vertical="center"/>
    </xf>
    <xf numFmtId="0" fontId="10" fillId="0" borderId="0" xfId="27" applyFont="1" applyFill="1" applyBorder="1" applyAlignment="1">
      <alignment horizontal="centerContinuous" vertical="center"/>
    </xf>
    <xf numFmtId="165" fontId="10" fillId="0" borderId="0" xfId="26" applyNumberFormat="1" applyFont="1" applyFill="1" applyAlignment="1">
      <alignment horizontal="left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horizontal="center" vertical="center"/>
    </xf>
    <xf numFmtId="165" fontId="10" fillId="0" borderId="0" xfId="27" applyNumberFormat="1" applyFont="1" applyFill="1" applyBorder="1" applyAlignment="1">
      <alignment vertical="center"/>
    </xf>
    <xf numFmtId="165" fontId="11" fillId="0" borderId="0" xfId="27" applyNumberFormat="1" applyFont="1" applyFill="1" applyBorder="1" applyAlignment="1">
      <alignment vertical="center"/>
    </xf>
    <xf numFmtId="166" fontId="11" fillId="0" borderId="0" xfId="27" applyNumberFormat="1" applyFont="1" applyFill="1" applyBorder="1" applyAlignment="1">
      <alignment vertical="center"/>
    </xf>
    <xf numFmtId="165" fontId="10" fillId="0" borderId="0" xfId="27" applyNumberFormat="1" applyFont="1" applyFill="1" applyAlignment="1">
      <alignment horizontal="left" vertical="center"/>
    </xf>
    <xf numFmtId="165" fontId="11" fillId="0" borderId="0" xfId="27" applyNumberFormat="1" applyFont="1" applyFill="1" applyAlignment="1">
      <alignment vertical="center"/>
    </xf>
    <xf numFmtId="165" fontId="10" fillId="0" borderId="3" xfId="27" applyNumberFormat="1" applyFont="1" applyFill="1" applyBorder="1" applyAlignment="1">
      <alignment horizontal="left" vertical="center"/>
    </xf>
    <xf numFmtId="166" fontId="10" fillId="0" borderId="0" xfId="2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right" vertical="center"/>
    </xf>
    <xf numFmtId="166" fontId="10" fillId="0" borderId="3" xfId="27" applyNumberFormat="1" applyFont="1" applyFill="1" applyBorder="1" applyAlignment="1">
      <alignment horizontal="right" vertical="center"/>
    </xf>
    <xf numFmtId="165" fontId="10" fillId="0" borderId="3" xfId="2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vertical="center"/>
    </xf>
    <xf numFmtId="165" fontId="11" fillId="0" borderId="3" xfId="27" applyNumberFormat="1" applyFont="1" applyFill="1" applyBorder="1" applyAlignment="1">
      <alignment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center" vertical="center"/>
    </xf>
    <xf numFmtId="166" fontId="11" fillId="0" borderId="3" xfId="27" applyNumberFormat="1" applyFont="1" applyFill="1" applyBorder="1" applyAlignment="1">
      <alignment vertical="center"/>
    </xf>
    <xf numFmtId="166" fontId="11" fillId="0" borderId="4" xfId="2" applyNumberFormat="1" applyFont="1" applyFill="1" applyBorder="1" applyAlignment="1">
      <alignment horizontal="right" vertical="center"/>
    </xf>
    <xf numFmtId="165" fontId="10" fillId="0" borderId="4" xfId="27" applyNumberFormat="1" applyFont="1" applyFill="1" applyBorder="1" applyAlignment="1">
      <alignment horizontal="left" vertical="center"/>
    </xf>
    <xf numFmtId="166" fontId="10" fillId="0" borderId="0" xfId="27" applyNumberFormat="1" applyFont="1" applyFill="1" applyBorder="1" applyAlignment="1">
      <alignment horizontal="center"/>
    </xf>
    <xf numFmtId="0" fontId="10" fillId="0" borderId="3" xfId="27" applyFont="1" applyFill="1" applyBorder="1" applyAlignment="1">
      <alignment horizontal="center"/>
    </xf>
    <xf numFmtId="0" fontId="10" fillId="0" borderId="0" xfId="27" applyFont="1" applyFill="1" applyBorder="1" applyAlignment="1">
      <alignment horizontal="center"/>
    </xf>
    <xf numFmtId="0" fontId="10" fillId="0" borderId="0" xfId="27" applyFont="1" applyFill="1" applyAlignment="1">
      <alignment horizontal="right"/>
    </xf>
    <xf numFmtId="165" fontId="11" fillId="0" borderId="0" xfId="27" applyNumberFormat="1" applyFont="1" applyFill="1" applyBorder="1" applyAlignment="1">
      <alignment horizontal="left" vertical="center"/>
    </xf>
    <xf numFmtId="0" fontId="10" fillId="0" borderId="0" xfId="27" applyFont="1" applyFill="1"/>
    <xf numFmtId="166" fontId="11" fillId="0" borderId="5" xfId="27" applyNumberFormat="1" applyFont="1" applyFill="1" applyBorder="1" applyAlignment="1">
      <alignment vertical="center"/>
    </xf>
    <xf numFmtId="166" fontId="11" fillId="0" borderId="0" xfId="17" applyNumberFormat="1" applyFont="1" applyFill="1" applyBorder="1" applyAlignment="1">
      <alignment horizontal="center" vertical="center"/>
    </xf>
    <xf numFmtId="166" fontId="11" fillId="0" borderId="0" xfId="27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9" fontId="11" fillId="0" borderId="0" xfId="3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6" fontId="11" fillId="0" borderId="0" xfId="27" applyNumberFormat="1" applyFont="1" applyFill="1" applyAlignment="1">
      <alignment horizontal="centerContinuous" vertical="center"/>
    </xf>
    <xf numFmtId="166" fontId="11" fillId="0" borderId="3" xfId="27" applyNumberFormat="1" applyFont="1" applyFill="1" applyBorder="1" applyAlignment="1">
      <alignment horizontal="centerContinuous" vertical="center"/>
    </xf>
    <xf numFmtId="165" fontId="11" fillId="0" borderId="0" xfId="27" applyNumberFormat="1" applyFont="1" applyFill="1" applyAlignment="1">
      <alignment horizontal="centerContinuous" vertical="center"/>
    </xf>
    <xf numFmtId="165" fontId="11" fillId="0" borderId="3" xfId="27" applyNumberFormat="1" applyFont="1" applyFill="1" applyBorder="1" applyAlignment="1">
      <alignment horizontal="centerContinuous" vertical="center"/>
    </xf>
    <xf numFmtId="165" fontId="10" fillId="0" borderId="0" xfId="27" applyNumberFormat="1" applyFont="1" applyFill="1" applyAlignment="1">
      <alignment horizontal="right"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vertical="center"/>
    </xf>
    <xf numFmtId="165" fontId="10" fillId="0" borderId="0" xfId="27" quotePrefix="1" applyNumberFormat="1" applyFont="1" applyAlignment="1">
      <alignment horizontal="left" vertical="center"/>
    </xf>
    <xf numFmtId="165" fontId="10" fillId="0" borderId="3" xfId="27" applyNumberFormat="1" applyFont="1" applyBorder="1" applyAlignment="1">
      <alignment horizontal="left" vertical="center"/>
    </xf>
    <xf numFmtId="165" fontId="11" fillId="0" borderId="3" xfId="27" applyNumberFormat="1" applyFont="1" applyBorder="1" applyAlignment="1">
      <alignment horizontal="center" vertical="center"/>
    </xf>
    <xf numFmtId="0" fontId="11" fillId="0" borderId="3" xfId="27" applyFont="1" applyBorder="1" applyAlignment="1">
      <alignment vertical="center"/>
    </xf>
    <xf numFmtId="0" fontId="11" fillId="0" borderId="4" xfId="27" applyFont="1" applyBorder="1" applyAlignment="1">
      <alignment vertical="center"/>
    </xf>
    <xf numFmtId="165" fontId="11" fillId="0" borderId="0" xfId="27" applyNumberFormat="1" applyFont="1" applyAlignment="1">
      <alignment horizontal="left" vertical="center"/>
    </xf>
    <xf numFmtId="166" fontId="10" fillId="0" borderId="0" xfId="2" applyNumberFormat="1" applyFont="1" applyAlignment="1">
      <alignment horizontal="center" vertical="center"/>
    </xf>
    <xf numFmtId="166" fontId="10" fillId="0" borderId="0" xfId="5" quotePrefix="1" applyNumberFormat="1" applyFont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0" fontId="10" fillId="0" borderId="3" xfId="27" applyFont="1" applyBorder="1" applyAlignment="1">
      <alignment horizontal="center" vertical="center"/>
    </xf>
    <xf numFmtId="165" fontId="11" fillId="0" borderId="0" xfId="27" applyNumberFormat="1" applyFont="1" applyAlignment="1">
      <alignment horizontal="centerContinuous" vertical="center"/>
    </xf>
    <xf numFmtId="166" fontId="10" fillId="0" borderId="3" xfId="12" applyNumberFormat="1" applyFont="1" applyBorder="1" applyAlignment="1">
      <alignment horizontal="right" vertical="center"/>
    </xf>
    <xf numFmtId="166" fontId="10" fillId="0" borderId="0" xfId="12" applyNumberFormat="1" applyFont="1" applyAlignment="1">
      <alignment horizontal="right" vertical="center"/>
    </xf>
    <xf numFmtId="0" fontId="10" fillId="0" borderId="0" xfId="27" applyFont="1" applyAlignment="1">
      <alignment horizontal="center" vertical="center"/>
    </xf>
    <xf numFmtId="165" fontId="10" fillId="0" borderId="0" xfId="27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165" fontId="11" fillId="0" borderId="0" xfId="27" applyNumberFormat="1" applyFont="1" applyAlignment="1">
      <alignment vertical="center"/>
    </xf>
    <xf numFmtId="166" fontId="11" fillId="0" borderId="0" xfId="5" applyNumberFormat="1" applyFont="1" applyAlignment="1">
      <alignment horizontal="right" vertical="center"/>
    </xf>
    <xf numFmtId="166" fontId="11" fillId="0" borderId="3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66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horizontal="center" vertical="center"/>
    </xf>
    <xf numFmtId="166" fontId="11" fillId="0" borderId="3" xfId="5" applyNumberFormat="1" applyFont="1" applyBorder="1" applyAlignment="1">
      <alignment horizontal="right" vertical="center"/>
    </xf>
    <xf numFmtId="166" fontId="10" fillId="0" borderId="0" xfId="12" quotePrefix="1" applyNumberFormat="1" applyFont="1" applyAlignment="1">
      <alignment horizontal="right" vertical="center"/>
    </xf>
    <xf numFmtId="165" fontId="11" fillId="0" borderId="3" xfId="27" applyNumberFormat="1" applyFont="1" applyBorder="1" applyAlignment="1">
      <alignment horizontal="left" vertical="center"/>
    </xf>
    <xf numFmtId="166" fontId="11" fillId="0" borderId="0" xfId="2" applyNumberFormat="1" applyFont="1" applyAlignment="1">
      <alignment horizontal="centerContinuous" vertical="center"/>
    </xf>
    <xf numFmtId="165" fontId="11" fillId="0" borderId="3" xfId="27" applyNumberFormat="1" applyFont="1" applyBorder="1" applyAlignment="1">
      <alignment horizontal="centerContinuous" vertical="center"/>
    </xf>
    <xf numFmtId="166" fontId="11" fillId="0" borderId="3" xfId="2" applyNumberFormat="1" applyFont="1" applyBorder="1" applyAlignment="1">
      <alignment horizontal="centerContinuous" vertical="center"/>
    </xf>
    <xf numFmtId="165" fontId="11" fillId="0" borderId="0" xfId="27" quotePrefix="1" applyNumberFormat="1" applyFont="1" applyAlignment="1">
      <alignment horizontal="left" vertical="center"/>
    </xf>
    <xf numFmtId="166" fontId="11" fillId="0" borderId="5" xfId="2" applyNumberFormat="1" applyFont="1" applyBorder="1" applyAlignment="1">
      <alignment horizontal="right" vertical="center"/>
    </xf>
    <xf numFmtId="166" fontId="10" fillId="0" borderId="3" xfId="2" applyNumberFormat="1" applyFont="1" applyBorder="1" applyAlignment="1">
      <alignment horizontal="right" vertical="center"/>
    </xf>
    <xf numFmtId="165" fontId="11" fillId="0" borderId="3" xfId="27" applyNumberFormat="1" applyFont="1" applyBorder="1" applyAlignment="1">
      <alignment vertical="center"/>
    </xf>
    <xf numFmtId="166" fontId="11" fillId="0" borderId="3" xfId="2" applyNumberFormat="1" applyFont="1" applyBorder="1" applyAlignment="1">
      <alignment vertical="center"/>
    </xf>
    <xf numFmtId="166" fontId="11" fillId="0" borderId="4" xfId="2" applyNumberFormat="1" applyFont="1" applyBorder="1" applyAlignment="1">
      <alignment horizontal="centerContinuous" vertical="center"/>
    </xf>
    <xf numFmtId="166" fontId="11" fillId="0" borderId="4" xfId="2" applyNumberFormat="1" applyFont="1" applyBorder="1" applyAlignment="1">
      <alignment horizontal="right" vertical="center"/>
    </xf>
    <xf numFmtId="165" fontId="10" fillId="0" borderId="0" xfId="27" applyNumberFormat="1" applyFont="1" applyAlignment="1">
      <alignment horizontal="center" vertical="center"/>
    </xf>
    <xf numFmtId="165" fontId="12" fillId="0" borderId="0" xfId="27" applyNumberFormat="1" applyFont="1" applyAlignment="1">
      <alignment horizontal="center" vertical="center"/>
    </xf>
    <xf numFmtId="166" fontId="11" fillId="0" borderId="0" xfId="2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1" fillId="0" borderId="0" xfId="27" applyNumberFormat="1" applyFont="1" applyAlignment="1">
      <alignment vertical="center"/>
    </xf>
    <xf numFmtId="165" fontId="11" fillId="0" borderId="0" xfId="27" applyNumberFormat="1" applyFont="1" applyAlignment="1">
      <alignment horizontal="left" vertical="center" wrapText="1"/>
    </xf>
    <xf numFmtId="166" fontId="10" fillId="0" borderId="0" xfId="5" quotePrefix="1" applyNumberFormat="1" applyFont="1" applyFill="1" applyAlignment="1">
      <alignment horizontal="right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0" fontId="11" fillId="0" borderId="3" xfId="27" applyFont="1" applyFill="1" applyBorder="1" applyAlignment="1">
      <alignment vertical="center"/>
    </xf>
    <xf numFmtId="0" fontId="11" fillId="0" borderId="4" xfId="27" applyFont="1" applyFill="1" applyBorder="1" applyAlignment="1">
      <alignment vertical="center"/>
    </xf>
    <xf numFmtId="166" fontId="11" fillId="0" borderId="0" xfId="27" applyNumberFormat="1" applyFont="1" applyFill="1" applyAlignment="1">
      <alignment horizontal="center" vertical="center"/>
    </xf>
    <xf numFmtId="166" fontId="10" fillId="0" borderId="0" xfId="12" quotePrefix="1" applyNumberFormat="1" applyFont="1" applyFill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166" fontId="11" fillId="0" borderId="0" xfId="2" applyNumberFormat="1" applyFont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centerContinuous" vertical="center"/>
    </xf>
    <xf numFmtId="166" fontId="10" fillId="0" borderId="3" xfId="2" applyNumberFormat="1" applyFont="1" applyFill="1" applyBorder="1" applyAlignment="1">
      <alignment horizontal="center" vertical="center"/>
    </xf>
    <xf numFmtId="165" fontId="10" fillId="0" borderId="0" xfId="27" applyNumberFormat="1" applyFont="1" applyFill="1" applyBorder="1" applyAlignment="1">
      <alignment horizontal="left" vertical="center"/>
    </xf>
    <xf numFmtId="166" fontId="11" fillId="0" borderId="0" xfId="27" applyNumberFormat="1" applyFont="1" applyFill="1" applyBorder="1" applyAlignment="1">
      <alignment horizontal="centerContinuous" vertical="center"/>
    </xf>
    <xf numFmtId="166" fontId="10" fillId="0" borderId="0" xfId="27" applyNumberFormat="1" applyFont="1" applyFill="1" applyBorder="1" applyAlignment="1">
      <alignment horizontal="center" vertical="center"/>
    </xf>
    <xf numFmtId="0" fontId="10" fillId="0" borderId="0" xfId="27" applyFont="1" applyFill="1" applyAlignment="1">
      <alignment horizontal="right" vertical="center"/>
    </xf>
    <xf numFmtId="0" fontId="10" fillId="0" borderId="3" xfId="27" applyFont="1" applyFill="1" applyBorder="1" applyAlignment="1">
      <alignment horizontal="right" vertical="center"/>
    </xf>
    <xf numFmtId="165" fontId="11" fillId="0" borderId="0" xfId="27" applyNumberFormat="1" applyFont="1" applyFill="1" applyBorder="1" applyAlignment="1">
      <alignment horizontal="center" vertical="center"/>
    </xf>
    <xf numFmtId="166" fontId="14" fillId="0" borderId="3" xfId="27" applyNumberFormat="1" applyFont="1" applyFill="1" applyBorder="1" applyAlignment="1">
      <alignment horizontal="right" vertical="center"/>
    </xf>
    <xf numFmtId="166" fontId="11" fillId="0" borderId="0" xfId="5" quotePrefix="1" applyNumberFormat="1" applyFont="1" applyFill="1" applyBorder="1" applyAlignment="1">
      <alignment horizontal="right" vertical="center"/>
    </xf>
    <xf numFmtId="166" fontId="10" fillId="0" borderId="0" xfId="27" applyNumberFormat="1" applyFont="1" applyFill="1" applyBorder="1" applyAlignment="1">
      <alignment vertical="center"/>
    </xf>
    <xf numFmtId="165" fontId="11" fillId="0" borderId="0" xfId="27" applyNumberFormat="1" applyFont="1" applyFill="1" applyAlignment="1">
      <alignment horizontal="left" vertical="center"/>
    </xf>
    <xf numFmtId="166" fontId="11" fillId="0" borderId="0" xfId="27" applyNumberFormat="1" applyFont="1" applyFill="1" applyBorder="1" applyAlignment="1">
      <alignment horizontal="right" vertical="center"/>
    </xf>
    <xf numFmtId="166" fontId="14" fillId="0" borderId="0" xfId="27" applyNumberFormat="1" applyFont="1" applyFill="1" applyAlignment="1">
      <alignment horizontal="right" vertical="center"/>
    </xf>
    <xf numFmtId="165" fontId="10" fillId="0" borderId="0" xfId="27" quotePrefix="1" applyNumberFormat="1" applyFont="1" applyFill="1" applyAlignment="1">
      <alignment horizontal="left" vertical="center"/>
    </xf>
    <xf numFmtId="165" fontId="11" fillId="0" borderId="0" xfId="27" applyNumberFormat="1" applyFont="1" applyFill="1" applyBorder="1" applyAlignment="1">
      <alignment horizontal="centerContinuous" vertical="center"/>
    </xf>
    <xf numFmtId="165" fontId="10" fillId="0" borderId="0" xfId="27" applyNumberFormat="1" applyFont="1" applyFill="1" applyBorder="1" applyAlignment="1">
      <alignment horizontal="center" vertical="center"/>
    </xf>
    <xf numFmtId="165" fontId="11" fillId="0" borderId="0" xfId="27" applyNumberFormat="1" applyFont="1" applyFill="1" applyAlignment="1">
      <alignment horizontal="center" vertical="center"/>
    </xf>
    <xf numFmtId="165" fontId="12" fillId="0" borderId="0" xfId="27" applyNumberFormat="1" applyFont="1" applyFill="1" applyAlignment="1">
      <alignment horizontal="center" vertical="center"/>
    </xf>
    <xf numFmtId="0" fontId="10" fillId="0" borderId="0" xfId="27" applyNumberFormat="1" applyFont="1" applyFill="1" applyAlignment="1">
      <alignment horizontal="right" vertical="center"/>
    </xf>
    <xf numFmtId="165" fontId="10" fillId="0" borderId="3" xfId="27" applyNumberFormat="1" applyFont="1" applyFill="1" applyBorder="1" applyAlignment="1">
      <alignment horizontal="center" vertical="center"/>
    </xf>
    <xf numFmtId="165" fontId="11" fillId="0" borderId="0" xfId="27" quotePrefix="1" applyNumberFormat="1" applyFont="1" applyFill="1" applyAlignment="1">
      <alignment horizontal="center" vertical="center"/>
    </xf>
    <xf numFmtId="165" fontId="11" fillId="0" borderId="3" xfId="27" applyNumberFormat="1" applyFont="1" applyFill="1" applyBorder="1" applyAlignment="1">
      <alignment horizontal="center" vertical="center"/>
    </xf>
    <xf numFmtId="0" fontId="10" fillId="0" borderId="0" xfId="27" quotePrefix="1" applyFont="1" applyFill="1" applyAlignment="1">
      <alignment vertical="center"/>
    </xf>
    <xf numFmtId="166" fontId="10" fillId="0" borderId="3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justify" vertical="center"/>
    </xf>
    <xf numFmtId="166" fontId="10" fillId="0" borderId="3" xfId="27" applyNumberFormat="1" applyFont="1" applyFill="1" applyBorder="1" applyAlignment="1">
      <alignment horizontal="center" vertical="center"/>
    </xf>
    <xf numFmtId="165" fontId="11" fillId="0" borderId="3" xfId="27" applyNumberFormat="1" applyFont="1" applyFill="1" applyBorder="1" applyAlignment="1">
      <alignment horizontal="left" vertical="center"/>
    </xf>
    <xf numFmtId="166" fontId="10" fillId="0" borderId="3" xfId="27" applyNumberFormat="1" applyFont="1" applyFill="1" applyBorder="1" applyAlignment="1">
      <alignment horizontal="center"/>
    </xf>
    <xf numFmtId="166" fontId="10" fillId="0" borderId="3" xfId="2" applyNumberFormat="1" applyFont="1" applyBorder="1" applyAlignment="1">
      <alignment horizontal="center" vertical="center"/>
    </xf>
    <xf numFmtId="0" fontId="10" fillId="0" borderId="6" xfId="27" applyFont="1" applyFill="1" applyBorder="1" applyAlignment="1">
      <alignment horizontal="center" vertical="center"/>
    </xf>
  </cellXfs>
  <cellStyles count="37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8"/>
  <sheetViews>
    <sheetView topLeftCell="A112" zoomScaleNormal="100" zoomScaleSheetLayoutView="100" workbookViewId="0">
      <selection activeCell="A117" sqref="A117"/>
    </sheetView>
  </sheetViews>
  <sheetFormatPr defaultColWidth="9.140625" defaultRowHeight="21.75" customHeight="1"/>
  <cols>
    <col min="1" max="1" width="36.7109375" style="6" customWidth="1"/>
    <col min="2" max="2" width="7.42578125" style="6" customWidth="1"/>
    <col min="3" max="3" width="0.7109375" style="6" customWidth="1"/>
    <col min="4" max="4" width="14.85546875" style="27" customWidth="1"/>
    <col min="5" max="5" width="0.7109375" style="27" customWidth="1"/>
    <col min="6" max="6" width="13.28515625" style="27" customWidth="1"/>
    <col min="7" max="7" width="0.7109375" style="27" customWidth="1"/>
    <col min="8" max="8" width="14.85546875" style="27" customWidth="1"/>
    <col min="9" max="9" width="0.7109375" style="27" customWidth="1"/>
    <col min="10" max="10" width="13.28515625" style="27" customWidth="1"/>
    <col min="11" max="16384" width="9.140625" style="6"/>
  </cols>
  <sheetData>
    <row r="1" spans="1:10" ht="21.75" customHeight="1">
      <c r="A1" s="1" t="s">
        <v>40</v>
      </c>
      <c r="B1" s="2"/>
      <c r="C1" s="2"/>
      <c r="D1" s="3"/>
      <c r="E1" s="3"/>
      <c r="F1" s="3"/>
      <c r="G1" s="3"/>
      <c r="H1" s="4"/>
      <c r="I1" s="5"/>
      <c r="J1" s="4"/>
    </row>
    <row r="2" spans="1:10" ht="21.75" customHeight="1">
      <c r="A2" s="7" t="s">
        <v>66</v>
      </c>
      <c r="B2" s="2"/>
      <c r="C2" s="2"/>
      <c r="D2" s="3"/>
      <c r="E2" s="3"/>
      <c r="F2" s="3"/>
      <c r="G2" s="3"/>
      <c r="H2" s="5"/>
      <c r="I2" s="5"/>
      <c r="J2" s="5"/>
    </row>
    <row r="3" spans="1:10" ht="21.75" customHeight="1">
      <c r="A3" s="8" t="s">
        <v>296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18" customHeight="1">
      <c r="A4" s="11"/>
      <c r="B4" s="177"/>
      <c r="C4" s="12"/>
      <c r="D4" s="13"/>
      <c r="E4" s="13"/>
      <c r="F4" s="13"/>
      <c r="G4" s="13"/>
      <c r="H4" s="13"/>
      <c r="I4" s="13"/>
      <c r="J4" s="13"/>
    </row>
    <row r="5" spans="1:10" s="14" customFormat="1" ht="20.100000000000001" customHeight="1">
      <c r="B5" s="15"/>
      <c r="C5" s="15"/>
      <c r="D5" s="202" t="s">
        <v>103</v>
      </c>
      <c r="E5" s="202"/>
      <c r="F5" s="202"/>
      <c r="G5" s="16"/>
      <c r="H5" s="202" t="s">
        <v>137</v>
      </c>
      <c r="I5" s="202"/>
      <c r="J5" s="202"/>
    </row>
    <row r="6" spans="1:10" s="14" customFormat="1" ht="20.100000000000001" customHeight="1">
      <c r="B6" s="17"/>
      <c r="C6" s="17"/>
      <c r="D6" s="18" t="s">
        <v>90</v>
      </c>
      <c r="E6" s="19"/>
      <c r="F6" s="18" t="s">
        <v>91</v>
      </c>
      <c r="G6" s="18"/>
      <c r="H6" s="18" t="s">
        <v>90</v>
      </c>
      <c r="I6" s="19"/>
      <c r="J6" s="18" t="s">
        <v>91</v>
      </c>
    </row>
    <row r="7" spans="1:10" s="14" customFormat="1" ht="20.100000000000001" customHeight="1">
      <c r="B7" s="17"/>
      <c r="C7" s="17"/>
      <c r="D7" s="18" t="s">
        <v>297</v>
      </c>
      <c r="E7" s="19"/>
      <c r="F7" s="18" t="s">
        <v>92</v>
      </c>
      <c r="G7" s="18"/>
      <c r="H7" s="18" t="s">
        <v>297</v>
      </c>
      <c r="I7" s="19"/>
      <c r="J7" s="18" t="s">
        <v>92</v>
      </c>
    </row>
    <row r="8" spans="1:10" s="14" customFormat="1" ht="20.100000000000001" customHeight="1">
      <c r="B8" s="17"/>
      <c r="C8" s="17"/>
      <c r="D8" s="18" t="s">
        <v>187</v>
      </c>
      <c r="E8" s="19"/>
      <c r="F8" s="18" t="s">
        <v>156</v>
      </c>
      <c r="G8" s="18"/>
      <c r="H8" s="18" t="s">
        <v>187</v>
      </c>
      <c r="I8" s="19"/>
      <c r="J8" s="18" t="s">
        <v>156</v>
      </c>
    </row>
    <row r="9" spans="1:10" s="14" customFormat="1" ht="20.100000000000001" customHeight="1">
      <c r="B9" s="20" t="s">
        <v>0</v>
      </c>
      <c r="C9" s="17"/>
      <c r="D9" s="21" t="s">
        <v>93</v>
      </c>
      <c r="E9" s="22"/>
      <c r="F9" s="21" t="s">
        <v>93</v>
      </c>
      <c r="G9" s="22"/>
      <c r="H9" s="21" t="s">
        <v>93</v>
      </c>
      <c r="I9" s="22"/>
      <c r="J9" s="21" t="s">
        <v>93</v>
      </c>
    </row>
    <row r="10" spans="1:10" s="14" customFormat="1" ht="20.100000000000001" customHeight="1">
      <c r="A10" s="14" t="s">
        <v>6</v>
      </c>
      <c r="B10" s="23"/>
      <c r="C10" s="23"/>
      <c r="D10" s="109"/>
      <c r="E10" s="19"/>
      <c r="F10" s="109"/>
      <c r="G10" s="109"/>
      <c r="H10" s="24"/>
      <c r="I10" s="25"/>
      <c r="J10" s="24"/>
    </row>
    <row r="11" spans="1:10" s="14" customFormat="1" ht="6" customHeight="1">
      <c r="A11" s="6"/>
      <c r="B11" s="26"/>
      <c r="C11" s="110"/>
      <c r="D11" s="27"/>
      <c r="E11" s="25"/>
      <c r="F11" s="27"/>
      <c r="G11" s="27"/>
      <c r="H11" s="24"/>
      <c r="I11" s="25"/>
      <c r="J11" s="24"/>
    </row>
    <row r="12" spans="1:10" s="14" customFormat="1" ht="20.100000000000001" customHeight="1">
      <c r="A12" s="14" t="s">
        <v>1</v>
      </c>
      <c r="B12" s="26"/>
      <c r="C12" s="110"/>
      <c r="D12" s="25"/>
      <c r="E12" s="27"/>
      <c r="F12" s="25"/>
      <c r="G12" s="25"/>
      <c r="H12" s="27"/>
      <c r="I12" s="25"/>
      <c r="J12" s="27"/>
    </row>
    <row r="13" spans="1:10" s="14" customFormat="1" ht="6" customHeight="1">
      <c r="A13" s="6"/>
      <c r="B13" s="26"/>
      <c r="C13" s="110"/>
      <c r="D13" s="27"/>
      <c r="E13" s="25"/>
      <c r="F13" s="27"/>
      <c r="G13" s="27"/>
      <c r="H13" s="24"/>
      <c r="I13" s="25"/>
      <c r="J13" s="24"/>
    </row>
    <row r="14" spans="1:10" s="14" customFormat="1" ht="20.100000000000001" customHeight="1">
      <c r="A14" s="111" t="s">
        <v>41</v>
      </c>
      <c r="B14" s="26"/>
      <c r="C14" s="110"/>
      <c r="D14" s="28">
        <v>31675060</v>
      </c>
      <c r="E14" s="28"/>
      <c r="F14" s="28">
        <v>13330821</v>
      </c>
      <c r="G14" s="28"/>
      <c r="H14" s="28">
        <v>11084361</v>
      </c>
      <c r="I14" s="28"/>
      <c r="J14" s="28">
        <v>302184</v>
      </c>
    </row>
    <row r="15" spans="1:10" s="14" customFormat="1" ht="20.100000000000001" customHeight="1">
      <c r="A15" s="111" t="s">
        <v>126</v>
      </c>
      <c r="B15" s="26">
        <v>10</v>
      </c>
      <c r="C15" s="110"/>
      <c r="D15" s="28">
        <v>12937455</v>
      </c>
      <c r="E15" s="28"/>
      <c r="F15" s="28">
        <v>15554017</v>
      </c>
      <c r="G15" s="28"/>
      <c r="H15" s="28">
        <v>4098793</v>
      </c>
      <c r="I15" s="28"/>
      <c r="J15" s="28">
        <v>1626296</v>
      </c>
    </row>
    <row r="16" spans="1:10" s="14" customFormat="1" ht="20.100000000000001" customHeight="1">
      <c r="A16" s="111" t="s">
        <v>124</v>
      </c>
      <c r="B16" s="26"/>
      <c r="C16" s="110"/>
      <c r="D16" s="28">
        <v>4070059</v>
      </c>
      <c r="E16" s="28"/>
      <c r="F16" s="28">
        <v>4139131</v>
      </c>
      <c r="G16" s="28"/>
      <c r="H16" s="28">
        <v>2589</v>
      </c>
      <c r="I16" s="28"/>
      <c r="J16" s="28">
        <v>4456</v>
      </c>
    </row>
    <row r="17" spans="1:10" s="14" customFormat="1" ht="20.100000000000001" customHeight="1">
      <c r="A17" s="6" t="s">
        <v>79</v>
      </c>
      <c r="B17" s="26"/>
      <c r="C17" s="110"/>
      <c r="D17" s="28">
        <v>1817402</v>
      </c>
      <c r="E17" s="28"/>
      <c r="F17" s="28">
        <v>1427790</v>
      </c>
      <c r="G17" s="28"/>
      <c r="H17" s="28">
        <v>0</v>
      </c>
      <c r="I17" s="28"/>
      <c r="J17" s="28">
        <v>0</v>
      </c>
    </row>
    <row r="18" spans="1:10" s="14" customFormat="1" ht="20.100000000000001" customHeight="1">
      <c r="A18" s="6" t="s">
        <v>211</v>
      </c>
      <c r="B18" s="26">
        <v>7</v>
      </c>
      <c r="C18" s="110"/>
      <c r="D18" s="28">
        <v>115262</v>
      </c>
      <c r="E18" s="28"/>
      <c r="F18" s="28">
        <v>0</v>
      </c>
      <c r="G18" s="28"/>
      <c r="H18" s="28">
        <v>115262</v>
      </c>
      <c r="I18" s="28"/>
      <c r="J18" s="28">
        <v>0</v>
      </c>
    </row>
    <row r="19" spans="1:10" s="14" customFormat="1" ht="20.100000000000001" customHeight="1">
      <c r="A19" s="111" t="s">
        <v>7</v>
      </c>
      <c r="B19" s="26"/>
      <c r="C19" s="110"/>
      <c r="D19" s="28">
        <v>4543345</v>
      </c>
      <c r="E19" s="28"/>
      <c r="F19" s="28">
        <v>2665313</v>
      </c>
      <c r="G19" s="28"/>
      <c r="H19" s="28">
        <v>83832</v>
      </c>
      <c r="I19" s="28"/>
      <c r="J19" s="28">
        <v>42107</v>
      </c>
    </row>
    <row r="20" spans="1:10" s="14" customFormat="1" ht="20.100000000000001" customHeight="1">
      <c r="A20" s="111" t="s">
        <v>158</v>
      </c>
      <c r="B20" s="26"/>
      <c r="C20" s="110"/>
      <c r="D20" s="30">
        <v>1164590</v>
      </c>
      <c r="E20" s="28"/>
      <c r="F20" s="30">
        <v>1481718</v>
      </c>
      <c r="G20" s="28"/>
      <c r="H20" s="30">
        <v>0</v>
      </c>
      <c r="I20" s="28"/>
      <c r="J20" s="30">
        <v>0</v>
      </c>
    </row>
    <row r="21" spans="1:10" s="14" customFormat="1" ht="6" customHeight="1">
      <c r="A21" s="111"/>
      <c r="B21" s="110"/>
      <c r="C21" s="110"/>
      <c r="D21" s="25"/>
      <c r="E21" s="31"/>
      <c r="F21" s="25"/>
      <c r="G21" s="31"/>
      <c r="H21" s="25"/>
      <c r="I21" s="25"/>
      <c r="J21" s="25"/>
    </row>
    <row r="22" spans="1:10" s="14" customFormat="1" ht="20.100000000000001" customHeight="1">
      <c r="A22" s="7" t="s">
        <v>46</v>
      </c>
      <c r="B22" s="26"/>
      <c r="C22" s="110"/>
      <c r="D22" s="29">
        <f>SUM(D14:D20)</f>
        <v>56323173</v>
      </c>
      <c r="E22" s="27"/>
      <c r="F22" s="29">
        <f>SUM(F14:F20)</f>
        <v>38598790</v>
      </c>
      <c r="G22" s="27"/>
      <c r="H22" s="29">
        <f>SUM(H14:H20)</f>
        <v>15384837</v>
      </c>
      <c r="I22" s="25"/>
      <c r="J22" s="29">
        <f>SUM(J14:J20)</f>
        <v>1975043</v>
      </c>
    </row>
    <row r="23" spans="1:10" s="14" customFormat="1" ht="15" customHeight="1">
      <c r="A23" s="111"/>
      <c r="B23" s="26"/>
      <c r="C23" s="110"/>
      <c r="D23" s="25"/>
      <c r="E23" s="27"/>
      <c r="F23" s="25"/>
      <c r="G23" s="27"/>
      <c r="H23" s="25"/>
      <c r="I23" s="25"/>
      <c r="J23" s="25"/>
    </row>
    <row r="24" spans="1:10" s="14" customFormat="1" ht="20.100000000000001" customHeight="1">
      <c r="A24" s="7" t="s">
        <v>8</v>
      </c>
      <c r="B24" s="26"/>
      <c r="C24" s="110"/>
      <c r="D24" s="25"/>
      <c r="E24" s="27"/>
      <c r="F24" s="25"/>
      <c r="G24" s="27"/>
      <c r="H24" s="25"/>
      <c r="I24" s="25"/>
      <c r="J24" s="24"/>
    </row>
    <row r="25" spans="1:10" s="14" customFormat="1" ht="6" customHeight="1">
      <c r="A25" s="7"/>
      <c r="B25" s="26"/>
      <c r="C25" s="110"/>
      <c r="D25" s="25"/>
      <c r="E25" s="27"/>
      <c r="F25" s="25"/>
      <c r="G25" s="27"/>
      <c r="H25" s="25"/>
      <c r="I25" s="25"/>
      <c r="J25" s="24"/>
    </row>
    <row r="26" spans="1:10" s="14" customFormat="1" ht="20.100000000000001" customHeight="1">
      <c r="A26" s="111" t="s">
        <v>126</v>
      </c>
      <c r="B26" s="26">
        <v>10</v>
      </c>
      <c r="C26" s="110"/>
      <c r="D26" s="28">
        <v>2392154</v>
      </c>
      <c r="E26" s="28"/>
      <c r="F26" s="28">
        <v>3087693</v>
      </c>
      <c r="G26" s="28"/>
      <c r="H26" s="28">
        <v>238886</v>
      </c>
      <c r="I26" s="28"/>
      <c r="J26" s="28">
        <v>0</v>
      </c>
    </row>
    <row r="27" spans="1:10" s="14" customFormat="1" ht="20.100000000000001" customHeight="1">
      <c r="A27" s="6" t="s">
        <v>211</v>
      </c>
      <c r="B27" s="26">
        <v>7</v>
      </c>
      <c r="C27" s="110"/>
      <c r="D27" s="28">
        <v>674930</v>
      </c>
      <c r="E27" s="28"/>
      <c r="F27" s="28">
        <v>0</v>
      </c>
      <c r="G27" s="28"/>
      <c r="H27" s="28">
        <v>674930</v>
      </c>
      <c r="I27" s="28"/>
      <c r="J27" s="28">
        <v>0</v>
      </c>
    </row>
    <row r="28" spans="1:10" s="14" customFormat="1" ht="20.100000000000001" customHeight="1">
      <c r="A28" s="6" t="s">
        <v>111</v>
      </c>
      <c r="B28" s="26"/>
      <c r="C28" s="110"/>
      <c r="D28" s="28">
        <v>0</v>
      </c>
      <c r="E28" s="28"/>
      <c r="F28" s="28">
        <v>25632</v>
      </c>
      <c r="G28" s="28"/>
      <c r="H28" s="28">
        <v>0</v>
      </c>
      <c r="I28" s="28"/>
      <c r="J28" s="28">
        <v>23662</v>
      </c>
    </row>
    <row r="29" spans="1:10" s="14" customFormat="1" ht="20.100000000000001" customHeight="1">
      <c r="A29" s="6" t="s">
        <v>107</v>
      </c>
      <c r="B29" s="26">
        <v>11</v>
      </c>
      <c r="C29" s="110"/>
      <c r="D29" s="28">
        <v>0</v>
      </c>
      <c r="E29" s="28"/>
      <c r="F29" s="28">
        <v>0</v>
      </c>
      <c r="G29" s="28"/>
      <c r="H29" s="28">
        <v>8074409</v>
      </c>
      <c r="I29" s="28"/>
      <c r="J29" s="28">
        <v>8071409</v>
      </c>
    </row>
    <row r="30" spans="1:10" s="14" customFormat="1" ht="20.100000000000001" customHeight="1">
      <c r="A30" s="6" t="s">
        <v>106</v>
      </c>
      <c r="B30" s="26">
        <v>11</v>
      </c>
      <c r="C30" s="110"/>
      <c r="D30" s="28">
        <v>6896729</v>
      </c>
      <c r="E30" s="28"/>
      <c r="F30" s="28">
        <v>6359570</v>
      </c>
      <c r="G30" s="28"/>
      <c r="H30" s="28">
        <v>2787459</v>
      </c>
      <c r="I30" s="28"/>
      <c r="J30" s="28">
        <v>2783766</v>
      </c>
    </row>
    <row r="31" spans="1:10" s="14" customFormat="1" ht="20.100000000000001" customHeight="1">
      <c r="A31" s="6" t="s">
        <v>121</v>
      </c>
      <c r="B31" s="26">
        <v>11</v>
      </c>
      <c r="C31" s="110"/>
      <c r="D31" s="28">
        <v>2474910</v>
      </c>
      <c r="E31" s="28"/>
      <c r="F31" s="28">
        <v>2614326</v>
      </c>
      <c r="G31" s="28"/>
      <c r="H31" s="28">
        <v>0</v>
      </c>
      <c r="I31" s="28"/>
      <c r="J31" s="28">
        <v>0</v>
      </c>
    </row>
    <row r="32" spans="1:10" s="14" customFormat="1" ht="20.100000000000001" customHeight="1">
      <c r="A32" s="6" t="s">
        <v>112</v>
      </c>
      <c r="B32" s="26"/>
      <c r="C32" s="110"/>
      <c r="D32" s="28">
        <v>0</v>
      </c>
      <c r="E32" s="28"/>
      <c r="F32" s="28">
        <v>166326</v>
      </c>
      <c r="G32" s="28"/>
      <c r="H32" s="28">
        <v>0</v>
      </c>
      <c r="I32" s="28"/>
      <c r="J32" s="28">
        <v>0</v>
      </c>
    </row>
    <row r="33" spans="1:10" s="14" customFormat="1" ht="20.100000000000001" customHeight="1">
      <c r="A33" s="6" t="s">
        <v>81</v>
      </c>
      <c r="B33" s="26">
        <v>9</v>
      </c>
      <c r="C33" s="110"/>
      <c r="D33" s="28">
        <v>5518573</v>
      </c>
      <c r="E33" s="28"/>
      <c r="F33" s="28">
        <v>5677840</v>
      </c>
      <c r="G33" s="28"/>
      <c r="H33" s="28">
        <v>127983862</v>
      </c>
      <c r="I33" s="28"/>
      <c r="J33" s="28">
        <v>113868225</v>
      </c>
    </row>
    <row r="34" spans="1:10" s="14" customFormat="1" ht="20.100000000000001" customHeight="1">
      <c r="A34" s="6" t="s">
        <v>101</v>
      </c>
      <c r="B34" s="26"/>
      <c r="C34" s="110"/>
      <c r="D34" s="28">
        <v>1303673</v>
      </c>
      <c r="E34" s="28"/>
      <c r="F34" s="28">
        <v>1252329</v>
      </c>
      <c r="G34" s="28"/>
      <c r="H34" s="28">
        <v>0</v>
      </c>
      <c r="I34" s="28"/>
      <c r="J34" s="28">
        <v>0</v>
      </c>
    </row>
    <row r="35" spans="1:10" s="14" customFormat="1" ht="20.100000000000001" customHeight="1">
      <c r="A35" s="112" t="s">
        <v>125</v>
      </c>
      <c r="B35" s="26">
        <v>12</v>
      </c>
      <c r="C35" s="110"/>
      <c r="D35" s="28">
        <v>128984716</v>
      </c>
      <c r="E35" s="28"/>
      <c r="F35" s="28">
        <v>123129061</v>
      </c>
      <c r="G35" s="28"/>
      <c r="H35" s="28">
        <v>163991</v>
      </c>
      <c r="I35" s="28"/>
      <c r="J35" s="28">
        <v>164877</v>
      </c>
    </row>
    <row r="36" spans="1:10" s="14" customFormat="1" ht="20.100000000000001" customHeight="1">
      <c r="A36" s="111" t="s">
        <v>127</v>
      </c>
      <c r="B36" s="26">
        <v>13</v>
      </c>
      <c r="C36" s="110"/>
      <c r="D36" s="28">
        <v>65992845</v>
      </c>
      <c r="E36" s="28"/>
      <c r="F36" s="28">
        <v>59706816</v>
      </c>
      <c r="G36" s="28"/>
      <c r="H36" s="28">
        <v>23167</v>
      </c>
      <c r="I36" s="28"/>
      <c r="J36" s="28">
        <v>26152</v>
      </c>
    </row>
    <row r="37" spans="1:10" s="14" customFormat="1" ht="20.100000000000001" customHeight="1">
      <c r="A37" s="111" t="s">
        <v>114</v>
      </c>
      <c r="B37" s="26"/>
      <c r="C37" s="110"/>
      <c r="D37" s="28">
        <v>0</v>
      </c>
      <c r="E37" s="28"/>
      <c r="F37" s="28">
        <v>2174695</v>
      </c>
      <c r="G37" s="28"/>
      <c r="H37" s="28">
        <v>0</v>
      </c>
      <c r="I37" s="28"/>
      <c r="J37" s="28">
        <v>9240</v>
      </c>
    </row>
    <row r="38" spans="1:10" s="14" customFormat="1" ht="20.100000000000001" customHeight="1">
      <c r="A38" s="111" t="s">
        <v>316</v>
      </c>
      <c r="B38" s="26">
        <v>5</v>
      </c>
      <c r="C38" s="110"/>
      <c r="D38" s="28">
        <v>94825251</v>
      </c>
      <c r="E38" s="28"/>
      <c r="F38" s="28">
        <v>0</v>
      </c>
      <c r="G38" s="28"/>
      <c r="H38" s="28">
        <v>399632</v>
      </c>
      <c r="I38" s="28"/>
      <c r="J38" s="28">
        <v>0</v>
      </c>
    </row>
    <row r="39" spans="1:10" s="14" customFormat="1" ht="20.100000000000001" customHeight="1">
      <c r="A39" s="111" t="s">
        <v>122</v>
      </c>
      <c r="B39" s="26"/>
      <c r="C39" s="110"/>
      <c r="D39" s="28">
        <v>7844140</v>
      </c>
      <c r="E39" s="28"/>
      <c r="F39" s="28">
        <v>5503260</v>
      </c>
      <c r="G39" s="28"/>
      <c r="H39" s="28">
        <v>0</v>
      </c>
      <c r="I39" s="28"/>
      <c r="J39" s="28">
        <v>0</v>
      </c>
    </row>
    <row r="40" spans="1:10" s="14" customFormat="1" ht="20.100000000000001" customHeight="1">
      <c r="A40" s="32" t="s">
        <v>38</v>
      </c>
      <c r="B40" s="26"/>
      <c r="C40" s="110"/>
      <c r="D40" s="30">
        <v>3701616</v>
      </c>
      <c r="E40" s="28"/>
      <c r="F40" s="30">
        <v>5887430</v>
      </c>
      <c r="G40" s="28"/>
      <c r="H40" s="30">
        <v>32241</v>
      </c>
      <c r="I40" s="28"/>
      <c r="J40" s="30">
        <v>2167485</v>
      </c>
    </row>
    <row r="41" spans="1:10" s="14" customFormat="1" ht="6" customHeight="1">
      <c r="A41" s="6"/>
      <c r="B41" s="26"/>
      <c r="C41" s="26"/>
      <c r="D41" s="25"/>
      <c r="E41" s="31"/>
      <c r="F41" s="25"/>
      <c r="G41" s="31"/>
      <c r="H41" s="25"/>
      <c r="I41" s="25"/>
      <c r="J41" s="25"/>
    </row>
    <row r="42" spans="1:10" s="14" customFormat="1" ht="20.100000000000001" customHeight="1">
      <c r="A42" s="14" t="s">
        <v>47</v>
      </c>
      <c r="B42" s="26"/>
      <c r="C42" s="26"/>
      <c r="D42" s="29">
        <f>SUM(D26:D40)</f>
        <v>320609537</v>
      </c>
      <c r="E42" s="31"/>
      <c r="F42" s="29">
        <f>SUM(F26:F40)</f>
        <v>215584978</v>
      </c>
      <c r="G42" s="31"/>
      <c r="H42" s="29">
        <f>SUM(H26:H40)</f>
        <v>140378577</v>
      </c>
      <c r="I42" s="25"/>
      <c r="J42" s="29">
        <f>SUM(J26:J40)</f>
        <v>127114816</v>
      </c>
    </row>
    <row r="43" spans="1:10" s="14" customFormat="1" ht="6" customHeight="1">
      <c r="A43" s="6"/>
      <c r="B43" s="26"/>
      <c r="C43" s="26"/>
      <c r="D43" s="25"/>
      <c r="E43" s="31"/>
      <c r="F43" s="25"/>
      <c r="G43" s="31"/>
      <c r="H43" s="25"/>
      <c r="I43" s="25"/>
      <c r="J43" s="25"/>
    </row>
    <row r="44" spans="1:10" s="14" customFormat="1" ht="20.100000000000001" customHeight="1" thickBot="1">
      <c r="A44" s="14" t="s">
        <v>2</v>
      </c>
      <c r="B44" s="26"/>
      <c r="C44" s="26"/>
      <c r="D44" s="33">
        <f>+D42+D22</f>
        <v>376932710</v>
      </c>
      <c r="E44" s="25"/>
      <c r="F44" s="33">
        <f>+F42+F22</f>
        <v>254183768</v>
      </c>
      <c r="G44" s="25"/>
      <c r="H44" s="33">
        <f>+H42+H22</f>
        <v>155763414</v>
      </c>
      <c r="I44" s="25"/>
      <c r="J44" s="33">
        <f>+J42+J22</f>
        <v>129089859</v>
      </c>
    </row>
    <row r="45" spans="1:10" s="14" customFormat="1" ht="11.25" customHeight="1" thickTop="1">
      <c r="B45" s="26"/>
      <c r="C45" s="26"/>
      <c r="D45" s="25"/>
      <c r="E45" s="25"/>
      <c r="F45" s="25"/>
      <c r="G45" s="25"/>
      <c r="H45" s="25"/>
      <c r="I45" s="25"/>
      <c r="J45" s="25"/>
    </row>
    <row r="46" spans="1:10" s="14" customFormat="1" ht="20.100000000000001" customHeight="1">
      <c r="A46" s="6" t="s">
        <v>15</v>
      </c>
      <c r="B46" s="26"/>
      <c r="C46" s="26"/>
      <c r="D46" s="25"/>
      <c r="E46" s="25"/>
      <c r="F46" s="25"/>
      <c r="G46" s="25"/>
      <c r="H46" s="25"/>
      <c r="I46" s="25"/>
      <c r="J46" s="25"/>
    </row>
    <row r="47" spans="1:10" ht="6.75" customHeight="1">
      <c r="A47" s="14"/>
      <c r="B47" s="26"/>
      <c r="C47" s="26"/>
      <c r="D47" s="25"/>
      <c r="E47" s="25"/>
      <c r="F47" s="25"/>
      <c r="G47" s="25"/>
      <c r="H47" s="25"/>
      <c r="I47" s="25"/>
      <c r="J47" s="25"/>
    </row>
    <row r="48" spans="1:10" s="32" customFormat="1" ht="21.95" customHeight="1">
      <c r="A48" s="35" t="s">
        <v>244</v>
      </c>
      <c r="B48" s="36"/>
      <c r="C48" s="36"/>
      <c r="D48" s="29"/>
      <c r="E48" s="29"/>
      <c r="F48" s="29"/>
      <c r="G48" s="29"/>
      <c r="H48" s="29"/>
      <c r="I48" s="29"/>
      <c r="J48" s="29"/>
    </row>
    <row r="49" spans="1:10" ht="21.75" customHeight="1">
      <c r="A49" s="1" t="s">
        <v>40</v>
      </c>
      <c r="B49" s="2"/>
      <c r="C49" s="2"/>
      <c r="D49" s="3"/>
      <c r="E49" s="3"/>
      <c r="F49" s="3"/>
      <c r="G49" s="3"/>
      <c r="H49" s="4"/>
      <c r="I49" s="5"/>
      <c r="J49" s="4"/>
    </row>
    <row r="50" spans="1:10" ht="21.75" customHeight="1">
      <c r="A50" s="7" t="s">
        <v>83</v>
      </c>
      <c r="B50" s="2"/>
      <c r="C50" s="2"/>
      <c r="D50" s="3"/>
      <c r="E50" s="3"/>
      <c r="F50" s="3"/>
      <c r="G50" s="3"/>
      <c r="H50" s="5"/>
      <c r="I50" s="5"/>
      <c r="J50" s="5"/>
    </row>
    <row r="51" spans="1:10" ht="21.75" customHeight="1">
      <c r="A51" s="8" t="str">
        <f>A3</f>
        <v>ณ วันที่ 30 กันยายน พ.ศ. 2563</v>
      </c>
      <c r="B51" s="9"/>
      <c r="C51" s="9"/>
      <c r="D51" s="10"/>
      <c r="E51" s="10"/>
      <c r="F51" s="10"/>
      <c r="G51" s="10"/>
      <c r="H51" s="10"/>
      <c r="I51" s="10"/>
      <c r="J51" s="10"/>
    </row>
    <row r="52" spans="1:10" ht="21.75" customHeight="1">
      <c r="A52" s="11"/>
      <c r="B52" s="12"/>
      <c r="C52" s="12"/>
      <c r="D52" s="13"/>
      <c r="E52" s="13"/>
      <c r="F52" s="13"/>
      <c r="G52" s="13"/>
      <c r="H52" s="13"/>
      <c r="I52" s="13"/>
      <c r="J52" s="13"/>
    </row>
    <row r="53" spans="1:10" s="14" customFormat="1" ht="21.75" customHeight="1">
      <c r="B53" s="15"/>
      <c r="C53" s="15"/>
      <c r="D53" s="202" t="s">
        <v>103</v>
      </c>
      <c r="E53" s="202"/>
      <c r="F53" s="202"/>
      <c r="G53" s="16"/>
      <c r="H53" s="202" t="s">
        <v>137</v>
      </c>
      <c r="I53" s="202"/>
      <c r="J53" s="202"/>
    </row>
    <row r="54" spans="1:10" s="14" customFormat="1" ht="21.75" customHeight="1">
      <c r="B54" s="17"/>
      <c r="C54" s="17"/>
      <c r="D54" s="18" t="s">
        <v>90</v>
      </c>
      <c r="E54" s="19"/>
      <c r="F54" s="18" t="s">
        <v>91</v>
      </c>
      <c r="G54" s="18"/>
      <c r="H54" s="18" t="s">
        <v>90</v>
      </c>
      <c r="I54" s="19"/>
      <c r="J54" s="18" t="s">
        <v>91</v>
      </c>
    </row>
    <row r="55" spans="1:10" s="14" customFormat="1" ht="21.75" customHeight="1">
      <c r="B55" s="17"/>
      <c r="C55" s="17"/>
      <c r="D55" s="18" t="s">
        <v>297</v>
      </c>
      <c r="E55" s="19"/>
      <c r="F55" s="18" t="s">
        <v>92</v>
      </c>
      <c r="G55" s="18"/>
      <c r="H55" s="18" t="s">
        <v>297</v>
      </c>
      <c r="I55" s="19"/>
      <c r="J55" s="18" t="s">
        <v>92</v>
      </c>
    </row>
    <row r="56" spans="1:10" s="14" customFormat="1" ht="21.75" customHeight="1">
      <c r="B56" s="17"/>
      <c r="C56" s="17"/>
      <c r="D56" s="18" t="s">
        <v>187</v>
      </c>
      <c r="E56" s="19"/>
      <c r="F56" s="18" t="s">
        <v>156</v>
      </c>
      <c r="G56" s="18"/>
      <c r="H56" s="18" t="s">
        <v>187</v>
      </c>
      <c r="I56" s="19"/>
      <c r="J56" s="18" t="s">
        <v>156</v>
      </c>
    </row>
    <row r="57" spans="1:10" s="14" customFormat="1" ht="21.75" customHeight="1">
      <c r="B57" s="20" t="s">
        <v>0</v>
      </c>
      <c r="C57" s="17"/>
      <c r="D57" s="21" t="s">
        <v>93</v>
      </c>
      <c r="E57" s="22"/>
      <c r="F57" s="21" t="s">
        <v>93</v>
      </c>
      <c r="G57" s="22"/>
      <c r="H57" s="21" t="s">
        <v>93</v>
      </c>
      <c r="I57" s="22"/>
      <c r="J57" s="21" t="s">
        <v>93</v>
      </c>
    </row>
    <row r="58" spans="1:10" ht="21.75" customHeight="1">
      <c r="A58" s="7" t="s">
        <v>129</v>
      </c>
      <c r="B58" s="23"/>
      <c r="C58" s="23"/>
      <c r="D58" s="19"/>
      <c r="E58" s="19"/>
      <c r="F58" s="19"/>
      <c r="G58" s="19"/>
      <c r="H58" s="24"/>
      <c r="I58" s="25"/>
      <c r="J58" s="24"/>
    </row>
    <row r="59" spans="1:10" ht="6" customHeight="1">
      <c r="B59" s="26"/>
      <c r="C59" s="26"/>
      <c r="D59" s="25"/>
      <c r="E59" s="25"/>
      <c r="F59" s="25"/>
      <c r="G59" s="25"/>
      <c r="H59" s="24"/>
      <c r="I59" s="25"/>
      <c r="J59" s="24"/>
    </row>
    <row r="60" spans="1:10" ht="21.75" customHeight="1">
      <c r="A60" s="14" t="s">
        <v>3</v>
      </c>
      <c r="B60" s="113"/>
      <c r="C60" s="113"/>
      <c r="D60" s="24"/>
      <c r="E60" s="25"/>
      <c r="F60" s="24"/>
      <c r="G60" s="24"/>
      <c r="H60" s="24"/>
      <c r="I60" s="25"/>
      <c r="J60" s="24"/>
    </row>
    <row r="61" spans="1:10" ht="6" customHeight="1">
      <c r="A61" s="14"/>
      <c r="B61" s="113"/>
      <c r="C61" s="113"/>
      <c r="D61" s="24"/>
      <c r="E61" s="25"/>
      <c r="F61" s="24"/>
      <c r="G61" s="24"/>
      <c r="H61" s="24"/>
      <c r="I61" s="25"/>
      <c r="J61" s="24"/>
    </row>
    <row r="62" spans="1:10" ht="21.75" customHeight="1">
      <c r="A62" s="111" t="s">
        <v>58</v>
      </c>
      <c r="B62" s="113"/>
      <c r="C62" s="113"/>
      <c r="D62" s="24"/>
      <c r="E62" s="25"/>
      <c r="F62" s="24"/>
      <c r="G62" s="24"/>
      <c r="H62" s="24"/>
      <c r="I62" s="25"/>
      <c r="J62" s="24"/>
    </row>
    <row r="63" spans="1:10" ht="21.75" customHeight="1">
      <c r="A63" s="111" t="s">
        <v>59</v>
      </c>
      <c r="B63" s="113">
        <v>15</v>
      </c>
      <c r="C63" s="113"/>
      <c r="D63" s="28">
        <v>128316</v>
      </c>
      <c r="E63" s="34"/>
      <c r="F63" s="28">
        <v>300000</v>
      </c>
      <c r="G63" s="34"/>
      <c r="H63" s="28">
        <v>0</v>
      </c>
      <c r="I63" s="25"/>
      <c r="J63" s="28">
        <v>300000</v>
      </c>
    </row>
    <row r="64" spans="1:10" ht="21.75" customHeight="1">
      <c r="A64" s="6" t="s">
        <v>80</v>
      </c>
      <c r="B64" s="113">
        <v>14</v>
      </c>
      <c r="C64" s="113"/>
      <c r="D64" s="28">
        <v>17014786</v>
      </c>
      <c r="E64" s="25"/>
      <c r="F64" s="28">
        <v>20036179</v>
      </c>
      <c r="G64" s="25"/>
      <c r="H64" s="28">
        <v>435390</v>
      </c>
      <c r="I64" s="25"/>
      <c r="J64" s="28">
        <v>713649</v>
      </c>
    </row>
    <row r="65" spans="1:10" ht="21.75" customHeight="1">
      <c r="A65" s="112" t="s">
        <v>82</v>
      </c>
      <c r="B65" s="113">
        <v>15</v>
      </c>
      <c r="C65" s="26"/>
      <c r="D65" s="28">
        <v>0</v>
      </c>
      <c r="E65" s="25"/>
      <c r="F65" s="28">
        <v>0</v>
      </c>
      <c r="G65" s="25"/>
      <c r="H65" s="28">
        <v>5079910</v>
      </c>
      <c r="I65" s="25"/>
      <c r="J65" s="28">
        <v>4338917</v>
      </c>
    </row>
    <row r="66" spans="1:10" ht="21.75" customHeight="1">
      <c r="A66" s="6" t="s">
        <v>196</v>
      </c>
      <c r="B66" s="113"/>
      <c r="C66" s="26"/>
      <c r="D66" s="28"/>
      <c r="E66" s="25"/>
      <c r="F66" s="28"/>
      <c r="G66" s="25"/>
      <c r="H66" s="28"/>
      <c r="I66" s="25"/>
      <c r="J66" s="28"/>
    </row>
    <row r="67" spans="1:10" ht="21.75" customHeight="1">
      <c r="A67" s="6" t="s">
        <v>269</v>
      </c>
      <c r="B67" s="113"/>
      <c r="C67" s="26"/>
      <c r="D67" s="28">
        <v>12369643</v>
      </c>
      <c r="E67" s="25"/>
      <c r="F67" s="28">
        <v>11500</v>
      </c>
      <c r="G67" s="25"/>
      <c r="H67" s="28">
        <v>170420</v>
      </c>
      <c r="I67" s="25"/>
      <c r="J67" s="28">
        <v>0</v>
      </c>
    </row>
    <row r="68" spans="1:10" ht="21.75" customHeight="1">
      <c r="A68" s="114" t="s">
        <v>267</v>
      </c>
      <c r="B68" s="113"/>
      <c r="C68" s="26"/>
      <c r="D68" s="28"/>
      <c r="E68" s="25"/>
      <c r="F68" s="28"/>
      <c r="G68" s="25"/>
      <c r="H68" s="28"/>
      <c r="I68" s="25"/>
      <c r="J68" s="28"/>
    </row>
    <row r="69" spans="1:10" ht="21.75" customHeight="1">
      <c r="A69" s="111" t="s">
        <v>268</v>
      </c>
      <c r="B69" s="113">
        <v>15</v>
      </c>
      <c r="C69" s="26"/>
      <c r="D69" s="28">
        <v>10507502</v>
      </c>
      <c r="E69" s="25"/>
      <c r="F69" s="28">
        <v>5659718</v>
      </c>
      <c r="G69" s="25"/>
      <c r="H69" s="28">
        <v>248130</v>
      </c>
      <c r="I69" s="25"/>
      <c r="J69" s="28">
        <v>2935438</v>
      </c>
    </row>
    <row r="70" spans="1:10" ht="21.75" customHeight="1">
      <c r="A70" s="114" t="s">
        <v>130</v>
      </c>
      <c r="B70" s="113">
        <v>15</v>
      </c>
      <c r="C70" s="26"/>
      <c r="D70" s="28">
        <v>4292419</v>
      </c>
      <c r="E70" s="25"/>
      <c r="F70" s="28">
        <v>4000000</v>
      </c>
      <c r="G70" s="25"/>
      <c r="H70" s="28">
        <v>4292419</v>
      </c>
      <c r="I70" s="25"/>
      <c r="J70" s="28">
        <v>4000000</v>
      </c>
    </row>
    <row r="71" spans="1:10" ht="21.75" customHeight="1">
      <c r="A71" s="112" t="s">
        <v>44</v>
      </c>
      <c r="B71" s="113"/>
      <c r="C71" s="26"/>
      <c r="D71" s="28">
        <v>321156</v>
      </c>
      <c r="E71" s="25"/>
      <c r="F71" s="28">
        <v>251943</v>
      </c>
      <c r="G71" s="25"/>
      <c r="H71" s="28">
        <v>237</v>
      </c>
      <c r="I71" s="25"/>
      <c r="J71" s="28">
        <v>121</v>
      </c>
    </row>
    <row r="72" spans="1:10" ht="21.75" customHeight="1">
      <c r="A72" s="111" t="s">
        <v>14</v>
      </c>
      <c r="B72" s="113"/>
      <c r="C72" s="26"/>
      <c r="D72" s="28">
        <v>993780</v>
      </c>
      <c r="E72" s="25"/>
      <c r="F72" s="28">
        <v>1859596</v>
      </c>
      <c r="G72" s="25"/>
      <c r="H72" s="28">
        <v>0</v>
      </c>
      <c r="I72" s="25"/>
      <c r="J72" s="28">
        <v>0</v>
      </c>
    </row>
    <row r="73" spans="1:10" ht="21.75" customHeight="1">
      <c r="A73" s="111" t="s">
        <v>9</v>
      </c>
      <c r="B73" s="113"/>
      <c r="C73" s="26"/>
      <c r="D73" s="30">
        <v>4689436</v>
      </c>
      <c r="E73" s="25"/>
      <c r="F73" s="30">
        <v>3472708</v>
      </c>
      <c r="G73" s="25"/>
      <c r="H73" s="30">
        <v>116933</v>
      </c>
      <c r="I73" s="25"/>
      <c r="J73" s="30">
        <v>28824</v>
      </c>
    </row>
    <row r="74" spans="1:10" ht="6" customHeight="1">
      <c r="A74" s="111"/>
      <c r="B74" s="113"/>
      <c r="C74" s="113"/>
      <c r="D74" s="25"/>
      <c r="E74" s="25"/>
      <c r="F74" s="25"/>
      <c r="G74" s="25"/>
      <c r="H74" s="25"/>
      <c r="I74" s="25"/>
      <c r="J74" s="25"/>
    </row>
    <row r="75" spans="1:10" ht="21.75" customHeight="1">
      <c r="A75" s="14" t="s">
        <v>48</v>
      </c>
      <c r="B75" s="113"/>
      <c r="C75" s="113"/>
      <c r="D75" s="29">
        <f>SUM(D63:D73)</f>
        <v>50317038</v>
      </c>
      <c r="E75" s="25"/>
      <c r="F75" s="29">
        <f>SUM(F63:F73)</f>
        <v>35591644</v>
      </c>
      <c r="G75" s="25"/>
      <c r="H75" s="29">
        <f>SUM(H63:H73)</f>
        <v>10343439</v>
      </c>
      <c r="I75" s="25"/>
      <c r="J75" s="29">
        <f>SUM(J63:J73)</f>
        <v>12316949</v>
      </c>
    </row>
    <row r="76" spans="1:10" ht="21.75" customHeight="1">
      <c r="B76" s="113"/>
      <c r="C76" s="113"/>
      <c r="D76" s="25"/>
      <c r="E76" s="25"/>
      <c r="F76" s="25"/>
      <c r="G76" s="25"/>
      <c r="H76" s="25"/>
      <c r="I76" s="25"/>
      <c r="J76" s="25"/>
    </row>
    <row r="77" spans="1:10" ht="21.75" customHeight="1">
      <c r="A77" s="7" t="s">
        <v>10</v>
      </c>
      <c r="B77" s="113"/>
      <c r="C77" s="113"/>
      <c r="D77" s="25"/>
      <c r="E77" s="34"/>
      <c r="F77" s="25"/>
      <c r="G77" s="34"/>
      <c r="H77" s="25"/>
      <c r="I77" s="25"/>
      <c r="J77" s="25"/>
    </row>
    <row r="78" spans="1:10" ht="6" customHeight="1">
      <c r="A78" s="7"/>
      <c r="B78" s="113"/>
      <c r="C78" s="113"/>
      <c r="D78" s="25"/>
      <c r="E78" s="34"/>
      <c r="F78" s="25"/>
      <c r="G78" s="34"/>
      <c r="H78" s="25"/>
      <c r="I78" s="25"/>
      <c r="J78" s="25"/>
    </row>
    <row r="79" spans="1:10" ht="21.75" customHeight="1">
      <c r="A79" s="111" t="s">
        <v>196</v>
      </c>
      <c r="B79" s="113"/>
      <c r="C79" s="26"/>
      <c r="D79" s="28">
        <v>86546383</v>
      </c>
      <c r="E79" s="25"/>
      <c r="F79" s="28">
        <v>15841</v>
      </c>
      <c r="G79" s="25"/>
      <c r="H79" s="28">
        <v>539466</v>
      </c>
      <c r="I79" s="25"/>
      <c r="J79" s="28">
        <v>0</v>
      </c>
    </row>
    <row r="80" spans="1:10" ht="21.75" customHeight="1">
      <c r="A80" s="111" t="s">
        <v>212</v>
      </c>
      <c r="B80" s="113"/>
      <c r="C80" s="26"/>
      <c r="D80" s="28">
        <v>3895452</v>
      </c>
      <c r="E80" s="25"/>
      <c r="F80" s="28">
        <v>0</v>
      </c>
      <c r="G80" s="25"/>
      <c r="H80" s="28">
        <v>3854396</v>
      </c>
      <c r="I80" s="25"/>
      <c r="J80" s="28">
        <v>0</v>
      </c>
    </row>
    <row r="81" spans="1:10" ht="21.75" customHeight="1">
      <c r="A81" s="112" t="s">
        <v>267</v>
      </c>
      <c r="B81" s="113">
        <v>15</v>
      </c>
      <c r="C81" s="26"/>
      <c r="D81" s="28">
        <v>62934067</v>
      </c>
      <c r="E81" s="25"/>
      <c r="F81" s="28">
        <v>39010773</v>
      </c>
      <c r="G81" s="25"/>
      <c r="H81" s="28">
        <v>25872972</v>
      </c>
      <c r="I81" s="25"/>
      <c r="J81" s="28">
        <v>16268953</v>
      </c>
    </row>
    <row r="82" spans="1:10" ht="21.75" customHeight="1">
      <c r="A82" s="111" t="s">
        <v>39</v>
      </c>
      <c r="B82" s="113">
        <v>15</v>
      </c>
      <c r="C82" s="26"/>
      <c r="D82" s="28">
        <v>60360876</v>
      </c>
      <c r="E82" s="25"/>
      <c r="F82" s="28">
        <v>63375520</v>
      </c>
      <c r="G82" s="25"/>
      <c r="H82" s="28">
        <v>47056877</v>
      </c>
      <c r="I82" s="25"/>
      <c r="J82" s="28">
        <v>51064613</v>
      </c>
    </row>
    <row r="83" spans="1:10" ht="21.75" customHeight="1">
      <c r="A83" s="111" t="s">
        <v>147</v>
      </c>
      <c r="B83" s="113"/>
      <c r="C83" s="26"/>
      <c r="D83" s="28">
        <v>1407226</v>
      </c>
      <c r="E83" s="25"/>
      <c r="F83" s="28">
        <v>1322469</v>
      </c>
      <c r="G83" s="25"/>
      <c r="H83" s="28">
        <v>18139</v>
      </c>
      <c r="I83" s="25"/>
      <c r="J83" s="28">
        <v>17614</v>
      </c>
    </row>
    <row r="84" spans="1:10" ht="21.75" customHeight="1">
      <c r="A84" s="111" t="s">
        <v>119</v>
      </c>
      <c r="B84" s="113"/>
      <c r="C84" s="26"/>
      <c r="D84" s="28">
        <v>25704234</v>
      </c>
      <c r="E84" s="25"/>
      <c r="F84" s="28">
        <v>24144264</v>
      </c>
      <c r="G84" s="25"/>
      <c r="H84" s="28">
        <v>196896</v>
      </c>
      <c r="I84" s="25"/>
      <c r="J84" s="28">
        <v>200138</v>
      </c>
    </row>
    <row r="85" spans="1:10" ht="21.75" customHeight="1">
      <c r="A85" s="6" t="s">
        <v>33</v>
      </c>
      <c r="B85" s="113"/>
      <c r="C85" s="26"/>
      <c r="D85" s="30">
        <v>2999858</v>
      </c>
      <c r="E85" s="25"/>
      <c r="F85" s="30">
        <v>4855411</v>
      </c>
      <c r="G85" s="25"/>
      <c r="H85" s="30">
        <v>6207</v>
      </c>
      <c r="I85" s="25"/>
      <c r="J85" s="30">
        <v>5148</v>
      </c>
    </row>
    <row r="86" spans="1:10" ht="6" customHeight="1">
      <c r="B86" s="26"/>
      <c r="C86" s="26"/>
      <c r="D86" s="25"/>
      <c r="E86" s="25"/>
      <c r="F86" s="25"/>
      <c r="G86" s="25"/>
      <c r="H86" s="25"/>
      <c r="I86" s="25"/>
      <c r="J86" s="25"/>
    </row>
    <row r="87" spans="1:10" ht="21.75" customHeight="1">
      <c r="A87" s="14" t="s">
        <v>49</v>
      </c>
      <c r="B87" s="113"/>
      <c r="C87" s="113"/>
      <c r="D87" s="29">
        <f>SUM(D79:D85)</f>
        <v>243848096</v>
      </c>
      <c r="E87" s="25"/>
      <c r="F87" s="29">
        <f>SUM(F79:F85)</f>
        <v>132724278</v>
      </c>
      <c r="G87" s="25"/>
      <c r="H87" s="29">
        <f>SUM(H79:H85)</f>
        <v>77544953</v>
      </c>
      <c r="I87" s="25"/>
      <c r="J87" s="29">
        <f>SUM(J79:J85)</f>
        <v>67556466</v>
      </c>
    </row>
    <row r="88" spans="1:10" ht="6" customHeight="1">
      <c r="A88" s="14"/>
      <c r="B88" s="113"/>
      <c r="C88" s="113"/>
      <c r="D88" s="25"/>
      <c r="E88" s="25"/>
      <c r="F88" s="25"/>
      <c r="G88" s="25"/>
      <c r="H88" s="25"/>
      <c r="I88" s="25"/>
      <c r="J88" s="25"/>
    </row>
    <row r="89" spans="1:10" ht="21.75" customHeight="1">
      <c r="A89" s="14" t="s">
        <v>16</v>
      </c>
      <c r="B89" s="37"/>
      <c r="C89" s="37"/>
      <c r="D89" s="29">
        <f>+D87+D75</f>
        <v>294165134</v>
      </c>
      <c r="E89" s="25"/>
      <c r="F89" s="29">
        <f>+F87+F75</f>
        <v>168315922</v>
      </c>
      <c r="G89" s="25"/>
      <c r="H89" s="29">
        <f>+H87+H75</f>
        <v>87888392</v>
      </c>
      <c r="I89" s="25"/>
      <c r="J89" s="29">
        <f>+J87+J75</f>
        <v>79873415</v>
      </c>
    </row>
    <row r="90" spans="1:10" ht="19.5" customHeight="1">
      <c r="A90" s="14"/>
      <c r="B90" s="37"/>
      <c r="C90" s="37"/>
      <c r="D90" s="25"/>
      <c r="E90" s="25"/>
      <c r="F90" s="25"/>
      <c r="G90" s="25"/>
      <c r="H90" s="25"/>
      <c r="I90" s="25"/>
      <c r="J90" s="25"/>
    </row>
    <row r="91" spans="1:10" ht="9.75" customHeight="1">
      <c r="A91" s="14"/>
      <c r="B91" s="37"/>
      <c r="C91" s="37"/>
      <c r="D91" s="25"/>
      <c r="E91" s="25"/>
      <c r="F91" s="25"/>
      <c r="G91" s="25"/>
      <c r="H91" s="25"/>
      <c r="I91" s="25"/>
      <c r="J91" s="25"/>
    </row>
    <row r="92" spans="1:10" ht="6" customHeight="1">
      <c r="A92" s="14"/>
      <c r="B92" s="37"/>
      <c r="C92" s="37"/>
      <c r="D92" s="25"/>
      <c r="E92" s="25"/>
      <c r="F92" s="25"/>
      <c r="G92" s="25"/>
      <c r="H92" s="25"/>
      <c r="I92" s="25"/>
      <c r="J92" s="25"/>
    </row>
    <row r="93" spans="1:10" s="32" customFormat="1" ht="21.95" customHeight="1">
      <c r="A93" s="3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3" s="36"/>
      <c r="C93" s="36"/>
      <c r="D93" s="29"/>
      <c r="E93" s="29"/>
      <c r="F93" s="29"/>
      <c r="G93" s="29"/>
      <c r="H93" s="29"/>
      <c r="I93" s="29"/>
      <c r="J93" s="29"/>
    </row>
    <row r="94" spans="1:10" ht="21.75" customHeight="1">
      <c r="A94" s="1" t="s">
        <v>40</v>
      </c>
      <c r="B94" s="2"/>
      <c r="C94" s="2"/>
      <c r="D94" s="3"/>
      <c r="E94" s="3"/>
      <c r="F94" s="3"/>
      <c r="G94" s="3"/>
      <c r="H94" s="4"/>
      <c r="I94" s="5"/>
      <c r="J94" s="4"/>
    </row>
    <row r="95" spans="1:10" ht="21.75" customHeight="1">
      <c r="A95" s="7" t="s">
        <v>83</v>
      </c>
      <c r="B95" s="2"/>
      <c r="C95" s="2"/>
      <c r="D95" s="3"/>
      <c r="E95" s="3"/>
      <c r="F95" s="3"/>
      <c r="G95" s="3"/>
      <c r="H95" s="5"/>
      <c r="I95" s="5"/>
      <c r="J95" s="5"/>
    </row>
    <row r="96" spans="1:10" s="14" customFormat="1" ht="21.75" customHeight="1">
      <c r="A96" s="8" t="str">
        <f>A51</f>
        <v>ณ วันที่ 30 กันยายน พ.ศ. 2563</v>
      </c>
      <c r="B96" s="9"/>
      <c r="C96" s="9"/>
      <c r="D96" s="10"/>
      <c r="E96" s="10"/>
      <c r="F96" s="10"/>
      <c r="G96" s="10"/>
      <c r="H96" s="10"/>
      <c r="I96" s="10"/>
      <c r="J96" s="10"/>
    </row>
    <row r="97" spans="1:10" s="14" customFormat="1" ht="18" customHeight="1">
      <c r="A97" s="11"/>
      <c r="B97" s="12"/>
      <c r="C97" s="12"/>
      <c r="D97" s="13"/>
      <c r="E97" s="13"/>
      <c r="F97" s="13"/>
      <c r="G97" s="13"/>
      <c r="H97" s="13"/>
      <c r="I97" s="13"/>
      <c r="J97" s="13"/>
    </row>
    <row r="98" spans="1:10" s="14" customFormat="1" ht="21.75" customHeight="1">
      <c r="B98" s="15"/>
      <c r="C98" s="15"/>
      <c r="D98" s="202" t="s">
        <v>103</v>
      </c>
      <c r="E98" s="202"/>
      <c r="F98" s="202"/>
      <c r="G98" s="16"/>
      <c r="H98" s="202" t="s">
        <v>137</v>
      </c>
      <c r="I98" s="202"/>
      <c r="J98" s="202"/>
    </row>
    <row r="99" spans="1:10" s="14" customFormat="1" ht="21.75" customHeight="1">
      <c r="B99" s="17"/>
      <c r="C99" s="17"/>
      <c r="D99" s="18" t="s">
        <v>90</v>
      </c>
      <c r="E99" s="19"/>
      <c r="F99" s="18" t="s">
        <v>91</v>
      </c>
      <c r="G99" s="18"/>
      <c r="H99" s="18" t="s">
        <v>90</v>
      </c>
      <c r="I99" s="19"/>
      <c r="J99" s="18" t="s">
        <v>91</v>
      </c>
    </row>
    <row r="100" spans="1:10" s="14" customFormat="1" ht="21.75" customHeight="1">
      <c r="B100" s="17"/>
      <c r="C100" s="17"/>
      <c r="D100" s="18" t="s">
        <v>297</v>
      </c>
      <c r="E100" s="19"/>
      <c r="F100" s="18" t="s">
        <v>92</v>
      </c>
      <c r="G100" s="18"/>
      <c r="H100" s="18" t="s">
        <v>297</v>
      </c>
      <c r="I100" s="19"/>
      <c r="J100" s="18" t="s">
        <v>92</v>
      </c>
    </row>
    <row r="101" spans="1:10" s="14" customFormat="1" ht="21.75" customHeight="1">
      <c r="B101" s="17"/>
      <c r="C101" s="17"/>
      <c r="D101" s="18" t="s">
        <v>187</v>
      </c>
      <c r="E101" s="19"/>
      <c r="F101" s="18" t="s">
        <v>156</v>
      </c>
      <c r="G101" s="18"/>
      <c r="H101" s="18" t="s">
        <v>187</v>
      </c>
      <c r="I101" s="19"/>
      <c r="J101" s="18" t="s">
        <v>156</v>
      </c>
    </row>
    <row r="102" spans="1:10" s="14" customFormat="1" ht="21.75" customHeight="1">
      <c r="B102" s="20" t="s">
        <v>0</v>
      </c>
      <c r="C102" s="17"/>
      <c r="D102" s="21" t="s">
        <v>93</v>
      </c>
      <c r="E102" s="22"/>
      <c r="F102" s="21" t="s">
        <v>93</v>
      </c>
      <c r="G102" s="22"/>
      <c r="H102" s="21" t="s">
        <v>93</v>
      </c>
      <c r="I102" s="22"/>
      <c r="J102" s="21" t="s">
        <v>93</v>
      </c>
    </row>
    <row r="103" spans="1:10" ht="21.75" customHeight="1">
      <c r="A103" s="7" t="s">
        <v>195</v>
      </c>
      <c r="B103" s="23"/>
      <c r="C103" s="23"/>
      <c r="D103" s="19"/>
      <c r="E103" s="19"/>
      <c r="F103" s="19"/>
      <c r="G103" s="19"/>
      <c r="H103" s="24"/>
      <c r="I103" s="25"/>
      <c r="J103" s="24"/>
    </row>
    <row r="104" spans="1:10" ht="8.1" customHeight="1">
      <c r="A104" s="7"/>
      <c r="B104" s="23"/>
      <c r="C104" s="23"/>
      <c r="D104" s="19"/>
      <c r="E104" s="19"/>
      <c r="F104" s="19"/>
      <c r="G104" s="19"/>
      <c r="H104" s="24"/>
      <c r="I104" s="25"/>
      <c r="J104" s="24"/>
    </row>
    <row r="105" spans="1:10" ht="21.75" customHeight="1">
      <c r="A105" s="14" t="s">
        <v>131</v>
      </c>
      <c r="B105" s="115"/>
      <c r="C105" s="115"/>
      <c r="D105" s="25"/>
      <c r="E105" s="25"/>
      <c r="F105" s="25"/>
      <c r="G105" s="25"/>
      <c r="H105" s="38"/>
      <c r="I105" s="38"/>
      <c r="J105" s="38"/>
    </row>
    <row r="106" spans="1:10" ht="8.1" customHeight="1">
      <c r="A106" s="14"/>
      <c r="B106" s="115"/>
      <c r="C106" s="115"/>
      <c r="D106" s="25"/>
      <c r="E106" s="25"/>
      <c r="F106" s="25"/>
      <c r="G106" s="25"/>
      <c r="H106" s="38"/>
      <c r="I106" s="38"/>
      <c r="J106" s="38"/>
    </row>
    <row r="107" spans="1:10" ht="21.75" customHeight="1">
      <c r="A107" s="6" t="s">
        <v>4</v>
      </c>
      <c r="B107" s="26">
        <v>16</v>
      </c>
      <c r="C107" s="26"/>
      <c r="D107" s="25"/>
      <c r="E107" s="25"/>
      <c r="F107" s="25"/>
      <c r="G107" s="25"/>
      <c r="H107" s="25"/>
      <c r="I107" s="25"/>
      <c r="J107" s="25"/>
    </row>
    <row r="108" spans="1:10" ht="21.75" customHeight="1">
      <c r="A108" s="6" t="s">
        <v>30</v>
      </c>
      <c r="B108" s="26"/>
      <c r="C108" s="26"/>
      <c r="D108" s="25"/>
      <c r="E108" s="25"/>
      <c r="F108" s="25"/>
      <c r="G108" s="25"/>
      <c r="H108" s="25"/>
      <c r="I108" s="25"/>
      <c r="J108" s="25"/>
    </row>
    <row r="109" spans="1:10" ht="21.75" customHeight="1">
      <c r="A109" s="6" t="s">
        <v>256</v>
      </c>
      <c r="B109" s="26"/>
      <c r="C109" s="26"/>
    </row>
    <row r="110" spans="1:10" ht="21.75" customHeight="1">
      <c r="A110" s="6" t="s">
        <v>63</v>
      </c>
      <c r="B110" s="26"/>
      <c r="C110" s="26"/>
    </row>
    <row r="111" spans="1:10" ht="21.75" customHeight="1">
      <c r="A111" s="6" t="s">
        <v>242</v>
      </c>
      <c r="B111" s="26"/>
      <c r="C111" s="26"/>
    </row>
    <row r="112" spans="1:10" ht="21.75" customHeight="1" thickBot="1">
      <c r="A112" s="6" t="s">
        <v>185</v>
      </c>
      <c r="B112" s="26"/>
      <c r="C112" s="26"/>
      <c r="D112" s="39">
        <v>5887816</v>
      </c>
      <c r="E112" s="6"/>
      <c r="F112" s="39">
        <v>4849860</v>
      </c>
      <c r="G112" s="6"/>
      <c r="H112" s="39">
        <v>5887816</v>
      </c>
      <c r="I112" s="6"/>
      <c r="J112" s="39">
        <v>4849860</v>
      </c>
    </row>
    <row r="113" spans="1:10" ht="8.1" customHeight="1" thickTop="1">
      <c r="B113" s="26"/>
      <c r="C113" s="26"/>
      <c r="D113" s="25"/>
      <c r="E113" s="6"/>
      <c r="F113" s="25"/>
      <c r="G113" s="6"/>
      <c r="H113" s="25"/>
      <c r="I113" s="6"/>
      <c r="J113" s="25"/>
    </row>
    <row r="114" spans="1:10" ht="21.75" customHeight="1">
      <c r="A114" s="6" t="s">
        <v>31</v>
      </c>
      <c r="B114" s="26"/>
      <c r="C114" s="26"/>
      <c r="D114" s="25"/>
      <c r="E114" s="6"/>
      <c r="F114" s="25"/>
      <c r="G114" s="6"/>
      <c r="H114" s="25"/>
      <c r="I114" s="6"/>
      <c r="J114" s="25"/>
    </row>
    <row r="115" spans="1:10" ht="21.75" customHeight="1">
      <c r="A115" s="6" t="s">
        <v>314</v>
      </c>
      <c r="B115" s="26"/>
      <c r="C115" s="26"/>
      <c r="D115" s="6"/>
      <c r="E115" s="6"/>
      <c r="F115" s="6"/>
      <c r="G115" s="6"/>
      <c r="H115" s="6"/>
      <c r="I115" s="6"/>
      <c r="J115" s="6"/>
    </row>
    <row r="116" spans="1:10" ht="21.75" customHeight="1">
      <c r="A116" s="6" t="s">
        <v>63</v>
      </c>
      <c r="B116" s="26"/>
      <c r="C116" s="28"/>
      <c r="D116" s="28"/>
      <c r="E116" s="28"/>
      <c r="F116" s="28"/>
      <c r="G116" s="28"/>
      <c r="H116" s="28"/>
      <c r="I116" s="28"/>
      <c r="J116" s="28"/>
    </row>
    <row r="117" spans="1:10" ht="21.75" customHeight="1">
      <c r="A117" s="6" t="s">
        <v>243</v>
      </c>
      <c r="B117" s="26"/>
      <c r="C117" s="28"/>
      <c r="D117" s="28"/>
      <c r="E117" s="28"/>
      <c r="F117" s="28"/>
      <c r="G117" s="28"/>
      <c r="H117" s="28"/>
      <c r="I117" s="28"/>
      <c r="J117" s="28"/>
    </row>
    <row r="118" spans="1:10" ht="21.75" customHeight="1">
      <c r="A118" s="6" t="s">
        <v>185</v>
      </c>
      <c r="B118" s="26">
        <v>16</v>
      </c>
      <c r="C118" s="28"/>
      <c r="D118" s="28">
        <v>5182298</v>
      </c>
      <c r="E118" s="28"/>
      <c r="F118" s="28">
        <v>4619005</v>
      </c>
      <c r="G118" s="28"/>
      <c r="H118" s="28">
        <v>5182298</v>
      </c>
      <c r="I118" s="28"/>
      <c r="J118" s="28">
        <v>4619005</v>
      </c>
    </row>
    <row r="119" spans="1:10" ht="21.75" customHeight="1">
      <c r="A119" s="111" t="s">
        <v>145</v>
      </c>
      <c r="B119" s="26">
        <v>16</v>
      </c>
      <c r="C119" s="26"/>
      <c r="D119" s="28">
        <v>24214188</v>
      </c>
      <c r="E119" s="28"/>
      <c r="F119" s="28">
        <v>15018401</v>
      </c>
      <c r="G119" s="28"/>
      <c r="H119" s="25">
        <v>24188535</v>
      </c>
      <c r="I119" s="28"/>
      <c r="J119" s="28">
        <v>14992748</v>
      </c>
    </row>
    <row r="120" spans="1:10" ht="21.75" customHeight="1">
      <c r="A120" s="111" t="s">
        <v>32</v>
      </c>
      <c r="B120" s="26"/>
      <c r="C120" s="26"/>
      <c r="D120" s="6"/>
      <c r="E120" s="28"/>
      <c r="F120" s="6"/>
      <c r="G120" s="28"/>
      <c r="H120" s="6"/>
      <c r="I120" s="28"/>
      <c r="J120" s="6"/>
    </row>
    <row r="121" spans="1:10" ht="21.75" customHeight="1">
      <c r="A121" s="111" t="s">
        <v>186</v>
      </c>
      <c r="B121" s="26"/>
      <c r="C121" s="26"/>
      <c r="D121" s="28">
        <v>104789</v>
      </c>
      <c r="E121" s="28"/>
      <c r="F121" s="28">
        <v>104789</v>
      </c>
      <c r="G121" s="28"/>
      <c r="H121" s="28">
        <v>0</v>
      </c>
      <c r="I121" s="28"/>
      <c r="J121" s="28">
        <v>0</v>
      </c>
    </row>
    <row r="122" spans="1:10" ht="21.75" customHeight="1">
      <c r="A122" s="6" t="s">
        <v>5</v>
      </c>
      <c r="B122" s="26"/>
      <c r="D122" s="28"/>
      <c r="E122" s="28"/>
      <c r="F122" s="28"/>
      <c r="G122" s="28"/>
      <c r="H122" s="28"/>
      <c r="I122" s="28"/>
      <c r="J122" s="28"/>
    </row>
    <row r="123" spans="1:10" ht="21.75" customHeight="1">
      <c r="A123" s="6" t="s">
        <v>128</v>
      </c>
      <c r="B123" s="26"/>
      <c r="C123" s="26"/>
      <c r="D123" s="28">
        <v>588782</v>
      </c>
      <c r="E123" s="28"/>
      <c r="F123" s="28">
        <v>484986</v>
      </c>
      <c r="G123" s="28"/>
      <c r="H123" s="28">
        <v>588782</v>
      </c>
      <c r="I123" s="28"/>
      <c r="J123" s="28">
        <v>484986</v>
      </c>
    </row>
    <row r="124" spans="1:10" ht="21.75" customHeight="1">
      <c r="A124" s="32" t="s">
        <v>132</v>
      </c>
      <c r="B124" s="26"/>
      <c r="C124" s="26"/>
      <c r="D124" s="28">
        <v>20823236</v>
      </c>
      <c r="E124" s="28"/>
      <c r="F124" s="28">
        <v>40916450</v>
      </c>
      <c r="G124" s="28"/>
      <c r="H124" s="28">
        <v>7490129</v>
      </c>
      <c r="I124" s="28"/>
      <c r="J124" s="28">
        <v>5916610</v>
      </c>
    </row>
    <row r="125" spans="1:10" ht="21.75" customHeight="1">
      <c r="A125" s="32" t="s">
        <v>133</v>
      </c>
      <c r="B125" s="26"/>
      <c r="C125" s="110"/>
      <c r="D125" s="30">
        <v>-9991116</v>
      </c>
      <c r="E125" s="25"/>
      <c r="F125" s="30">
        <v>-9470039</v>
      </c>
      <c r="G125" s="25"/>
      <c r="H125" s="30">
        <v>-1653431</v>
      </c>
      <c r="I125" s="25"/>
      <c r="J125" s="30">
        <v>-584563</v>
      </c>
    </row>
    <row r="126" spans="1:10" ht="8.1" customHeight="1">
      <c r="A126" s="32"/>
      <c r="B126" s="110"/>
      <c r="C126" s="110"/>
      <c r="D126" s="25"/>
      <c r="E126" s="25"/>
      <c r="F126" s="25"/>
      <c r="G126" s="25"/>
      <c r="H126" s="25"/>
      <c r="I126" s="25"/>
      <c r="J126" s="25"/>
    </row>
    <row r="127" spans="1:10" ht="21.75" customHeight="1">
      <c r="A127" s="46" t="s">
        <v>159</v>
      </c>
      <c r="B127" s="69"/>
      <c r="C127" s="66"/>
      <c r="D127" s="28">
        <f>SUM(D116:D125)</f>
        <v>40922177</v>
      </c>
      <c r="E127" s="25"/>
      <c r="F127" s="28">
        <f>SUM(F116:F125)</f>
        <v>51673592</v>
      </c>
      <c r="G127" s="25"/>
      <c r="H127" s="28">
        <f>SUM(H116:H125)</f>
        <v>35796313</v>
      </c>
      <c r="I127" s="25"/>
      <c r="J127" s="28">
        <f>SUM(J116:J125)</f>
        <v>25428786</v>
      </c>
    </row>
    <row r="128" spans="1:10" ht="21.75" customHeight="1">
      <c r="A128" s="72" t="s">
        <v>160</v>
      </c>
      <c r="B128" s="66">
        <v>22</v>
      </c>
      <c r="C128" s="66"/>
      <c r="D128" s="29">
        <v>32078709</v>
      </c>
      <c r="E128" s="25"/>
      <c r="F128" s="29">
        <v>23787658</v>
      </c>
      <c r="G128" s="25"/>
      <c r="H128" s="29">
        <v>32078709</v>
      </c>
      <c r="I128" s="25"/>
      <c r="J128" s="29">
        <v>23787658</v>
      </c>
    </row>
    <row r="129" spans="1:10" ht="8.1" customHeight="1">
      <c r="A129" s="72"/>
      <c r="B129" s="66"/>
      <c r="C129" s="66"/>
      <c r="D129" s="25"/>
      <c r="E129" s="25"/>
      <c r="F129" s="25"/>
      <c r="G129" s="25"/>
      <c r="H129" s="25"/>
      <c r="I129" s="25"/>
      <c r="J129" s="25"/>
    </row>
    <row r="130" spans="1:10" ht="21.75" customHeight="1">
      <c r="A130" s="112" t="s">
        <v>134</v>
      </c>
      <c r="B130" s="115"/>
      <c r="C130" s="115"/>
      <c r="D130" s="25">
        <f>SUM(D127:D128)</f>
        <v>73000886</v>
      </c>
      <c r="E130" s="25"/>
      <c r="F130" s="25">
        <f>SUM(F127:F128)</f>
        <v>75461250</v>
      </c>
      <c r="G130" s="25"/>
      <c r="H130" s="25">
        <f>SUM(H127:H128)</f>
        <v>67875022</v>
      </c>
      <c r="I130" s="25"/>
      <c r="J130" s="25">
        <f>SUM(J127:J128)</f>
        <v>49216444</v>
      </c>
    </row>
    <row r="131" spans="1:10" ht="21.75" customHeight="1">
      <c r="A131" s="111" t="s">
        <v>88</v>
      </c>
      <c r="B131" s="26"/>
      <c r="C131" s="115"/>
      <c r="D131" s="30">
        <v>9766690</v>
      </c>
      <c r="E131" s="25"/>
      <c r="F131" s="30">
        <v>10406596</v>
      </c>
      <c r="G131" s="25"/>
      <c r="H131" s="30">
        <v>0</v>
      </c>
      <c r="I131" s="40"/>
      <c r="J131" s="30">
        <v>0</v>
      </c>
    </row>
    <row r="132" spans="1:10" ht="8.1" customHeight="1">
      <c r="A132" s="111"/>
      <c r="B132" s="26"/>
      <c r="C132" s="115"/>
      <c r="D132" s="25"/>
      <c r="E132" s="25"/>
      <c r="F132" s="25"/>
      <c r="G132" s="25"/>
      <c r="H132" s="25"/>
      <c r="I132" s="25"/>
      <c r="J132" s="25"/>
    </row>
    <row r="133" spans="1:10" ht="21.75" customHeight="1">
      <c r="A133" s="7" t="s">
        <v>135</v>
      </c>
      <c r="B133" s="26"/>
      <c r="C133" s="115"/>
      <c r="D133" s="29">
        <f>SUM(D130:D131)</f>
        <v>82767576</v>
      </c>
      <c r="E133" s="25"/>
      <c r="F133" s="29">
        <f>SUM(F130:F131)</f>
        <v>85867846</v>
      </c>
      <c r="G133" s="25"/>
      <c r="H133" s="29">
        <f>SUM(H130:H131)</f>
        <v>67875022</v>
      </c>
      <c r="I133" s="25"/>
      <c r="J133" s="29">
        <f>SUM(J130:J131)</f>
        <v>49216444</v>
      </c>
    </row>
    <row r="134" spans="1:10" ht="8.1" customHeight="1">
      <c r="A134" s="7"/>
      <c r="B134" s="26"/>
      <c r="C134" s="115"/>
      <c r="D134" s="25"/>
      <c r="E134" s="25"/>
      <c r="F134" s="25"/>
      <c r="G134" s="25"/>
      <c r="H134" s="25"/>
      <c r="I134" s="25"/>
      <c r="J134" s="25"/>
    </row>
    <row r="135" spans="1:10" ht="21.75" customHeight="1" thickBot="1">
      <c r="A135" s="7" t="s">
        <v>136</v>
      </c>
      <c r="B135" s="26"/>
      <c r="C135" s="26"/>
      <c r="D135" s="33">
        <f>D89+D133</f>
        <v>376932710</v>
      </c>
      <c r="E135" s="25"/>
      <c r="F135" s="33">
        <f>F89+F133</f>
        <v>254183768</v>
      </c>
      <c r="G135" s="25"/>
      <c r="H135" s="33">
        <f>H89+H133</f>
        <v>155763414</v>
      </c>
      <c r="I135" s="25"/>
      <c r="J135" s="33">
        <f>J89+J133</f>
        <v>129089859</v>
      </c>
    </row>
    <row r="136" spans="1:10" ht="10.5" customHeight="1" thickTop="1">
      <c r="A136" s="7"/>
      <c r="B136" s="26"/>
      <c r="C136" s="26"/>
      <c r="D136" s="25"/>
      <c r="E136" s="25"/>
      <c r="F136" s="25"/>
      <c r="G136" s="25"/>
      <c r="H136" s="25"/>
      <c r="I136" s="25"/>
      <c r="J136" s="25"/>
    </row>
    <row r="137" spans="1:10" ht="7.5" customHeight="1">
      <c r="A137" s="7"/>
      <c r="B137" s="26"/>
      <c r="C137" s="26"/>
      <c r="D137" s="25"/>
      <c r="E137" s="25"/>
      <c r="F137" s="25"/>
      <c r="G137" s="25"/>
      <c r="H137" s="25"/>
      <c r="I137" s="25"/>
      <c r="J137" s="25"/>
    </row>
    <row r="138" spans="1:10" s="32" customFormat="1" ht="21.95" customHeight="1">
      <c r="A138" s="3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38" s="36"/>
      <c r="C138" s="36"/>
      <c r="D138" s="29"/>
      <c r="E138" s="29"/>
      <c r="F138" s="29"/>
      <c r="G138" s="29"/>
      <c r="H138" s="29"/>
      <c r="I138" s="29"/>
      <c r="J138" s="29"/>
    </row>
  </sheetData>
  <mergeCells count="6">
    <mergeCell ref="D5:F5"/>
    <mergeCell ref="H5:J5"/>
    <mergeCell ref="D53:F53"/>
    <mergeCell ref="H53:J53"/>
    <mergeCell ref="D98:F98"/>
    <mergeCell ref="H98:J9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&amp;R&amp;13&amp;P</oddFooter>
  </headerFooter>
  <rowBreaks count="2" manualBreakCount="2">
    <brk id="48" max="16383" man="1"/>
    <brk id="93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D7F96-11FF-4082-ADD2-67B3CCEC77E7}">
  <dimension ref="A1:K93"/>
  <sheetViews>
    <sheetView topLeftCell="A61" zoomScale="90" zoomScaleNormal="90" zoomScaleSheetLayoutView="100" workbookViewId="0">
      <selection activeCell="B69" sqref="B69"/>
    </sheetView>
  </sheetViews>
  <sheetFormatPr defaultColWidth="9.140625" defaultRowHeight="21.75" customHeight="1"/>
  <cols>
    <col min="1" max="1" width="1.42578125" style="46" customWidth="1"/>
    <col min="2" max="2" width="42.5703125" style="46" customWidth="1"/>
    <col min="3" max="3" width="7.85546875" style="46" customWidth="1"/>
    <col min="4" max="4" width="0.5703125" style="46" customWidth="1"/>
    <col min="5" max="5" width="12.28515625" style="70" customWidth="1"/>
    <col min="6" max="6" width="0.5703125" style="46" customWidth="1"/>
    <col min="7" max="7" width="12.28515625" style="67" customWidth="1"/>
    <col min="8" max="8" width="0.5703125" style="67" customWidth="1"/>
    <col min="9" max="9" width="12.28515625" style="70" customWidth="1"/>
    <col min="10" max="10" width="0.5703125" style="67" customWidth="1"/>
    <col min="11" max="11" width="12.28515625" style="70" customWidth="1"/>
    <col min="12" max="16384" width="9.140625" style="46"/>
  </cols>
  <sheetData>
    <row r="1" spans="1:11" s="28" customFormat="1" ht="21.75" customHeight="1">
      <c r="A1" s="1" t="s">
        <v>40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94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48" t="s">
        <v>298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10.5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20.100000000000001" customHeight="1">
      <c r="A5" s="55"/>
      <c r="B5" s="55"/>
      <c r="C5" s="56"/>
      <c r="D5" s="57"/>
      <c r="E5" s="204" t="s">
        <v>103</v>
      </c>
      <c r="F5" s="204"/>
      <c r="G5" s="204"/>
      <c r="H5" s="58"/>
      <c r="I5" s="204" t="s">
        <v>137</v>
      </c>
      <c r="J5" s="204"/>
      <c r="K5" s="204"/>
    </row>
    <row r="6" spans="1:11" s="28" customFormat="1" ht="20.100000000000001" customHeight="1">
      <c r="A6" s="46"/>
      <c r="B6" s="46"/>
      <c r="C6" s="59"/>
      <c r="D6" s="60"/>
      <c r="E6" s="61" t="s">
        <v>187</v>
      </c>
      <c r="F6" s="61"/>
      <c r="G6" s="61" t="s">
        <v>156</v>
      </c>
      <c r="H6" s="62"/>
      <c r="I6" s="61" t="s">
        <v>187</v>
      </c>
      <c r="J6" s="61"/>
      <c r="K6" s="61" t="s">
        <v>156</v>
      </c>
    </row>
    <row r="7" spans="1:11" s="28" customFormat="1" ht="20.100000000000001" customHeight="1">
      <c r="A7" s="46"/>
      <c r="B7" s="46"/>
      <c r="C7" s="63" t="s">
        <v>0</v>
      </c>
      <c r="D7" s="64"/>
      <c r="E7" s="65" t="s">
        <v>93</v>
      </c>
      <c r="F7" s="62"/>
      <c r="G7" s="65" t="s">
        <v>93</v>
      </c>
      <c r="H7" s="62"/>
      <c r="I7" s="65" t="s">
        <v>93</v>
      </c>
      <c r="J7" s="62"/>
      <c r="K7" s="65" t="s">
        <v>93</v>
      </c>
    </row>
    <row r="8" spans="1:11" s="28" customFormat="1" ht="20.100000000000001" customHeight="1">
      <c r="A8" s="55" t="s">
        <v>11</v>
      </c>
      <c r="B8" s="55"/>
      <c r="C8" s="66"/>
      <c r="D8" s="66"/>
      <c r="E8" s="67"/>
      <c r="F8" s="66"/>
      <c r="G8" s="67"/>
      <c r="I8" s="67"/>
      <c r="K8" s="67"/>
    </row>
    <row r="9" spans="1:11" s="28" customFormat="1" ht="20.100000000000001" customHeight="1">
      <c r="A9" s="68" t="s">
        <v>178</v>
      </c>
      <c r="B9" s="68"/>
      <c r="C9" s="69"/>
      <c r="D9" s="66"/>
      <c r="E9" s="24">
        <v>7888900</v>
      </c>
      <c r="F9" s="25"/>
      <c r="G9" s="24">
        <v>21225113</v>
      </c>
      <c r="H9" s="25"/>
      <c r="I9" s="24">
        <v>30980</v>
      </c>
      <c r="J9" s="25"/>
      <c r="K9" s="24">
        <v>135594</v>
      </c>
    </row>
    <row r="10" spans="1:11" s="28" customFormat="1" ht="20.100000000000001" customHeight="1">
      <c r="A10" s="68" t="s">
        <v>154</v>
      </c>
      <c r="B10" s="68"/>
      <c r="C10" s="69"/>
      <c r="D10" s="66"/>
      <c r="E10" s="24">
        <v>662931</v>
      </c>
      <c r="F10" s="25"/>
      <c r="G10" s="24">
        <v>952304</v>
      </c>
      <c r="H10" s="25"/>
      <c r="I10" s="24">
        <v>0</v>
      </c>
      <c r="J10" s="25"/>
      <c r="K10" s="24">
        <v>0</v>
      </c>
    </row>
    <row r="11" spans="1:11" s="28" customFormat="1" ht="20.100000000000001" customHeight="1">
      <c r="A11" s="68" t="s">
        <v>34</v>
      </c>
      <c r="B11" s="68"/>
      <c r="C11" s="69"/>
      <c r="D11" s="66"/>
      <c r="E11" s="24">
        <v>4918290</v>
      </c>
      <c r="F11" s="25"/>
      <c r="G11" s="24">
        <v>5380840</v>
      </c>
      <c r="H11" s="25"/>
      <c r="I11" s="24">
        <v>0</v>
      </c>
      <c r="J11" s="25"/>
      <c r="K11" s="24">
        <v>0</v>
      </c>
    </row>
    <row r="12" spans="1:11" s="28" customFormat="1" ht="20.100000000000001" customHeight="1">
      <c r="A12" s="68" t="s">
        <v>56</v>
      </c>
      <c r="B12" s="68"/>
      <c r="C12" s="69"/>
      <c r="D12" s="66"/>
      <c r="E12" s="24">
        <v>1001316</v>
      </c>
      <c r="F12" s="25"/>
      <c r="G12" s="24">
        <v>1196787</v>
      </c>
      <c r="H12" s="25"/>
      <c r="I12" s="24">
        <v>0</v>
      </c>
      <c r="J12" s="25"/>
      <c r="K12" s="24">
        <v>0</v>
      </c>
    </row>
    <row r="13" spans="1:11" s="28" customFormat="1" ht="20.100000000000001" customHeight="1">
      <c r="A13" s="68" t="s">
        <v>173</v>
      </c>
      <c r="B13" s="68"/>
      <c r="C13" s="69"/>
      <c r="D13" s="66"/>
      <c r="E13" s="24">
        <v>0</v>
      </c>
      <c r="F13" s="25"/>
      <c r="G13" s="24">
        <v>0</v>
      </c>
      <c r="H13" s="25"/>
      <c r="I13" s="24">
        <v>0</v>
      </c>
      <c r="J13" s="25"/>
      <c r="K13" s="24">
        <v>7027</v>
      </c>
    </row>
    <row r="14" spans="1:11" s="28" customFormat="1" ht="20.100000000000001" customHeight="1">
      <c r="A14" s="68" t="s">
        <v>52</v>
      </c>
      <c r="B14" s="68"/>
      <c r="C14" s="69"/>
      <c r="D14" s="66"/>
      <c r="E14" s="24">
        <v>104161</v>
      </c>
      <c r="F14" s="25"/>
      <c r="G14" s="24">
        <v>147603</v>
      </c>
      <c r="H14" s="25"/>
      <c r="I14" s="24">
        <v>1115033</v>
      </c>
      <c r="J14" s="25"/>
      <c r="K14" s="24">
        <v>916224</v>
      </c>
    </row>
    <row r="15" spans="1:11" s="28" customFormat="1" ht="20.100000000000001" customHeight="1">
      <c r="A15" s="68" t="s">
        <v>12</v>
      </c>
      <c r="B15" s="68"/>
      <c r="C15" s="69"/>
      <c r="D15" s="66"/>
      <c r="E15" s="29">
        <v>479546</v>
      </c>
      <c r="F15" s="25"/>
      <c r="G15" s="29">
        <v>5402125</v>
      </c>
      <c r="H15" s="25"/>
      <c r="I15" s="29">
        <v>196</v>
      </c>
      <c r="J15" s="25"/>
      <c r="K15" s="29">
        <v>237279</v>
      </c>
    </row>
    <row r="16" spans="1:11" s="28" customFormat="1" ht="3.95" customHeight="1">
      <c r="A16" s="68"/>
      <c r="B16" s="68"/>
      <c r="C16" s="69"/>
      <c r="D16" s="66"/>
    </row>
    <row r="17" spans="1:11" s="28" customFormat="1" ht="20.100000000000001" customHeight="1">
      <c r="A17" s="55" t="s">
        <v>50</v>
      </c>
      <c r="B17" s="46"/>
      <c r="C17" s="69"/>
      <c r="D17" s="66"/>
      <c r="E17" s="30">
        <f>SUM(E9:E15)</f>
        <v>15055144</v>
      </c>
      <c r="F17" s="66"/>
      <c r="G17" s="30">
        <f>SUM(G9:G15)</f>
        <v>34304772</v>
      </c>
      <c r="H17" s="66"/>
      <c r="I17" s="30">
        <f>SUM(I9:I15)</f>
        <v>1146209</v>
      </c>
      <c r="J17" s="66"/>
      <c r="K17" s="30">
        <f>SUM(K9:K15)</f>
        <v>1296124</v>
      </c>
    </row>
    <row r="18" spans="1:11" s="28" customFormat="1" ht="8.1" customHeight="1">
      <c r="A18" s="55"/>
      <c r="B18" s="46"/>
      <c r="C18" s="69"/>
      <c r="D18" s="66"/>
      <c r="F18" s="66"/>
      <c r="H18" s="66"/>
      <c r="J18" s="66"/>
    </row>
    <row r="19" spans="1:11" s="28" customFormat="1" ht="20.100000000000001" customHeight="1">
      <c r="A19" s="55" t="s">
        <v>13</v>
      </c>
      <c r="B19" s="55"/>
      <c r="C19" s="69"/>
      <c r="D19" s="69"/>
      <c r="E19" s="67"/>
      <c r="F19" s="69"/>
      <c r="G19" s="67"/>
      <c r="H19" s="69"/>
      <c r="I19" s="67"/>
      <c r="J19" s="69"/>
      <c r="K19" s="67"/>
    </row>
    <row r="20" spans="1:11" s="28" customFormat="1" ht="20.100000000000001" customHeight="1">
      <c r="A20" s="68" t="s">
        <v>110</v>
      </c>
      <c r="B20" s="68"/>
      <c r="C20" s="69"/>
      <c r="D20" s="69"/>
      <c r="E20" s="24">
        <v>10431304</v>
      </c>
      <c r="F20" s="25"/>
      <c r="G20" s="24">
        <v>13675129</v>
      </c>
      <c r="H20" s="25"/>
      <c r="I20" s="24">
        <v>29042</v>
      </c>
      <c r="J20" s="25"/>
      <c r="K20" s="24">
        <v>51812</v>
      </c>
    </row>
    <row r="21" spans="1:11" s="28" customFormat="1" ht="20.100000000000001" customHeight="1">
      <c r="A21" s="68" t="s">
        <v>155</v>
      </c>
      <c r="B21" s="68"/>
      <c r="C21" s="69"/>
      <c r="D21" s="69"/>
      <c r="E21" s="24">
        <v>340147</v>
      </c>
      <c r="F21" s="25"/>
      <c r="G21" s="24">
        <v>171094</v>
      </c>
      <c r="H21" s="25"/>
      <c r="I21" s="24">
        <v>0</v>
      </c>
      <c r="J21" s="25"/>
      <c r="K21" s="24">
        <v>0</v>
      </c>
    </row>
    <row r="22" spans="1:11" s="28" customFormat="1" ht="20.100000000000001" customHeight="1">
      <c r="A22" s="68" t="s">
        <v>35</v>
      </c>
      <c r="B22" s="68"/>
      <c r="C22" s="69"/>
      <c r="D22" s="69"/>
      <c r="E22" s="24">
        <v>1457592</v>
      </c>
      <c r="F22" s="25"/>
      <c r="G22" s="24">
        <v>1556596</v>
      </c>
      <c r="H22" s="25"/>
      <c r="I22" s="24">
        <v>0</v>
      </c>
      <c r="J22" s="25"/>
      <c r="K22" s="24">
        <v>0</v>
      </c>
    </row>
    <row r="23" spans="1:11" s="28" customFormat="1" ht="20.100000000000001" customHeight="1">
      <c r="A23" s="68" t="s">
        <v>57</v>
      </c>
      <c r="B23" s="68"/>
      <c r="C23" s="69"/>
      <c r="D23" s="69"/>
      <c r="E23" s="24">
        <v>655239</v>
      </c>
      <c r="F23" s="25"/>
      <c r="G23" s="24">
        <v>668981</v>
      </c>
      <c r="H23" s="25"/>
      <c r="I23" s="24">
        <v>0</v>
      </c>
      <c r="J23" s="25"/>
      <c r="K23" s="24">
        <v>0</v>
      </c>
    </row>
    <row r="24" spans="1:11" s="28" customFormat="1" ht="20.100000000000001" customHeight="1">
      <c r="A24" s="46" t="s">
        <v>60</v>
      </c>
      <c r="B24" s="46"/>
      <c r="C24" s="69"/>
      <c r="D24" s="69"/>
      <c r="E24" s="24">
        <v>3351851</v>
      </c>
      <c r="F24" s="25"/>
      <c r="G24" s="24">
        <v>5820615</v>
      </c>
      <c r="H24" s="25"/>
      <c r="I24" s="24">
        <v>20636</v>
      </c>
      <c r="J24" s="25"/>
      <c r="K24" s="24">
        <v>23724</v>
      </c>
    </row>
    <row r="25" spans="1:11" s="28" customFormat="1" ht="20.100000000000001" customHeight="1">
      <c r="A25" s="46" t="s">
        <v>54</v>
      </c>
      <c r="B25" s="46"/>
      <c r="C25" s="69"/>
      <c r="D25" s="69"/>
      <c r="E25" s="24">
        <v>2531396</v>
      </c>
      <c r="F25" s="25"/>
      <c r="G25" s="24">
        <v>6135947</v>
      </c>
      <c r="H25" s="25"/>
      <c r="I25" s="24">
        <v>129235</v>
      </c>
      <c r="J25" s="25"/>
      <c r="K25" s="24">
        <v>129212</v>
      </c>
    </row>
    <row r="26" spans="1:11" s="28" customFormat="1" ht="20.100000000000001" customHeight="1">
      <c r="A26" s="46" t="s">
        <v>232</v>
      </c>
      <c r="B26" s="46"/>
      <c r="C26" s="69"/>
      <c r="D26" s="69"/>
      <c r="E26" s="24">
        <v>390507</v>
      </c>
      <c r="F26" s="25"/>
      <c r="G26" s="24">
        <v>175905</v>
      </c>
      <c r="H26" s="25"/>
      <c r="I26" s="24">
        <v>141624</v>
      </c>
      <c r="J26" s="25"/>
      <c r="K26" s="24">
        <v>69780</v>
      </c>
    </row>
    <row r="27" spans="1:11" s="28" customFormat="1" ht="20.100000000000001" customHeight="1">
      <c r="A27" s="46" t="s">
        <v>55</v>
      </c>
      <c r="B27" s="46"/>
      <c r="C27" s="69"/>
      <c r="D27" s="69"/>
      <c r="E27" s="29">
        <v>2334173</v>
      </c>
      <c r="F27" s="25"/>
      <c r="G27" s="29">
        <v>951298</v>
      </c>
      <c r="H27" s="25"/>
      <c r="I27" s="29">
        <v>706082</v>
      </c>
      <c r="J27" s="25"/>
      <c r="K27" s="29">
        <v>429505</v>
      </c>
    </row>
    <row r="28" spans="1:11" s="28" customFormat="1" ht="3.95" customHeight="1">
      <c r="A28" s="68"/>
      <c r="B28" s="68"/>
      <c r="C28" s="69"/>
      <c r="D28" s="66"/>
    </row>
    <row r="29" spans="1:11" s="28" customFormat="1" ht="20.100000000000001" customHeight="1">
      <c r="A29" s="55" t="s">
        <v>51</v>
      </c>
      <c r="B29" s="46"/>
      <c r="C29" s="69"/>
      <c r="D29" s="69"/>
      <c r="E29" s="30">
        <f>SUM(E20:E27)</f>
        <v>21492209</v>
      </c>
      <c r="F29" s="69"/>
      <c r="G29" s="30">
        <f>SUM(G20:G27)</f>
        <v>29155565</v>
      </c>
      <c r="H29" s="69"/>
      <c r="I29" s="30">
        <f>SUM(I20:I27)</f>
        <v>1026619</v>
      </c>
      <c r="J29" s="69"/>
      <c r="K29" s="30">
        <f>SUM(K20:K27)</f>
        <v>704033</v>
      </c>
    </row>
    <row r="30" spans="1:11" s="28" customFormat="1" ht="8.1" customHeight="1">
      <c r="A30" s="55"/>
      <c r="B30" s="46"/>
      <c r="C30" s="69"/>
      <c r="D30" s="66"/>
      <c r="F30" s="66"/>
      <c r="H30" s="66"/>
      <c r="J30" s="66"/>
    </row>
    <row r="31" spans="1:11" s="28" customFormat="1" ht="20.100000000000001" customHeight="1">
      <c r="A31" s="47" t="s">
        <v>197</v>
      </c>
      <c r="B31" s="68"/>
      <c r="C31" s="69"/>
      <c r="D31" s="46"/>
      <c r="E31" s="28">
        <f>SUM(E17-E29)</f>
        <v>-6437065</v>
      </c>
      <c r="F31" s="46"/>
      <c r="G31" s="28">
        <f>SUM(G17-G29)</f>
        <v>5149207</v>
      </c>
      <c r="H31" s="46"/>
      <c r="I31" s="28">
        <f>SUM(I17-I29)</f>
        <v>119590</v>
      </c>
      <c r="J31" s="46"/>
      <c r="K31" s="28">
        <f>SUM(K17-K29)</f>
        <v>592091</v>
      </c>
    </row>
    <row r="32" spans="1:11" s="28" customFormat="1" ht="20.100000000000001" customHeight="1">
      <c r="A32" s="68" t="s">
        <v>198</v>
      </c>
      <c r="B32" s="68"/>
      <c r="C32" s="69"/>
      <c r="D32" s="46"/>
      <c r="F32" s="46"/>
      <c r="H32" s="46"/>
      <c r="J32" s="46"/>
    </row>
    <row r="33" spans="1:11" s="28" customFormat="1" ht="20.100000000000001" customHeight="1">
      <c r="B33" s="68" t="s">
        <v>179</v>
      </c>
      <c r="C33" s="69"/>
      <c r="D33" s="46"/>
      <c r="E33" s="30">
        <v>-151018</v>
      </c>
      <c r="F33" s="46"/>
      <c r="G33" s="30">
        <v>-28188</v>
      </c>
      <c r="H33" s="46"/>
      <c r="I33" s="30">
        <v>0</v>
      </c>
      <c r="J33" s="46"/>
      <c r="K33" s="30">
        <v>0</v>
      </c>
    </row>
    <row r="34" spans="1:11" s="28" customFormat="1" ht="3.95" customHeight="1">
      <c r="A34" s="68"/>
      <c r="B34" s="68"/>
      <c r="C34" s="69"/>
      <c r="D34" s="66"/>
    </row>
    <row r="35" spans="1:11" s="28" customFormat="1" ht="20.100000000000001" customHeight="1">
      <c r="A35" s="55" t="s">
        <v>199</v>
      </c>
      <c r="B35" s="46"/>
      <c r="C35" s="69"/>
      <c r="D35" s="69"/>
      <c r="E35" s="70">
        <f>E31+E33</f>
        <v>-6588083</v>
      </c>
      <c r="F35" s="69"/>
      <c r="G35" s="70">
        <f>G31+G33</f>
        <v>5121019</v>
      </c>
      <c r="H35" s="69"/>
      <c r="I35" s="70">
        <f>I31+I33</f>
        <v>119590</v>
      </c>
      <c r="J35" s="69"/>
      <c r="K35" s="70">
        <f>K31+K33</f>
        <v>592091</v>
      </c>
    </row>
    <row r="36" spans="1:11" s="28" customFormat="1" ht="20.100000000000001" customHeight="1">
      <c r="A36" s="68" t="s">
        <v>89</v>
      </c>
      <c r="B36" s="68"/>
      <c r="C36" s="69"/>
      <c r="D36" s="69"/>
      <c r="E36" s="29">
        <v>704619</v>
      </c>
      <c r="F36" s="69"/>
      <c r="G36" s="29">
        <v>-568761</v>
      </c>
      <c r="H36" s="69"/>
      <c r="I36" s="30">
        <v>106791</v>
      </c>
      <c r="J36" s="69"/>
      <c r="K36" s="30">
        <v>-7221</v>
      </c>
    </row>
    <row r="37" spans="1:11" s="28" customFormat="1" ht="3.95" customHeight="1">
      <c r="A37" s="68"/>
      <c r="B37" s="68"/>
      <c r="C37" s="69"/>
      <c r="D37" s="66"/>
    </row>
    <row r="38" spans="1:11" s="28" customFormat="1" ht="20.100000000000001" customHeight="1" thickBot="1">
      <c r="A38" s="71" t="s">
        <v>200</v>
      </c>
      <c r="B38" s="71"/>
      <c r="C38" s="66"/>
      <c r="D38" s="72"/>
      <c r="E38" s="39">
        <f>SUM(E35:E36)</f>
        <v>-5883464</v>
      </c>
      <c r="F38" s="72"/>
      <c r="G38" s="39">
        <f>SUM(G35:G36)</f>
        <v>4552258</v>
      </c>
      <c r="H38" s="72"/>
      <c r="I38" s="39">
        <f>SUM(I35:I36)</f>
        <v>226381</v>
      </c>
      <c r="J38" s="72"/>
      <c r="K38" s="39">
        <f>SUM(K35:K36)</f>
        <v>584870</v>
      </c>
    </row>
    <row r="39" spans="1:11" s="28" customFormat="1" ht="8.1" customHeight="1" thickTop="1">
      <c r="A39" s="55"/>
      <c r="B39" s="46"/>
      <c r="C39" s="69"/>
      <c r="D39" s="66"/>
      <c r="F39" s="66"/>
      <c r="H39" s="66"/>
      <c r="J39" s="66"/>
    </row>
    <row r="40" spans="1:11" s="28" customFormat="1" ht="20.100000000000001" customHeight="1">
      <c r="A40" s="71" t="s">
        <v>201</v>
      </c>
      <c r="B40" s="71"/>
      <c r="C40" s="66"/>
      <c r="D40" s="72"/>
      <c r="E40" s="73"/>
      <c r="F40" s="72"/>
      <c r="G40" s="73"/>
      <c r="H40" s="72"/>
      <c r="I40" s="73"/>
      <c r="J40" s="72"/>
      <c r="K40" s="73"/>
    </row>
    <row r="41" spans="1:11" s="28" customFormat="1" ht="20.100000000000001" customHeight="1">
      <c r="B41" s="72" t="s">
        <v>142</v>
      </c>
      <c r="C41" s="66"/>
      <c r="D41" s="72"/>
      <c r="E41" s="28">
        <v>-5595233</v>
      </c>
      <c r="F41" s="72"/>
      <c r="G41" s="28">
        <v>4560337</v>
      </c>
      <c r="H41" s="72"/>
      <c r="I41" s="28">
        <v>226381</v>
      </c>
      <c r="J41" s="72"/>
      <c r="K41" s="28">
        <v>584870</v>
      </c>
    </row>
    <row r="42" spans="1:11" s="28" customFormat="1" ht="20.100000000000001" customHeight="1">
      <c r="B42" s="72" t="s">
        <v>67</v>
      </c>
      <c r="C42" s="66"/>
      <c r="D42" s="72"/>
      <c r="E42" s="30">
        <v>-288231</v>
      </c>
      <c r="F42" s="72"/>
      <c r="G42" s="30">
        <v>-8079</v>
      </c>
      <c r="H42" s="72"/>
      <c r="I42" s="30">
        <v>0</v>
      </c>
      <c r="J42" s="72"/>
      <c r="K42" s="30">
        <v>0</v>
      </c>
    </row>
    <row r="43" spans="1:11" s="28" customFormat="1" ht="3.95" customHeight="1">
      <c r="A43" s="68"/>
      <c r="B43" s="68"/>
      <c r="C43" s="69"/>
      <c r="D43" s="66"/>
    </row>
    <row r="44" spans="1:11" s="28" customFormat="1" ht="20.100000000000001" customHeight="1" thickBot="1">
      <c r="A44" s="71"/>
      <c r="B44" s="71"/>
      <c r="C44" s="66"/>
      <c r="D44" s="72"/>
      <c r="E44" s="39">
        <f>SUM(E41:E42)</f>
        <v>-5883464</v>
      </c>
      <c r="F44" s="72"/>
      <c r="G44" s="39">
        <f>SUM(G41:G42)</f>
        <v>4552258</v>
      </c>
      <c r="H44" s="72"/>
      <c r="I44" s="39">
        <f>SUM(I41:I42)</f>
        <v>226381</v>
      </c>
      <c r="J44" s="72"/>
      <c r="K44" s="39">
        <f>SUM(K41:K42)</f>
        <v>584870</v>
      </c>
    </row>
    <row r="45" spans="1:11" s="28" customFormat="1" ht="8.1" customHeight="1" thickTop="1">
      <c r="A45" s="55"/>
      <c r="B45" s="46"/>
      <c r="C45" s="69"/>
      <c r="D45" s="66"/>
      <c r="F45" s="66"/>
      <c r="H45" s="66"/>
      <c r="J45" s="66"/>
    </row>
    <row r="46" spans="1:11" s="28" customFormat="1" ht="20.100000000000001" customHeight="1">
      <c r="A46" s="47" t="s">
        <v>264</v>
      </c>
      <c r="B46" s="47"/>
      <c r="C46" s="69">
        <v>21</v>
      </c>
      <c r="D46" s="69"/>
      <c r="E46" s="73"/>
      <c r="F46" s="69"/>
      <c r="G46" s="73"/>
      <c r="H46" s="69"/>
      <c r="I46" s="73"/>
      <c r="J46" s="69"/>
      <c r="K46" s="73"/>
    </row>
    <row r="47" spans="1:11" s="72" customFormat="1" ht="20.100000000000001" customHeight="1">
      <c r="B47" s="46" t="s">
        <v>202</v>
      </c>
      <c r="C47" s="66"/>
      <c r="D47" s="57"/>
      <c r="E47" s="74">
        <v>-1.1995</v>
      </c>
      <c r="F47" s="74"/>
      <c r="G47" s="74">
        <v>0.91600000000000004</v>
      </c>
      <c r="H47" s="74"/>
      <c r="I47" s="74">
        <v>-3.6299999999999999E-2</v>
      </c>
      <c r="J47" s="74"/>
      <c r="K47" s="74">
        <v>5.5300000000000002E-2</v>
      </c>
    </row>
    <row r="48" spans="1:11" s="72" customFormat="1" ht="20.100000000000001" customHeight="1">
      <c r="B48" s="46" t="s">
        <v>203</v>
      </c>
      <c r="C48" s="66"/>
      <c r="D48" s="60"/>
      <c r="E48" s="74">
        <v>-1.1995</v>
      </c>
      <c r="F48" s="74"/>
      <c r="G48" s="74">
        <v>0.91600000000000004</v>
      </c>
      <c r="H48" s="74"/>
      <c r="I48" s="74">
        <v>-3.6299999999999999E-2</v>
      </c>
      <c r="J48" s="74"/>
      <c r="K48" s="74">
        <v>5.5300000000000002E-2</v>
      </c>
    </row>
    <row r="49" spans="1:11" s="72" customFormat="1" ht="7.5" customHeight="1">
      <c r="B49" s="46"/>
      <c r="C49" s="66"/>
      <c r="D49" s="60"/>
      <c r="E49" s="74"/>
      <c r="F49" s="74"/>
      <c r="G49" s="74"/>
      <c r="H49" s="74"/>
      <c r="I49" s="74"/>
      <c r="J49" s="74"/>
      <c r="K49" s="74"/>
    </row>
    <row r="50" spans="1:11" s="72" customFormat="1" ht="19.149999999999999" customHeight="1">
      <c r="A50" s="205" t="str">
        <f>+'2-4'!A48</f>
        <v>หมายเหตุประกอบข้อมูลทางการเงินเป็นส่วนหนึ่งของข้อมูลทางการเงินระหว่างกาลนี้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</row>
    <row r="51" spans="1:11" ht="21.75" customHeight="1">
      <c r="A51" s="1" t="s">
        <v>40</v>
      </c>
      <c r="B51" s="41"/>
      <c r="C51" s="42"/>
      <c r="D51" s="42"/>
      <c r="E51" s="43"/>
      <c r="F51" s="42"/>
      <c r="G51" s="28"/>
      <c r="H51" s="28"/>
      <c r="I51" s="44"/>
      <c r="J51" s="28"/>
      <c r="K51" s="45"/>
    </row>
    <row r="52" spans="1:11" ht="21.75" customHeight="1">
      <c r="A52" s="47" t="s">
        <v>95</v>
      </c>
      <c r="B52" s="47"/>
      <c r="C52" s="42"/>
      <c r="D52" s="42"/>
      <c r="E52" s="43"/>
      <c r="F52" s="42"/>
      <c r="G52" s="28"/>
      <c r="H52" s="28"/>
      <c r="I52" s="45"/>
      <c r="J52" s="28"/>
      <c r="K52" s="45"/>
    </row>
    <row r="53" spans="1:11" ht="21.75" customHeight="1">
      <c r="A53" s="48" t="s">
        <v>298</v>
      </c>
      <c r="B53" s="48"/>
      <c r="C53" s="49"/>
      <c r="D53" s="49"/>
      <c r="E53" s="50"/>
      <c r="F53" s="49"/>
      <c r="G53" s="30"/>
      <c r="H53" s="30"/>
      <c r="I53" s="50"/>
      <c r="J53" s="30"/>
      <c r="K53" s="50"/>
    </row>
    <row r="54" spans="1:11" ht="21.75" customHeight="1">
      <c r="A54" s="51"/>
      <c r="B54" s="51"/>
      <c r="C54" s="52"/>
      <c r="D54" s="52"/>
      <c r="E54" s="75"/>
      <c r="F54" s="66"/>
      <c r="G54" s="54"/>
      <c r="H54" s="54"/>
      <c r="I54" s="75"/>
      <c r="J54" s="54"/>
      <c r="K54" s="75"/>
    </row>
    <row r="55" spans="1:11" ht="21.75" customHeight="1">
      <c r="A55" s="55"/>
      <c r="B55" s="55"/>
      <c r="C55" s="56"/>
      <c r="D55" s="57"/>
      <c r="E55" s="204" t="s">
        <v>103</v>
      </c>
      <c r="F55" s="204"/>
      <c r="G55" s="204"/>
      <c r="H55" s="58"/>
      <c r="I55" s="204" t="s">
        <v>137</v>
      </c>
      <c r="J55" s="204"/>
      <c r="K55" s="204"/>
    </row>
    <row r="56" spans="1:11" ht="21.75" customHeight="1">
      <c r="C56" s="59"/>
      <c r="D56" s="60"/>
      <c r="E56" s="61" t="s">
        <v>187</v>
      </c>
      <c r="F56" s="61"/>
      <c r="G56" s="61" t="s">
        <v>156</v>
      </c>
      <c r="H56" s="62"/>
      <c r="I56" s="61" t="s">
        <v>187</v>
      </c>
      <c r="J56" s="61"/>
      <c r="K56" s="61" t="s">
        <v>156</v>
      </c>
    </row>
    <row r="57" spans="1:11" ht="21.75" customHeight="1">
      <c r="C57" s="57"/>
      <c r="D57" s="57"/>
      <c r="E57" s="65" t="s">
        <v>93</v>
      </c>
      <c r="F57" s="62"/>
      <c r="G57" s="65" t="s">
        <v>93</v>
      </c>
      <c r="H57" s="62"/>
      <c r="I57" s="65" t="s">
        <v>93</v>
      </c>
      <c r="J57" s="62"/>
      <c r="K57" s="65" t="s">
        <v>93</v>
      </c>
    </row>
    <row r="58" spans="1:11" ht="21.75" customHeight="1">
      <c r="C58" s="57"/>
      <c r="D58" s="57"/>
      <c r="E58" s="62"/>
      <c r="F58" s="57"/>
      <c r="G58" s="62"/>
      <c r="H58" s="62"/>
      <c r="I58" s="62"/>
      <c r="J58" s="62"/>
      <c r="K58" s="62"/>
    </row>
    <row r="59" spans="1:11" ht="21.75" customHeight="1">
      <c r="A59" s="46" t="s">
        <v>200</v>
      </c>
      <c r="C59" s="76"/>
      <c r="D59" s="77"/>
      <c r="E59" s="73">
        <f>SUM(E38)</f>
        <v>-5883464</v>
      </c>
      <c r="F59" s="57"/>
      <c r="G59" s="73">
        <f>SUM(G38)</f>
        <v>4552258</v>
      </c>
      <c r="H59" s="57"/>
      <c r="I59" s="73">
        <f>SUM(I38)</f>
        <v>226381</v>
      </c>
      <c r="J59" s="57"/>
      <c r="K59" s="73">
        <f>SUM(K38)</f>
        <v>584870</v>
      </c>
    </row>
    <row r="60" spans="1:11" ht="8.1" customHeight="1">
      <c r="A60" s="55"/>
      <c r="C60" s="76"/>
      <c r="D60" s="77"/>
      <c r="E60" s="67"/>
      <c r="F60" s="57"/>
      <c r="H60" s="57"/>
      <c r="I60" s="67"/>
      <c r="J60" s="57"/>
      <c r="K60" s="67"/>
    </row>
    <row r="61" spans="1:11" ht="21.75" customHeight="1">
      <c r="A61" s="14" t="s">
        <v>204</v>
      </c>
      <c r="C61" s="32"/>
      <c r="D61" s="57"/>
      <c r="E61" s="67"/>
      <c r="F61" s="57"/>
      <c r="H61" s="57"/>
      <c r="I61" s="67"/>
      <c r="J61" s="57"/>
      <c r="K61" s="67"/>
    </row>
    <row r="62" spans="1:11" ht="8.1" customHeight="1">
      <c r="A62" s="14"/>
      <c r="C62" s="32"/>
      <c r="D62" s="57"/>
      <c r="E62" s="67"/>
      <c r="F62" s="57"/>
      <c r="H62" s="57"/>
      <c r="I62" s="67"/>
      <c r="J62" s="57"/>
      <c r="K62" s="67"/>
    </row>
    <row r="63" spans="1:11" ht="21.75" customHeight="1">
      <c r="A63" s="14" t="s">
        <v>258</v>
      </c>
      <c r="C63" s="32"/>
      <c r="D63" s="57"/>
      <c r="E63" s="28"/>
      <c r="F63" s="57"/>
      <c r="G63" s="28"/>
      <c r="H63" s="57"/>
      <c r="I63" s="28"/>
      <c r="J63" s="57"/>
      <c r="K63" s="28"/>
    </row>
    <row r="64" spans="1:11" ht="21.75" customHeight="1">
      <c r="B64" s="14" t="s">
        <v>180</v>
      </c>
      <c r="C64" s="32"/>
      <c r="D64" s="57"/>
      <c r="E64" s="67"/>
      <c r="F64" s="57"/>
      <c r="H64" s="57"/>
      <c r="I64" s="67"/>
      <c r="J64" s="57"/>
      <c r="K64" s="67"/>
    </row>
    <row r="65" spans="1:11" ht="21.75" customHeight="1">
      <c r="B65" s="6" t="s">
        <v>265</v>
      </c>
      <c r="C65" s="32"/>
      <c r="D65" s="57"/>
      <c r="E65" s="67"/>
      <c r="F65" s="57"/>
      <c r="H65" s="57"/>
      <c r="I65" s="67"/>
      <c r="J65" s="57"/>
      <c r="K65" s="67"/>
    </row>
    <row r="66" spans="1:11" ht="21.75" customHeight="1">
      <c r="B66" s="6" t="s">
        <v>247</v>
      </c>
      <c r="C66" s="57"/>
      <c r="D66" s="57"/>
      <c r="E66" s="28">
        <v>-855</v>
      </c>
      <c r="F66" s="57"/>
      <c r="G66" s="28">
        <v>0</v>
      </c>
      <c r="H66" s="57"/>
      <c r="I66" s="28">
        <v>-1150</v>
      </c>
      <c r="J66" s="57"/>
      <c r="K66" s="28">
        <v>0</v>
      </c>
    </row>
    <row r="67" spans="1:11" ht="21.75" customHeight="1">
      <c r="A67" s="14" t="s">
        <v>181</v>
      </c>
      <c r="C67" s="32"/>
      <c r="D67" s="57"/>
      <c r="E67" s="67"/>
      <c r="F67" s="57"/>
      <c r="H67" s="57"/>
      <c r="I67" s="67"/>
      <c r="J67" s="57"/>
      <c r="K67" s="67"/>
    </row>
    <row r="68" spans="1:11" ht="21.75" customHeight="1">
      <c r="B68" s="14" t="s">
        <v>180</v>
      </c>
      <c r="C68" s="32"/>
      <c r="D68" s="57"/>
      <c r="E68" s="67"/>
      <c r="F68" s="57"/>
      <c r="H68" s="57"/>
      <c r="I68" s="67"/>
      <c r="J68" s="57"/>
      <c r="K68" s="67"/>
    </row>
    <row r="69" spans="1:11" ht="21.75" customHeight="1">
      <c r="B69" s="6" t="s">
        <v>270</v>
      </c>
      <c r="C69" s="57"/>
      <c r="D69" s="57"/>
      <c r="E69" s="28">
        <v>-14858</v>
      </c>
      <c r="F69" s="57"/>
      <c r="G69" s="28">
        <v>0</v>
      </c>
      <c r="H69" s="57"/>
      <c r="I69" s="28">
        <v>-541829</v>
      </c>
      <c r="J69" s="57"/>
      <c r="K69" s="28">
        <v>0</v>
      </c>
    </row>
    <row r="70" spans="1:11" ht="21.75" customHeight="1">
      <c r="B70" s="6" t="s">
        <v>266</v>
      </c>
      <c r="C70" s="57"/>
      <c r="D70" s="57"/>
      <c r="E70" s="28">
        <v>89628</v>
      </c>
      <c r="F70" s="57"/>
      <c r="G70" s="28">
        <v>0</v>
      </c>
      <c r="H70" s="57"/>
      <c r="I70" s="28">
        <v>84920</v>
      </c>
      <c r="J70" s="57"/>
      <c r="K70" s="28">
        <v>0</v>
      </c>
    </row>
    <row r="71" spans="1:11" ht="21.75" customHeight="1">
      <c r="B71" s="6" t="s">
        <v>320</v>
      </c>
      <c r="C71" s="57"/>
      <c r="D71" s="57"/>
      <c r="E71" s="28">
        <v>0</v>
      </c>
      <c r="F71" s="57"/>
      <c r="G71" s="28">
        <v>-1167</v>
      </c>
      <c r="H71" s="57"/>
      <c r="I71" s="28">
        <v>0</v>
      </c>
      <c r="J71" s="57"/>
      <c r="K71" s="28">
        <v>-955</v>
      </c>
    </row>
    <row r="72" spans="1:11" ht="21.75" customHeight="1">
      <c r="B72" s="6" t="s">
        <v>68</v>
      </c>
      <c r="C72" s="57"/>
      <c r="D72" s="57"/>
      <c r="E72" s="30">
        <v>1317009</v>
      </c>
      <c r="F72" s="57"/>
      <c r="G72" s="30">
        <v>-1688882</v>
      </c>
      <c r="H72" s="57"/>
      <c r="I72" s="30">
        <v>0</v>
      </c>
      <c r="J72" s="57"/>
      <c r="K72" s="30">
        <v>0</v>
      </c>
    </row>
    <row r="73" spans="1:11" ht="8.1" customHeight="1">
      <c r="A73" s="6"/>
      <c r="C73" s="6"/>
      <c r="D73" s="57"/>
      <c r="E73" s="67"/>
      <c r="F73" s="57"/>
      <c r="H73" s="57"/>
      <c r="I73" s="67"/>
      <c r="J73" s="57"/>
      <c r="K73" s="67"/>
    </row>
    <row r="74" spans="1:11" ht="21.75" customHeight="1">
      <c r="A74" s="14" t="s">
        <v>205</v>
      </c>
      <c r="C74" s="6"/>
      <c r="D74" s="57"/>
      <c r="E74" s="30">
        <f>SUM(E66:E72)</f>
        <v>1390924</v>
      </c>
      <c r="F74" s="57"/>
      <c r="G74" s="30">
        <f>SUM(G66:G72)</f>
        <v>-1690049</v>
      </c>
      <c r="H74" s="57"/>
      <c r="I74" s="30">
        <f>SUM(I66:I72)</f>
        <v>-458059</v>
      </c>
      <c r="J74" s="57"/>
      <c r="K74" s="30">
        <f>SUM(K66:K72)</f>
        <v>-955</v>
      </c>
    </row>
    <row r="75" spans="1:11" ht="8.1" customHeight="1">
      <c r="D75" s="57"/>
      <c r="E75" s="67"/>
      <c r="F75" s="57"/>
      <c r="H75" s="57"/>
      <c r="I75" s="67"/>
      <c r="J75" s="57"/>
      <c r="K75" s="67"/>
    </row>
    <row r="76" spans="1:11" ht="21.75" customHeight="1" thickBot="1">
      <c r="A76" s="14" t="s">
        <v>206</v>
      </c>
      <c r="C76" s="6"/>
      <c r="D76" s="57"/>
      <c r="E76" s="39">
        <f>+E59+E74</f>
        <v>-4492540</v>
      </c>
      <c r="F76" s="57"/>
      <c r="G76" s="39">
        <f>+G59+G74</f>
        <v>2862209</v>
      </c>
      <c r="H76" s="57"/>
      <c r="I76" s="39">
        <f>+I59+I74</f>
        <v>-231678</v>
      </c>
      <c r="J76" s="57"/>
      <c r="K76" s="39">
        <f>+K59+K74</f>
        <v>583915</v>
      </c>
    </row>
    <row r="77" spans="1:11" ht="21.75" customHeight="1" thickTop="1">
      <c r="A77" s="6"/>
      <c r="C77" s="6"/>
      <c r="D77" s="57"/>
      <c r="E77" s="67"/>
      <c r="F77" s="57"/>
      <c r="H77" s="57"/>
      <c r="I77" s="67"/>
      <c r="J77" s="57"/>
      <c r="K77" s="67"/>
    </row>
    <row r="78" spans="1:11" ht="21.75" customHeight="1">
      <c r="A78" s="14" t="s">
        <v>207</v>
      </c>
      <c r="C78" s="6"/>
      <c r="D78" s="57"/>
      <c r="E78" s="67"/>
      <c r="F78" s="57"/>
      <c r="H78" s="57"/>
      <c r="I78" s="67"/>
      <c r="J78" s="57"/>
      <c r="K78" s="67"/>
    </row>
    <row r="79" spans="1:11" ht="21.75" customHeight="1">
      <c r="A79" s="6"/>
      <c r="B79" s="46" t="s">
        <v>142</v>
      </c>
      <c r="C79" s="57"/>
      <c r="D79" s="57"/>
      <c r="E79" s="67">
        <v>-4759191</v>
      </c>
      <c r="F79" s="57"/>
      <c r="G79" s="67">
        <v>3404005</v>
      </c>
      <c r="H79" s="57"/>
      <c r="I79" s="67">
        <v>-231678</v>
      </c>
      <c r="J79" s="57"/>
      <c r="K79" s="67">
        <v>583915</v>
      </c>
    </row>
    <row r="80" spans="1:11" ht="21.75" customHeight="1">
      <c r="A80" s="6"/>
      <c r="B80" s="46" t="s">
        <v>67</v>
      </c>
      <c r="C80" s="57"/>
      <c r="D80" s="57"/>
      <c r="E80" s="30">
        <v>266651</v>
      </c>
      <c r="F80" s="57"/>
      <c r="G80" s="30">
        <v>-541796</v>
      </c>
      <c r="H80" s="57"/>
      <c r="I80" s="30">
        <v>0</v>
      </c>
      <c r="J80" s="57"/>
      <c r="K80" s="30">
        <v>0</v>
      </c>
    </row>
    <row r="81" spans="1:11" ht="8.1" customHeight="1">
      <c r="A81" s="6"/>
      <c r="C81" s="69"/>
      <c r="D81" s="69"/>
      <c r="E81" s="67"/>
      <c r="F81" s="69"/>
      <c r="H81" s="69"/>
      <c r="I81" s="67"/>
      <c r="J81" s="69"/>
      <c r="K81" s="67"/>
    </row>
    <row r="82" spans="1:11" ht="21.75" customHeight="1" thickBot="1">
      <c r="A82" s="68"/>
      <c r="C82" s="69"/>
      <c r="D82" s="69"/>
      <c r="E82" s="39">
        <f>SUM(E79:E81)</f>
        <v>-4492540</v>
      </c>
      <c r="F82" s="69"/>
      <c r="G82" s="39">
        <f>SUM(G79:G81)</f>
        <v>2862209</v>
      </c>
      <c r="H82" s="69"/>
      <c r="I82" s="39">
        <f>SUM(I79:I81)</f>
        <v>-231678</v>
      </c>
      <c r="J82" s="69"/>
      <c r="K82" s="39">
        <f>SUM(K79:K81)</f>
        <v>583915</v>
      </c>
    </row>
    <row r="83" spans="1:11" ht="21.75" customHeight="1" thickTop="1">
      <c r="A83" s="68"/>
      <c r="C83" s="69"/>
      <c r="D83" s="69"/>
      <c r="E83" s="28"/>
      <c r="F83" s="69"/>
      <c r="G83" s="28"/>
      <c r="I83" s="28"/>
      <c r="K83" s="28"/>
    </row>
    <row r="84" spans="1:11" ht="21.75" customHeight="1">
      <c r="B84" s="6"/>
      <c r="C84" s="57"/>
      <c r="D84" s="57"/>
      <c r="E84" s="28"/>
      <c r="F84" s="57"/>
      <c r="G84" s="28"/>
      <c r="H84" s="57"/>
      <c r="I84" s="28"/>
      <c r="J84" s="57"/>
      <c r="K84" s="28"/>
    </row>
    <row r="85" spans="1:11" ht="21.75" customHeight="1">
      <c r="A85" s="68"/>
      <c r="C85" s="69"/>
      <c r="D85" s="69"/>
      <c r="E85" s="67"/>
      <c r="F85" s="69"/>
      <c r="I85" s="67"/>
      <c r="K85" s="67"/>
    </row>
    <row r="86" spans="1:11" ht="21.75" customHeight="1">
      <c r="A86" s="68"/>
      <c r="C86" s="69"/>
      <c r="D86" s="69"/>
      <c r="E86" s="67"/>
      <c r="F86" s="69"/>
      <c r="I86" s="67"/>
      <c r="K86" s="67"/>
    </row>
    <row r="87" spans="1:11" ht="21.75" customHeight="1">
      <c r="A87" s="68"/>
      <c r="C87" s="69"/>
      <c r="D87" s="69"/>
      <c r="E87" s="67"/>
      <c r="F87" s="69"/>
      <c r="I87" s="67"/>
      <c r="K87" s="67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6" customHeight="1">
      <c r="A91" s="68"/>
      <c r="C91" s="69"/>
      <c r="D91" s="69"/>
      <c r="E91" s="67"/>
      <c r="F91" s="69"/>
      <c r="I91" s="67"/>
      <c r="K91" s="67"/>
    </row>
    <row r="92" spans="1:11" ht="9" customHeight="1">
      <c r="A92" s="68"/>
      <c r="C92" s="69"/>
      <c r="D92" s="69"/>
      <c r="E92" s="67"/>
      <c r="F92" s="69"/>
      <c r="I92" s="67"/>
      <c r="K92" s="67"/>
    </row>
    <row r="93" spans="1:11" ht="21.95" customHeight="1">
      <c r="A93" s="203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3" s="203"/>
      <c r="C93" s="203"/>
      <c r="D93" s="203"/>
      <c r="E93" s="203"/>
      <c r="F93" s="203"/>
      <c r="G93" s="203"/>
      <c r="H93" s="203"/>
      <c r="I93" s="203"/>
      <c r="J93" s="203"/>
      <c r="K93" s="203"/>
    </row>
  </sheetData>
  <mergeCells count="6">
    <mergeCell ref="A93:K93"/>
    <mergeCell ref="E5:G5"/>
    <mergeCell ref="I5:K5"/>
    <mergeCell ref="A50:K50"/>
    <mergeCell ref="E55:G55"/>
    <mergeCell ref="I55:K5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5"/>
  <sheetViews>
    <sheetView topLeftCell="A91" zoomScaleNormal="100" zoomScaleSheetLayoutView="100" workbookViewId="0">
      <selection activeCell="B101" sqref="B101"/>
    </sheetView>
  </sheetViews>
  <sheetFormatPr defaultColWidth="9.140625" defaultRowHeight="21.75" customHeight="1"/>
  <cols>
    <col min="1" max="1" width="1.42578125" style="46" customWidth="1"/>
    <col min="2" max="2" width="44" style="46" customWidth="1"/>
    <col min="3" max="3" width="7.5703125" style="46" customWidth="1"/>
    <col min="4" max="4" width="0.85546875" style="46" customWidth="1"/>
    <col min="5" max="5" width="11.7109375" style="70" customWidth="1"/>
    <col min="6" max="6" width="0.85546875" style="46" customWidth="1"/>
    <col min="7" max="7" width="11.7109375" style="67" customWidth="1"/>
    <col min="8" max="8" width="0.85546875" style="67" customWidth="1"/>
    <col min="9" max="9" width="11.7109375" style="70" customWidth="1"/>
    <col min="10" max="10" width="0.85546875" style="67" customWidth="1"/>
    <col min="11" max="11" width="11.7109375" style="70" customWidth="1"/>
    <col min="12" max="16384" width="9.140625" style="46"/>
  </cols>
  <sheetData>
    <row r="1" spans="1:11" s="28" customFormat="1" ht="21.75" customHeight="1">
      <c r="A1" s="1" t="s">
        <v>40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94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48" t="s">
        <v>305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8.25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20.100000000000001" customHeight="1">
      <c r="A5" s="55"/>
      <c r="B5" s="55"/>
      <c r="C5" s="56"/>
      <c r="D5" s="57"/>
      <c r="E5" s="204" t="s">
        <v>103</v>
      </c>
      <c r="F5" s="204"/>
      <c r="G5" s="204"/>
      <c r="H5" s="58"/>
      <c r="I5" s="204" t="s">
        <v>137</v>
      </c>
      <c r="J5" s="204"/>
      <c r="K5" s="204"/>
    </row>
    <row r="6" spans="1:11" s="28" customFormat="1" ht="20.100000000000001" customHeight="1">
      <c r="A6" s="46"/>
      <c r="B6" s="46"/>
      <c r="C6" s="59"/>
      <c r="D6" s="60"/>
      <c r="E6" s="61" t="s">
        <v>187</v>
      </c>
      <c r="F6" s="61"/>
      <c r="G6" s="61" t="s">
        <v>156</v>
      </c>
      <c r="H6" s="62"/>
      <c r="I6" s="61" t="s">
        <v>187</v>
      </c>
      <c r="J6" s="61"/>
      <c r="K6" s="61" t="s">
        <v>156</v>
      </c>
    </row>
    <row r="7" spans="1:11" s="28" customFormat="1" ht="20.100000000000001" customHeight="1">
      <c r="A7" s="46"/>
      <c r="B7" s="46"/>
      <c r="C7" s="63" t="s">
        <v>0</v>
      </c>
      <c r="D7" s="64"/>
      <c r="E7" s="65" t="s">
        <v>93</v>
      </c>
      <c r="F7" s="62"/>
      <c r="G7" s="65" t="s">
        <v>93</v>
      </c>
      <c r="H7" s="62"/>
      <c r="I7" s="65" t="s">
        <v>93</v>
      </c>
      <c r="J7" s="62"/>
      <c r="K7" s="65" t="s">
        <v>93</v>
      </c>
    </row>
    <row r="8" spans="1:11" s="28" customFormat="1" ht="20.100000000000001" customHeight="1">
      <c r="A8" s="55" t="s">
        <v>11</v>
      </c>
      <c r="B8" s="55"/>
      <c r="C8" s="66"/>
      <c r="D8" s="66"/>
      <c r="E8" s="67"/>
      <c r="F8" s="66"/>
      <c r="G8" s="67"/>
      <c r="I8" s="67"/>
      <c r="K8" s="67"/>
    </row>
    <row r="9" spans="1:11" s="28" customFormat="1" ht="20.100000000000001" customHeight="1">
      <c r="A9" s="68" t="s">
        <v>178</v>
      </c>
      <c r="B9" s="68"/>
      <c r="C9" s="69"/>
      <c r="D9" s="66"/>
      <c r="E9" s="24">
        <v>24439399</v>
      </c>
      <c r="F9" s="25"/>
      <c r="G9" s="24">
        <v>63773972</v>
      </c>
      <c r="H9" s="25"/>
      <c r="I9" s="24">
        <v>159970</v>
      </c>
      <c r="J9" s="25"/>
      <c r="K9" s="24">
        <v>449658</v>
      </c>
    </row>
    <row r="10" spans="1:11" s="28" customFormat="1" ht="20.100000000000001" customHeight="1">
      <c r="A10" s="68" t="s">
        <v>154</v>
      </c>
      <c r="B10" s="68"/>
      <c r="C10" s="69"/>
      <c r="D10" s="66"/>
      <c r="E10" s="24">
        <v>1572899</v>
      </c>
      <c r="F10" s="25"/>
      <c r="G10" s="24">
        <v>3095381</v>
      </c>
      <c r="H10" s="25"/>
      <c r="I10" s="24">
        <v>0</v>
      </c>
      <c r="J10" s="25"/>
      <c r="K10" s="24">
        <v>0</v>
      </c>
    </row>
    <row r="11" spans="1:11" s="28" customFormat="1" ht="20.100000000000001" customHeight="1">
      <c r="A11" s="68" t="s">
        <v>34</v>
      </c>
      <c r="B11" s="68"/>
      <c r="C11" s="69"/>
      <c r="D11" s="66"/>
      <c r="E11" s="24">
        <v>14187716</v>
      </c>
      <c r="F11" s="25"/>
      <c r="G11" s="24">
        <v>16876681</v>
      </c>
      <c r="H11" s="25"/>
      <c r="I11" s="24">
        <v>0</v>
      </c>
      <c r="J11" s="25"/>
      <c r="K11" s="24">
        <v>0</v>
      </c>
    </row>
    <row r="12" spans="1:11" s="28" customFormat="1" ht="20.100000000000001" customHeight="1">
      <c r="A12" s="68" t="s">
        <v>56</v>
      </c>
      <c r="B12" s="68"/>
      <c r="C12" s="69"/>
      <c r="D12" s="66"/>
      <c r="E12" s="24">
        <v>2579919</v>
      </c>
      <c r="F12" s="25"/>
      <c r="G12" s="24">
        <v>3540195</v>
      </c>
      <c r="H12" s="25"/>
      <c r="I12" s="24">
        <v>0</v>
      </c>
      <c r="J12" s="25"/>
      <c r="K12" s="24">
        <v>0</v>
      </c>
    </row>
    <row r="13" spans="1:11" s="28" customFormat="1" ht="20.100000000000001" customHeight="1">
      <c r="A13" s="68" t="s">
        <v>173</v>
      </c>
      <c r="B13" s="68"/>
      <c r="C13" s="69"/>
      <c r="D13" s="66"/>
      <c r="E13" s="24">
        <v>702</v>
      </c>
      <c r="F13" s="25"/>
      <c r="G13" s="24">
        <v>0</v>
      </c>
      <c r="H13" s="25"/>
      <c r="I13" s="24">
        <v>92289</v>
      </c>
      <c r="J13" s="25"/>
      <c r="K13" s="24">
        <v>237625</v>
      </c>
    </row>
    <row r="14" spans="1:11" s="28" customFormat="1" ht="20.100000000000001" customHeight="1">
      <c r="A14" s="68" t="s">
        <v>52</v>
      </c>
      <c r="B14" s="68"/>
      <c r="C14" s="69"/>
      <c r="D14" s="66"/>
      <c r="E14" s="24">
        <v>419594</v>
      </c>
      <c r="F14" s="25"/>
      <c r="G14" s="24">
        <v>430500</v>
      </c>
      <c r="H14" s="25"/>
      <c r="I14" s="24">
        <v>3148142</v>
      </c>
      <c r="J14" s="25"/>
      <c r="K14" s="24">
        <v>3098373</v>
      </c>
    </row>
    <row r="15" spans="1:11" s="28" customFormat="1" ht="20.100000000000001" customHeight="1">
      <c r="A15" s="68" t="s">
        <v>12</v>
      </c>
      <c r="B15" s="68"/>
      <c r="C15" s="69">
        <v>18</v>
      </c>
      <c r="D15" s="66"/>
      <c r="E15" s="29">
        <v>1471049</v>
      </c>
      <c r="F15" s="25"/>
      <c r="G15" s="29">
        <v>6886179</v>
      </c>
      <c r="H15" s="25"/>
      <c r="I15" s="29">
        <v>15512</v>
      </c>
      <c r="J15" s="25"/>
      <c r="K15" s="29">
        <v>245647</v>
      </c>
    </row>
    <row r="16" spans="1:11" s="28" customFormat="1" ht="3.95" customHeight="1">
      <c r="A16" s="68"/>
      <c r="B16" s="68"/>
      <c r="C16" s="69"/>
      <c r="D16" s="66"/>
    </row>
    <row r="17" spans="1:11" s="28" customFormat="1" ht="20.100000000000001" customHeight="1">
      <c r="A17" s="55" t="s">
        <v>50</v>
      </c>
      <c r="B17" s="46"/>
      <c r="C17" s="69"/>
      <c r="D17" s="66"/>
      <c r="E17" s="30">
        <f>SUM(E9:E15)</f>
        <v>44671278</v>
      </c>
      <c r="F17" s="66"/>
      <c r="G17" s="30">
        <f>SUM(G9:G15)</f>
        <v>94602908</v>
      </c>
      <c r="H17" s="66"/>
      <c r="I17" s="30">
        <f>SUM(I9:I15)</f>
        <v>3415913</v>
      </c>
      <c r="J17" s="66"/>
      <c r="K17" s="30">
        <f>SUM(K9:K15)</f>
        <v>4031303</v>
      </c>
    </row>
    <row r="18" spans="1:11" s="28" customFormat="1" ht="8.1" customHeight="1">
      <c r="A18" s="55"/>
      <c r="B18" s="46"/>
      <c r="C18" s="69"/>
      <c r="D18" s="66"/>
      <c r="F18" s="66"/>
      <c r="H18" s="66"/>
      <c r="J18" s="66"/>
    </row>
    <row r="19" spans="1:11" s="28" customFormat="1" ht="20.100000000000001" customHeight="1">
      <c r="A19" s="55" t="s">
        <v>13</v>
      </c>
      <c r="B19" s="55"/>
      <c r="C19" s="69"/>
      <c r="D19" s="69"/>
      <c r="E19" s="67"/>
      <c r="F19" s="69"/>
      <c r="G19" s="67"/>
      <c r="H19" s="69"/>
      <c r="I19" s="67"/>
      <c r="J19" s="69"/>
      <c r="K19" s="67"/>
    </row>
    <row r="20" spans="1:11" s="28" customFormat="1" ht="20.100000000000001" customHeight="1">
      <c r="A20" s="68" t="s">
        <v>110</v>
      </c>
      <c r="B20" s="68"/>
      <c r="C20" s="69"/>
      <c r="D20" s="69"/>
      <c r="E20" s="24">
        <v>28691903</v>
      </c>
      <c r="F20" s="25"/>
      <c r="G20" s="24">
        <v>40349293</v>
      </c>
      <c r="H20" s="25"/>
      <c r="I20" s="24">
        <v>122654</v>
      </c>
      <c r="J20" s="25"/>
      <c r="K20" s="24">
        <v>165843</v>
      </c>
    </row>
    <row r="21" spans="1:11" s="28" customFormat="1" ht="20.100000000000001" customHeight="1">
      <c r="A21" s="68" t="s">
        <v>155</v>
      </c>
      <c r="B21" s="68"/>
      <c r="C21" s="69"/>
      <c r="D21" s="69"/>
      <c r="E21" s="24">
        <v>573411</v>
      </c>
      <c r="F21" s="25"/>
      <c r="G21" s="24">
        <v>796283</v>
      </c>
      <c r="H21" s="25"/>
      <c r="I21" s="24">
        <v>0</v>
      </c>
      <c r="J21" s="25"/>
      <c r="K21" s="24">
        <v>0</v>
      </c>
    </row>
    <row r="22" spans="1:11" s="28" customFormat="1" ht="20.100000000000001" customHeight="1">
      <c r="A22" s="68" t="s">
        <v>35</v>
      </c>
      <c r="B22" s="68"/>
      <c r="C22" s="69"/>
      <c r="D22" s="69"/>
      <c r="E22" s="24">
        <v>4471595</v>
      </c>
      <c r="F22" s="25"/>
      <c r="G22" s="24">
        <v>4879218</v>
      </c>
      <c r="H22" s="25"/>
      <c r="I22" s="24">
        <v>0</v>
      </c>
      <c r="J22" s="25"/>
      <c r="K22" s="24">
        <v>0</v>
      </c>
    </row>
    <row r="23" spans="1:11" s="28" customFormat="1" ht="20.100000000000001" customHeight="1">
      <c r="A23" s="68" t="s">
        <v>57</v>
      </c>
      <c r="B23" s="68"/>
      <c r="C23" s="69"/>
      <c r="D23" s="69"/>
      <c r="E23" s="24">
        <v>1647312</v>
      </c>
      <c r="F23" s="25"/>
      <c r="G23" s="24">
        <v>2008784</v>
      </c>
      <c r="H23" s="25"/>
      <c r="I23" s="24">
        <v>0</v>
      </c>
      <c r="J23" s="25"/>
      <c r="K23" s="24">
        <v>0</v>
      </c>
    </row>
    <row r="24" spans="1:11" s="28" customFormat="1" ht="20.100000000000001" customHeight="1">
      <c r="A24" s="46" t="s">
        <v>60</v>
      </c>
      <c r="B24" s="46"/>
      <c r="C24" s="69"/>
      <c r="D24" s="69"/>
      <c r="E24" s="24">
        <v>11713681</v>
      </c>
      <c r="F24" s="25"/>
      <c r="G24" s="24">
        <v>17579426</v>
      </c>
      <c r="H24" s="25"/>
      <c r="I24" s="24">
        <v>54668</v>
      </c>
      <c r="J24" s="25"/>
      <c r="K24" s="24">
        <v>77090</v>
      </c>
    </row>
    <row r="25" spans="1:11" s="28" customFormat="1" ht="20.100000000000001" customHeight="1">
      <c r="A25" s="46" t="s">
        <v>54</v>
      </c>
      <c r="B25" s="46"/>
      <c r="C25" s="69"/>
      <c r="D25" s="69"/>
      <c r="E25" s="24">
        <v>9976118</v>
      </c>
      <c r="F25" s="25"/>
      <c r="G25" s="24">
        <v>16698122</v>
      </c>
      <c r="H25" s="25"/>
      <c r="I25" s="24">
        <v>320104</v>
      </c>
      <c r="J25" s="25"/>
      <c r="K25" s="24">
        <v>468669</v>
      </c>
    </row>
    <row r="26" spans="1:11" s="28" customFormat="1" ht="20.100000000000001" customHeight="1">
      <c r="A26" s="46" t="s">
        <v>232</v>
      </c>
      <c r="B26" s="46"/>
      <c r="C26" s="69">
        <v>19</v>
      </c>
      <c r="D26" s="69"/>
      <c r="E26" s="24">
        <v>-217815</v>
      </c>
      <c r="F26" s="25"/>
      <c r="G26" s="24">
        <v>719639</v>
      </c>
      <c r="H26" s="25"/>
      <c r="I26" s="24">
        <v>-562272</v>
      </c>
      <c r="J26" s="25"/>
      <c r="K26" s="24">
        <v>643539</v>
      </c>
    </row>
    <row r="27" spans="1:11" s="28" customFormat="1" ht="20.100000000000001" customHeight="1">
      <c r="A27" s="46" t="s">
        <v>55</v>
      </c>
      <c r="B27" s="46"/>
      <c r="C27" s="69"/>
      <c r="D27" s="69"/>
      <c r="E27" s="29">
        <v>6054703</v>
      </c>
      <c r="F27" s="25"/>
      <c r="G27" s="29">
        <v>3052112</v>
      </c>
      <c r="H27" s="25"/>
      <c r="I27" s="29">
        <v>1651128</v>
      </c>
      <c r="J27" s="25"/>
      <c r="K27" s="29">
        <v>1509186</v>
      </c>
    </row>
    <row r="28" spans="1:11" s="28" customFormat="1" ht="3.95" customHeight="1">
      <c r="A28" s="68"/>
      <c r="B28" s="68"/>
      <c r="C28" s="69"/>
      <c r="D28" s="66"/>
    </row>
    <row r="29" spans="1:11" s="28" customFormat="1" ht="20.100000000000001" customHeight="1">
      <c r="A29" s="55" t="s">
        <v>51</v>
      </c>
      <c r="B29" s="46"/>
      <c r="C29" s="69"/>
      <c r="D29" s="69"/>
      <c r="E29" s="30">
        <f>SUM(E20:E27)</f>
        <v>62910908</v>
      </c>
      <c r="F29" s="69"/>
      <c r="G29" s="30">
        <f>SUM(G20:G27)</f>
        <v>86082877</v>
      </c>
      <c r="H29" s="69"/>
      <c r="I29" s="30">
        <f>SUM(I20:I27)</f>
        <v>1586282</v>
      </c>
      <c r="J29" s="69"/>
      <c r="K29" s="30">
        <f>SUM(K20:K27)</f>
        <v>2864327</v>
      </c>
    </row>
    <row r="30" spans="1:11" s="28" customFormat="1" ht="8.1" customHeight="1">
      <c r="A30" s="55"/>
      <c r="B30" s="46"/>
      <c r="C30" s="69"/>
      <c r="D30" s="66"/>
      <c r="F30" s="66"/>
      <c r="H30" s="66"/>
      <c r="J30" s="66"/>
    </row>
    <row r="31" spans="1:11" s="28" customFormat="1" ht="20.100000000000001" customHeight="1">
      <c r="A31" s="47" t="s">
        <v>197</v>
      </c>
      <c r="B31" s="68"/>
      <c r="C31" s="69"/>
      <c r="D31" s="46"/>
      <c r="E31" s="28">
        <f>SUM(E17-E29)</f>
        <v>-18239630</v>
      </c>
      <c r="F31" s="46"/>
      <c r="G31" s="28">
        <f>SUM(G17-G29)</f>
        <v>8520031</v>
      </c>
      <c r="H31" s="46"/>
      <c r="I31" s="28">
        <f>SUM(I17-I29)</f>
        <v>1829631</v>
      </c>
      <c r="J31" s="46"/>
      <c r="K31" s="28">
        <f>SUM(K17-K29)</f>
        <v>1166976</v>
      </c>
    </row>
    <row r="32" spans="1:11" s="28" customFormat="1" ht="20.100000000000001" customHeight="1">
      <c r="A32" s="68" t="s">
        <v>198</v>
      </c>
      <c r="B32" s="68"/>
      <c r="C32" s="69"/>
      <c r="D32" s="46"/>
      <c r="F32" s="46"/>
      <c r="H32" s="46"/>
      <c r="J32" s="46"/>
    </row>
    <row r="33" spans="1:11" s="28" customFormat="1" ht="20.100000000000001" customHeight="1">
      <c r="B33" s="68" t="s">
        <v>179</v>
      </c>
      <c r="C33" s="69">
        <v>11</v>
      </c>
      <c r="D33" s="46"/>
      <c r="E33" s="30">
        <v>-535786</v>
      </c>
      <c r="F33" s="46"/>
      <c r="G33" s="30">
        <v>158783</v>
      </c>
      <c r="H33" s="46"/>
      <c r="I33" s="30">
        <v>0</v>
      </c>
      <c r="J33" s="46"/>
      <c r="K33" s="30">
        <v>0</v>
      </c>
    </row>
    <row r="34" spans="1:11" s="28" customFormat="1" ht="3.95" customHeight="1">
      <c r="A34" s="68"/>
      <c r="B34" s="68"/>
      <c r="C34" s="69"/>
      <c r="D34" s="66"/>
    </row>
    <row r="35" spans="1:11" s="28" customFormat="1" ht="20.100000000000001" customHeight="1">
      <c r="A35" s="55" t="s">
        <v>199</v>
      </c>
      <c r="B35" s="46"/>
      <c r="C35" s="69"/>
      <c r="D35" s="69"/>
      <c r="E35" s="70">
        <f>E31+E33</f>
        <v>-18775416</v>
      </c>
      <c r="F35" s="69"/>
      <c r="G35" s="70">
        <f>G31+G33</f>
        <v>8678814</v>
      </c>
      <c r="H35" s="69"/>
      <c r="I35" s="70">
        <f>I31+I33</f>
        <v>1829631</v>
      </c>
      <c r="J35" s="69"/>
      <c r="K35" s="70">
        <f>K31+K33</f>
        <v>1166976</v>
      </c>
    </row>
    <row r="36" spans="1:11" s="28" customFormat="1" ht="20.100000000000001" customHeight="1">
      <c r="A36" s="68" t="s">
        <v>89</v>
      </c>
      <c r="B36" s="68"/>
      <c r="C36" s="69"/>
      <c r="D36" s="69"/>
      <c r="E36" s="29">
        <v>2015858</v>
      </c>
      <c r="F36" s="69"/>
      <c r="G36" s="29">
        <v>-1560864</v>
      </c>
      <c r="H36" s="69"/>
      <c r="I36" s="30">
        <v>93138</v>
      </c>
      <c r="J36" s="69"/>
      <c r="K36" s="30">
        <v>-29968</v>
      </c>
    </row>
    <row r="37" spans="1:11" s="28" customFormat="1" ht="3.95" customHeight="1">
      <c r="A37" s="68"/>
      <c r="B37" s="68"/>
      <c r="C37" s="69"/>
      <c r="D37" s="66"/>
    </row>
    <row r="38" spans="1:11" s="28" customFormat="1" ht="20.100000000000001" customHeight="1" thickBot="1">
      <c r="A38" s="71" t="s">
        <v>200</v>
      </c>
      <c r="B38" s="71"/>
      <c r="C38" s="66"/>
      <c r="D38" s="72"/>
      <c r="E38" s="39">
        <f>SUM(E35:E36)</f>
        <v>-16759558</v>
      </c>
      <c r="F38" s="72"/>
      <c r="G38" s="39">
        <f>SUM(G35:G36)</f>
        <v>7117950</v>
      </c>
      <c r="H38" s="72"/>
      <c r="I38" s="39">
        <f>SUM(I35:I36)</f>
        <v>1922769</v>
      </c>
      <c r="J38" s="72"/>
      <c r="K38" s="39">
        <f>SUM(K35:K36)</f>
        <v>1137008</v>
      </c>
    </row>
    <row r="39" spans="1:11" s="28" customFormat="1" ht="8.1" customHeight="1" thickTop="1">
      <c r="A39" s="55"/>
      <c r="B39" s="46"/>
      <c r="C39" s="69"/>
      <c r="D39" s="66"/>
      <c r="F39" s="66"/>
      <c r="H39" s="66"/>
      <c r="J39" s="66"/>
    </row>
    <row r="40" spans="1:11" s="28" customFormat="1" ht="20.100000000000001" customHeight="1">
      <c r="A40" s="71" t="s">
        <v>201</v>
      </c>
      <c r="B40" s="71"/>
      <c r="C40" s="66"/>
      <c r="D40" s="72"/>
      <c r="E40" s="73"/>
      <c r="F40" s="72"/>
      <c r="G40" s="73"/>
      <c r="H40" s="72"/>
      <c r="I40" s="73"/>
      <c r="J40" s="72"/>
      <c r="K40" s="73"/>
    </row>
    <row r="41" spans="1:11" s="28" customFormat="1" ht="20.100000000000001" customHeight="1">
      <c r="B41" s="72" t="s">
        <v>142</v>
      </c>
      <c r="C41" s="66"/>
      <c r="D41" s="72"/>
      <c r="E41" s="28">
        <v>-15816393</v>
      </c>
      <c r="F41" s="72"/>
      <c r="G41" s="28">
        <v>6929486</v>
      </c>
      <c r="H41" s="72"/>
      <c r="I41" s="28">
        <v>1922769</v>
      </c>
      <c r="J41" s="72"/>
      <c r="K41" s="28">
        <v>1137008</v>
      </c>
    </row>
    <row r="42" spans="1:11" s="28" customFormat="1" ht="20.100000000000001" customHeight="1">
      <c r="B42" s="72" t="s">
        <v>67</v>
      </c>
      <c r="C42" s="66"/>
      <c r="D42" s="72"/>
      <c r="E42" s="30">
        <v>-943165</v>
      </c>
      <c r="F42" s="72"/>
      <c r="G42" s="30">
        <v>188464</v>
      </c>
      <c r="H42" s="72"/>
      <c r="I42" s="30">
        <v>0</v>
      </c>
      <c r="J42" s="72"/>
      <c r="K42" s="30">
        <v>0</v>
      </c>
    </row>
    <row r="43" spans="1:11" s="28" customFormat="1" ht="3.95" customHeight="1">
      <c r="A43" s="68"/>
      <c r="B43" s="68"/>
      <c r="C43" s="69"/>
      <c r="D43" s="66"/>
    </row>
    <row r="44" spans="1:11" s="28" customFormat="1" ht="20.100000000000001" customHeight="1" thickBot="1">
      <c r="A44" s="71"/>
      <c r="B44" s="71"/>
      <c r="C44" s="66"/>
      <c r="D44" s="72"/>
      <c r="E44" s="39">
        <f>SUM(E41:E42)</f>
        <v>-16759558</v>
      </c>
      <c r="F44" s="72"/>
      <c r="G44" s="39">
        <f>SUM(G41:G42)</f>
        <v>7117950</v>
      </c>
      <c r="H44" s="72"/>
      <c r="I44" s="39">
        <f>SUM(I41:I42)</f>
        <v>1922769</v>
      </c>
      <c r="J44" s="72"/>
      <c r="K44" s="39">
        <f>SUM(K41:K42)</f>
        <v>1137008</v>
      </c>
    </row>
    <row r="45" spans="1:11" s="28" customFormat="1" ht="8.1" customHeight="1" thickTop="1">
      <c r="A45" s="55"/>
      <c r="B45" s="46"/>
      <c r="C45" s="69"/>
      <c r="D45" s="66"/>
      <c r="F45" s="66"/>
      <c r="H45" s="66"/>
      <c r="J45" s="66"/>
    </row>
    <row r="46" spans="1:11" s="28" customFormat="1" ht="20.100000000000001" customHeight="1">
      <c r="A46" s="47" t="s">
        <v>264</v>
      </c>
      <c r="B46" s="47"/>
      <c r="C46" s="69">
        <v>21</v>
      </c>
      <c r="D46" s="69"/>
      <c r="E46" s="73"/>
      <c r="F46" s="69"/>
      <c r="G46" s="73"/>
      <c r="H46" s="69"/>
      <c r="I46" s="73"/>
      <c r="J46" s="69"/>
      <c r="K46" s="73"/>
    </row>
    <row r="47" spans="1:11" s="72" customFormat="1" ht="20.100000000000001" customHeight="1">
      <c r="B47" s="46" t="s">
        <v>202</v>
      </c>
      <c r="C47" s="66"/>
      <c r="D47" s="57"/>
      <c r="E47" s="74">
        <v>-3.5560999999999998</v>
      </c>
      <c r="F47" s="74"/>
      <c r="G47" s="74">
        <v>1.2873000000000001</v>
      </c>
      <c r="H47" s="74"/>
      <c r="I47" s="74">
        <v>0.17960000000000001</v>
      </c>
      <c r="J47" s="74"/>
      <c r="K47" s="74">
        <v>3.32E-2</v>
      </c>
    </row>
    <row r="48" spans="1:11" s="72" customFormat="1" ht="20.100000000000001" customHeight="1">
      <c r="B48" s="46" t="s">
        <v>203</v>
      </c>
      <c r="C48" s="66"/>
      <c r="D48" s="60"/>
      <c r="E48" s="74">
        <v>-3.5560999999999998</v>
      </c>
      <c r="F48" s="74"/>
      <c r="G48" s="74">
        <v>1.2873000000000001</v>
      </c>
      <c r="H48" s="74"/>
      <c r="I48" s="74">
        <v>0.17960000000000001</v>
      </c>
      <c r="J48" s="74"/>
      <c r="K48" s="74">
        <v>3.32E-2</v>
      </c>
    </row>
    <row r="49" spans="1:11" s="72" customFormat="1" ht="6" customHeight="1">
      <c r="B49" s="46"/>
      <c r="C49" s="66"/>
      <c r="D49" s="60"/>
      <c r="E49" s="74"/>
      <c r="F49" s="74"/>
      <c r="G49" s="74"/>
      <c r="H49" s="74"/>
      <c r="I49" s="74"/>
      <c r="J49" s="74"/>
      <c r="K49" s="74"/>
    </row>
    <row r="50" spans="1:11" s="72" customFormat="1" ht="21.95" customHeight="1">
      <c r="A50" s="205" t="str">
        <f>+'2-4'!A48</f>
        <v>หมายเหตุประกอบข้อมูลทางการเงินเป็นส่วนหนึ่งของข้อมูลทางการเงินระหว่างกาลนี้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</row>
    <row r="51" spans="1:11" ht="20.100000000000001" customHeight="1">
      <c r="A51" s="1" t="s">
        <v>40</v>
      </c>
      <c r="B51" s="41"/>
      <c r="C51" s="42"/>
      <c r="D51" s="42"/>
      <c r="E51" s="43"/>
      <c r="F51" s="42"/>
      <c r="G51" s="28"/>
      <c r="H51" s="28"/>
      <c r="I51" s="44"/>
      <c r="J51" s="28"/>
      <c r="K51" s="45"/>
    </row>
    <row r="52" spans="1:11" ht="20.100000000000001" customHeight="1">
      <c r="A52" s="47" t="s">
        <v>95</v>
      </c>
      <c r="B52" s="47"/>
      <c r="C52" s="42"/>
      <c r="D52" s="42"/>
      <c r="E52" s="43"/>
      <c r="F52" s="42"/>
      <c r="G52" s="28"/>
      <c r="H52" s="28"/>
      <c r="I52" s="45"/>
      <c r="J52" s="28"/>
      <c r="K52" s="45"/>
    </row>
    <row r="53" spans="1:11" ht="20.100000000000001" customHeight="1">
      <c r="A53" s="48" t="str">
        <f>+A3</f>
        <v>สำหรับงวดเก้าเดือนสิ้นสุดวันที่ 30 กันยายน พ.ศ. 2563</v>
      </c>
      <c r="B53" s="48"/>
      <c r="C53" s="49"/>
      <c r="D53" s="49"/>
      <c r="E53" s="50"/>
      <c r="F53" s="49"/>
      <c r="G53" s="30"/>
      <c r="H53" s="30"/>
      <c r="I53" s="50"/>
      <c r="J53" s="30"/>
      <c r="K53" s="50"/>
    </row>
    <row r="54" spans="1:11" ht="20.100000000000001" customHeight="1">
      <c r="A54" s="51"/>
      <c r="B54" s="51"/>
      <c r="C54" s="52"/>
      <c r="D54" s="52"/>
      <c r="E54" s="75"/>
      <c r="F54" s="66"/>
      <c r="G54" s="54"/>
      <c r="H54" s="54"/>
      <c r="I54" s="75"/>
      <c r="J54" s="54"/>
      <c r="K54" s="75"/>
    </row>
    <row r="55" spans="1:11" ht="20.100000000000001" customHeight="1">
      <c r="A55" s="55"/>
      <c r="B55" s="55"/>
      <c r="C55" s="56"/>
      <c r="D55" s="57"/>
      <c r="E55" s="204" t="s">
        <v>103</v>
      </c>
      <c r="F55" s="204"/>
      <c r="G55" s="204"/>
      <c r="H55" s="58"/>
      <c r="I55" s="204" t="s">
        <v>137</v>
      </c>
      <c r="J55" s="204"/>
      <c r="K55" s="204"/>
    </row>
    <row r="56" spans="1:11" ht="20.100000000000001" customHeight="1">
      <c r="C56" s="59"/>
      <c r="D56" s="60"/>
      <c r="E56" s="61" t="s">
        <v>187</v>
      </c>
      <c r="F56" s="61"/>
      <c r="G56" s="61" t="s">
        <v>156</v>
      </c>
      <c r="H56" s="62"/>
      <c r="I56" s="61" t="s">
        <v>187</v>
      </c>
      <c r="J56" s="61"/>
      <c r="K56" s="61" t="s">
        <v>156</v>
      </c>
    </row>
    <row r="57" spans="1:11" ht="20.100000000000001" customHeight="1">
      <c r="C57" s="57"/>
      <c r="D57" s="57"/>
      <c r="E57" s="65" t="s">
        <v>93</v>
      </c>
      <c r="F57" s="62"/>
      <c r="G57" s="65" t="s">
        <v>93</v>
      </c>
      <c r="H57" s="62"/>
      <c r="I57" s="65" t="s">
        <v>93</v>
      </c>
      <c r="J57" s="62"/>
      <c r="K57" s="65" t="s">
        <v>93</v>
      </c>
    </row>
    <row r="58" spans="1:11" ht="20.100000000000001" customHeight="1">
      <c r="C58" s="57"/>
      <c r="D58" s="57"/>
      <c r="E58" s="62"/>
      <c r="F58" s="57"/>
      <c r="G58" s="62"/>
      <c r="H58" s="62"/>
      <c r="I58" s="62"/>
      <c r="J58" s="62"/>
      <c r="K58" s="62"/>
    </row>
    <row r="59" spans="1:11" ht="20.100000000000001" customHeight="1">
      <c r="A59" s="46" t="s">
        <v>200</v>
      </c>
      <c r="C59" s="76"/>
      <c r="D59" s="77"/>
      <c r="E59" s="73">
        <f>E44</f>
        <v>-16759558</v>
      </c>
      <c r="F59" s="57"/>
      <c r="G59" s="73">
        <f>G44</f>
        <v>7117950</v>
      </c>
      <c r="H59" s="57"/>
      <c r="I59" s="73">
        <f>I44</f>
        <v>1922769</v>
      </c>
      <c r="J59" s="57"/>
      <c r="K59" s="73">
        <f>K44</f>
        <v>1137008</v>
      </c>
    </row>
    <row r="60" spans="1:11" ht="8.1" customHeight="1">
      <c r="A60" s="55"/>
      <c r="C60" s="76"/>
      <c r="D60" s="77"/>
      <c r="E60" s="67"/>
      <c r="F60" s="57"/>
      <c r="H60" s="57"/>
      <c r="I60" s="67"/>
      <c r="J60" s="57"/>
      <c r="K60" s="67"/>
    </row>
    <row r="61" spans="1:11" ht="20.100000000000001" customHeight="1">
      <c r="A61" s="14" t="s">
        <v>204</v>
      </c>
      <c r="C61" s="32"/>
      <c r="D61" s="57"/>
      <c r="E61" s="67"/>
      <c r="F61" s="57"/>
      <c r="H61" s="57"/>
      <c r="I61" s="67"/>
      <c r="J61" s="57"/>
      <c r="K61" s="67"/>
    </row>
    <row r="62" spans="1:11" ht="8.1" customHeight="1">
      <c r="A62" s="14"/>
      <c r="C62" s="32"/>
      <c r="D62" s="57"/>
      <c r="E62" s="67"/>
      <c r="F62" s="57"/>
      <c r="H62" s="57"/>
      <c r="I62" s="67"/>
      <c r="J62" s="57"/>
      <c r="K62" s="67"/>
    </row>
    <row r="63" spans="1:11" ht="20.100000000000001" customHeight="1">
      <c r="A63" s="14" t="s">
        <v>258</v>
      </c>
      <c r="C63" s="32"/>
      <c r="D63" s="57"/>
      <c r="E63" s="28"/>
      <c r="F63" s="57"/>
      <c r="G63" s="28"/>
      <c r="H63" s="57"/>
      <c r="I63" s="28"/>
      <c r="J63" s="57"/>
      <c r="K63" s="28"/>
    </row>
    <row r="64" spans="1:11" ht="20.100000000000001" customHeight="1">
      <c r="B64" s="14" t="s">
        <v>180</v>
      </c>
      <c r="C64" s="32"/>
      <c r="D64" s="57"/>
      <c r="E64" s="67"/>
      <c r="F64" s="57"/>
      <c r="H64" s="57"/>
      <c r="I64" s="67"/>
      <c r="J64" s="57"/>
      <c r="K64" s="67"/>
    </row>
    <row r="65" spans="1:11" ht="20.100000000000001" customHeight="1">
      <c r="B65" s="6" t="s">
        <v>265</v>
      </c>
      <c r="C65" s="32"/>
      <c r="D65" s="57"/>
      <c r="E65" s="67"/>
      <c r="F65" s="57"/>
      <c r="H65" s="57"/>
      <c r="I65" s="67"/>
      <c r="J65" s="57"/>
      <c r="K65" s="67"/>
    </row>
    <row r="66" spans="1:11" ht="20.100000000000001" customHeight="1">
      <c r="B66" s="6" t="s">
        <v>247</v>
      </c>
      <c r="C66" s="57"/>
      <c r="D66" s="57"/>
      <c r="E66" s="28">
        <v>-4829</v>
      </c>
      <c r="F66" s="57"/>
      <c r="G66" s="28">
        <v>0</v>
      </c>
      <c r="H66" s="57"/>
      <c r="I66" s="28">
        <v>-5219</v>
      </c>
      <c r="J66" s="57"/>
      <c r="K66" s="28">
        <v>0</v>
      </c>
    </row>
    <row r="67" spans="1:11" ht="20.100000000000001" customHeight="1">
      <c r="A67" s="14" t="s">
        <v>181</v>
      </c>
      <c r="C67" s="32"/>
      <c r="D67" s="57"/>
      <c r="E67" s="67"/>
      <c r="F67" s="57"/>
      <c r="H67" s="57"/>
      <c r="I67" s="67"/>
      <c r="J67" s="57"/>
      <c r="K67" s="67"/>
    </row>
    <row r="68" spans="1:11" ht="20.100000000000001" customHeight="1">
      <c r="B68" s="14" t="s">
        <v>180</v>
      </c>
      <c r="C68" s="32"/>
      <c r="D68" s="57"/>
      <c r="E68" s="67"/>
      <c r="F68" s="57"/>
      <c r="H68" s="57"/>
      <c r="I68" s="67"/>
      <c r="J68" s="57"/>
      <c r="K68" s="67"/>
    </row>
    <row r="69" spans="1:11" ht="20.100000000000001" customHeight="1">
      <c r="B69" s="6" t="s">
        <v>270</v>
      </c>
      <c r="C69" s="57"/>
      <c r="D69" s="57"/>
      <c r="E69" s="28">
        <v>-34691</v>
      </c>
      <c r="F69" s="57"/>
      <c r="G69" s="28">
        <v>0</v>
      </c>
      <c r="H69" s="57"/>
      <c r="I69" s="28">
        <v>-682610</v>
      </c>
      <c r="J69" s="57"/>
      <c r="K69" s="28">
        <v>0</v>
      </c>
    </row>
    <row r="70" spans="1:11" ht="20.100000000000001" customHeight="1">
      <c r="B70" s="6" t="s">
        <v>266</v>
      </c>
      <c r="C70" s="57"/>
      <c r="D70" s="57"/>
      <c r="E70" s="28">
        <v>-354840</v>
      </c>
      <c r="F70" s="57"/>
      <c r="G70" s="28">
        <v>0</v>
      </c>
      <c r="H70" s="57"/>
      <c r="I70" s="28">
        <v>-381039</v>
      </c>
      <c r="J70" s="57"/>
      <c r="K70" s="28">
        <v>0</v>
      </c>
    </row>
    <row r="71" spans="1:11" ht="20.100000000000001" customHeight="1">
      <c r="B71" s="6" t="s">
        <v>320</v>
      </c>
      <c r="C71" s="57"/>
      <c r="D71" s="57"/>
      <c r="E71" s="28">
        <v>0</v>
      </c>
      <c r="F71" s="57"/>
      <c r="G71" s="28">
        <v>98</v>
      </c>
      <c r="H71" s="57"/>
      <c r="I71" s="28">
        <v>0</v>
      </c>
      <c r="J71" s="57"/>
      <c r="K71" s="28">
        <v>-589</v>
      </c>
    </row>
    <row r="72" spans="1:11" ht="20.100000000000001" customHeight="1">
      <c r="B72" s="6" t="s">
        <v>68</v>
      </c>
      <c r="C72" s="57"/>
      <c r="D72" s="57"/>
      <c r="E72" s="30">
        <v>481031</v>
      </c>
      <c r="F72" s="57"/>
      <c r="G72" s="30">
        <v>-4025729</v>
      </c>
      <c r="H72" s="57"/>
      <c r="I72" s="30">
        <v>0</v>
      </c>
      <c r="J72" s="57"/>
      <c r="K72" s="30">
        <v>0</v>
      </c>
    </row>
    <row r="73" spans="1:11" ht="8.1" customHeight="1">
      <c r="A73" s="6"/>
      <c r="C73" s="6"/>
      <c r="D73" s="57"/>
      <c r="E73" s="67"/>
      <c r="F73" s="57"/>
      <c r="H73" s="57"/>
      <c r="I73" s="67"/>
      <c r="J73" s="57"/>
      <c r="K73" s="67"/>
    </row>
    <row r="74" spans="1:11" ht="20.100000000000001" customHeight="1">
      <c r="A74" s="14" t="s">
        <v>205</v>
      </c>
      <c r="C74" s="6"/>
      <c r="D74" s="57"/>
      <c r="E74" s="30">
        <f>SUM(E66:E72)</f>
        <v>86671</v>
      </c>
      <c r="F74" s="57"/>
      <c r="G74" s="30">
        <f>SUM(G66:G72)</f>
        <v>-4025631</v>
      </c>
      <c r="H74" s="57"/>
      <c r="I74" s="30">
        <f>SUM(I66:I72)</f>
        <v>-1068868</v>
      </c>
      <c r="J74" s="57"/>
      <c r="K74" s="30">
        <f>SUM(K66:K72)</f>
        <v>-589</v>
      </c>
    </row>
    <row r="75" spans="1:11" ht="8.1" customHeight="1">
      <c r="D75" s="57"/>
      <c r="E75" s="67"/>
      <c r="F75" s="57"/>
      <c r="H75" s="57"/>
      <c r="I75" s="67"/>
      <c r="J75" s="57"/>
      <c r="K75" s="67"/>
    </row>
    <row r="76" spans="1:11" ht="20.100000000000001" customHeight="1" thickBot="1">
      <c r="A76" s="14" t="s">
        <v>206</v>
      </c>
      <c r="C76" s="6"/>
      <c r="D76" s="57"/>
      <c r="E76" s="39">
        <f>+E59+E74</f>
        <v>-16672887</v>
      </c>
      <c r="F76" s="57"/>
      <c r="G76" s="39">
        <f>+G59+G74</f>
        <v>3092319</v>
      </c>
      <c r="H76" s="57"/>
      <c r="I76" s="39">
        <f>+I59+I74</f>
        <v>853901</v>
      </c>
      <c r="J76" s="57"/>
      <c r="K76" s="39">
        <f>+K59+K74</f>
        <v>1136419</v>
      </c>
    </row>
    <row r="77" spans="1:11" ht="20.100000000000001" customHeight="1" thickTop="1">
      <c r="A77" s="6"/>
      <c r="C77" s="6"/>
      <c r="D77" s="57"/>
      <c r="E77" s="67"/>
      <c r="F77" s="57"/>
      <c r="H77" s="57"/>
      <c r="I77" s="67"/>
      <c r="J77" s="57"/>
      <c r="K77" s="67"/>
    </row>
    <row r="78" spans="1:11" ht="20.100000000000001" customHeight="1">
      <c r="A78" s="14" t="s">
        <v>207</v>
      </c>
      <c r="C78" s="6"/>
      <c r="D78" s="57"/>
      <c r="E78" s="67"/>
      <c r="F78" s="57"/>
      <c r="H78" s="57"/>
      <c r="I78" s="67"/>
      <c r="J78" s="57"/>
      <c r="K78" s="67"/>
    </row>
    <row r="79" spans="1:11" ht="20.100000000000001" customHeight="1">
      <c r="A79" s="6"/>
      <c r="B79" s="46" t="s">
        <v>142</v>
      </c>
      <c r="C79" s="57"/>
      <c r="D79" s="57"/>
      <c r="E79" s="67">
        <v>-16295795</v>
      </c>
      <c r="F79" s="57"/>
      <c r="G79" s="67">
        <v>3947237</v>
      </c>
      <c r="H79" s="57"/>
      <c r="I79" s="67">
        <v>853901</v>
      </c>
      <c r="J79" s="57"/>
      <c r="K79" s="67">
        <v>1136419</v>
      </c>
    </row>
    <row r="80" spans="1:11" ht="20.100000000000001" customHeight="1">
      <c r="A80" s="6"/>
      <c r="B80" s="46" t="s">
        <v>67</v>
      </c>
      <c r="C80" s="57"/>
      <c r="D80" s="57"/>
      <c r="E80" s="30">
        <v>-377092</v>
      </c>
      <c r="F80" s="57"/>
      <c r="G80" s="30">
        <v>-854918</v>
      </c>
      <c r="H80" s="57"/>
      <c r="I80" s="30">
        <v>0</v>
      </c>
      <c r="J80" s="57"/>
      <c r="K80" s="30">
        <v>0</v>
      </c>
    </row>
    <row r="81" spans="1:11" ht="8.1" customHeight="1">
      <c r="A81" s="6"/>
      <c r="C81" s="69"/>
      <c r="D81" s="69"/>
      <c r="E81" s="67"/>
      <c r="F81" s="69"/>
      <c r="H81" s="69"/>
      <c r="I81" s="67"/>
      <c r="J81" s="69"/>
      <c r="K81" s="67"/>
    </row>
    <row r="82" spans="1:11" ht="20.100000000000001" customHeight="1" thickBot="1">
      <c r="A82" s="68"/>
      <c r="C82" s="69"/>
      <c r="D82" s="69"/>
      <c r="E82" s="39">
        <f>SUM(E79:E81)</f>
        <v>-16672887</v>
      </c>
      <c r="F82" s="69"/>
      <c r="G82" s="39">
        <f>SUM(G79:G81)</f>
        <v>3092319</v>
      </c>
      <c r="H82" s="69"/>
      <c r="I82" s="39">
        <f>SUM(I79:I81)</f>
        <v>853901</v>
      </c>
      <c r="J82" s="69"/>
      <c r="K82" s="39">
        <f>SUM(K79:K81)</f>
        <v>1136419</v>
      </c>
    </row>
    <row r="83" spans="1:11" ht="20.100000000000001" customHeight="1" thickTop="1">
      <c r="A83" s="68"/>
      <c r="C83" s="69"/>
      <c r="D83" s="69"/>
      <c r="E83" s="28"/>
      <c r="F83" s="69"/>
      <c r="G83" s="28"/>
      <c r="I83" s="28"/>
      <c r="K83" s="28"/>
    </row>
    <row r="84" spans="1:11" ht="20.100000000000001" customHeight="1">
      <c r="B84" s="6"/>
      <c r="C84" s="57"/>
      <c r="D84" s="57"/>
      <c r="E84" s="28"/>
      <c r="F84" s="57"/>
      <c r="G84" s="28"/>
      <c r="H84" s="57"/>
      <c r="I84" s="28"/>
      <c r="J84" s="57"/>
      <c r="K84" s="28"/>
    </row>
    <row r="85" spans="1:11" ht="21.75" customHeight="1">
      <c r="A85" s="68"/>
      <c r="C85" s="69"/>
      <c r="D85" s="69"/>
      <c r="E85" s="67"/>
      <c r="F85" s="69"/>
      <c r="I85" s="67"/>
      <c r="K85" s="67"/>
    </row>
    <row r="86" spans="1:11" ht="21.75" customHeight="1">
      <c r="A86" s="68"/>
      <c r="C86" s="69"/>
      <c r="D86" s="69"/>
      <c r="E86" s="67"/>
      <c r="F86" s="69"/>
      <c r="I86" s="67"/>
      <c r="K86" s="67"/>
    </row>
    <row r="87" spans="1:11" ht="21.75" customHeight="1">
      <c r="A87" s="68"/>
      <c r="C87" s="69"/>
      <c r="D87" s="69"/>
      <c r="E87" s="67"/>
      <c r="F87" s="69"/>
      <c r="I87" s="67"/>
      <c r="K87" s="67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75" customHeight="1">
      <c r="A91" s="68"/>
      <c r="C91" s="69"/>
      <c r="D91" s="69"/>
      <c r="E91" s="67"/>
      <c r="F91" s="69"/>
      <c r="I91" s="67"/>
      <c r="K91" s="67"/>
    </row>
    <row r="92" spans="1:11" ht="21.75" customHeight="1">
      <c r="A92" s="68"/>
      <c r="C92" s="69"/>
      <c r="D92" s="69"/>
      <c r="E92" s="67"/>
      <c r="F92" s="69"/>
      <c r="I92" s="67"/>
      <c r="K92" s="67"/>
    </row>
    <row r="93" spans="1:11" ht="21" customHeight="1">
      <c r="A93" s="68"/>
      <c r="C93" s="69"/>
      <c r="D93" s="69"/>
      <c r="E93" s="67"/>
      <c r="F93" s="69"/>
      <c r="I93" s="67"/>
      <c r="K93" s="67"/>
    </row>
    <row r="94" spans="1:11" ht="17.25" customHeight="1">
      <c r="A94" s="68"/>
      <c r="C94" s="69"/>
      <c r="D94" s="69"/>
      <c r="E94" s="67"/>
      <c r="F94" s="69"/>
      <c r="I94" s="67"/>
      <c r="K94" s="67"/>
    </row>
    <row r="95" spans="1:11" ht="21.95" customHeight="1">
      <c r="A95" s="203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203"/>
      <c r="C95" s="203"/>
      <c r="D95" s="203"/>
      <c r="E95" s="203"/>
      <c r="F95" s="203"/>
      <c r="G95" s="203"/>
      <c r="H95" s="203"/>
      <c r="I95" s="203"/>
      <c r="J95" s="203"/>
      <c r="K95" s="203"/>
    </row>
  </sheetData>
  <mergeCells count="6">
    <mergeCell ref="A95:K95"/>
    <mergeCell ref="E5:G5"/>
    <mergeCell ref="I5:K5"/>
    <mergeCell ref="A50:K50"/>
    <mergeCell ref="E55:G55"/>
    <mergeCell ref="I55:K55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6"/>
  <sheetViews>
    <sheetView topLeftCell="A31" zoomScale="90" zoomScaleNormal="90" zoomScaleSheetLayoutView="100" workbookViewId="0">
      <selection activeCell="D42" sqref="D42"/>
    </sheetView>
  </sheetViews>
  <sheetFormatPr defaultColWidth="9.140625" defaultRowHeight="21.75" customHeight="1"/>
  <cols>
    <col min="1" max="1" width="1.7109375" style="87" customWidth="1"/>
    <col min="2" max="2" width="27.140625" style="87" customWidth="1"/>
    <col min="3" max="3" width="7.28515625" style="73" customWidth="1"/>
    <col min="4" max="4" width="0.7109375" style="73" customWidth="1"/>
    <col min="5" max="5" width="11.5703125" style="73" customWidth="1"/>
    <col min="6" max="6" width="0.7109375" style="73" customWidth="1"/>
    <col min="7" max="7" width="9.85546875" style="73" bestFit="1" customWidth="1"/>
    <col min="8" max="8" width="0.7109375" style="73" customWidth="1"/>
    <col min="9" max="9" width="13.28515625" style="73" customWidth="1"/>
    <col min="10" max="10" width="0.85546875" style="73" customWidth="1"/>
    <col min="11" max="11" width="10.85546875" style="73" customWidth="1"/>
    <col min="12" max="12" width="0.7109375" style="27" customWidth="1"/>
    <col min="13" max="13" width="11.7109375" style="24" customWidth="1"/>
    <col min="14" max="14" width="0.7109375" style="24" customWidth="1"/>
    <col min="15" max="15" width="15.28515625" style="73" customWidth="1"/>
    <col min="16" max="16" width="0.7109375" style="73" customWidth="1"/>
    <col min="17" max="17" width="11.28515625" style="73" customWidth="1"/>
    <col min="18" max="18" width="0.7109375" style="73" customWidth="1"/>
    <col min="19" max="19" width="11.85546875" style="27" customWidth="1"/>
    <col min="20" max="20" width="0.7109375" style="27" customWidth="1"/>
    <col min="21" max="21" width="10" style="27" customWidth="1"/>
    <col min="22" max="22" width="0.7109375" style="27" customWidth="1"/>
    <col min="23" max="23" width="13.5703125" style="27" customWidth="1"/>
    <col min="24" max="24" width="0.7109375" style="85" customWidth="1"/>
    <col min="25" max="25" width="9.85546875" style="85" customWidth="1"/>
    <col min="26" max="26" width="0.7109375" style="85" customWidth="1"/>
    <col min="27" max="27" width="11.5703125" style="85" customWidth="1"/>
    <col min="28" max="28" width="0.7109375" style="85" customWidth="1"/>
    <col min="29" max="29" width="10.42578125" style="73" customWidth="1"/>
    <col min="30" max="30" width="0.7109375" style="85" customWidth="1"/>
    <col min="31" max="31" width="10.85546875" style="73" customWidth="1"/>
    <col min="32" max="16384" width="9.140625" style="87"/>
  </cols>
  <sheetData>
    <row r="1" spans="1:31" s="84" customFormat="1" ht="21.75" customHeight="1">
      <c r="A1" s="83" t="s">
        <v>40</v>
      </c>
      <c r="C1" s="85"/>
      <c r="D1" s="85"/>
      <c r="E1" s="85"/>
      <c r="F1" s="85"/>
      <c r="G1" s="85"/>
      <c r="H1" s="85"/>
      <c r="I1" s="85"/>
      <c r="J1" s="85"/>
      <c r="K1" s="85"/>
      <c r="L1" s="31"/>
      <c r="M1" s="25"/>
      <c r="N1" s="25"/>
      <c r="O1" s="85"/>
      <c r="P1" s="85"/>
      <c r="Q1" s="85"/>
      <c r="R1" s="85"/>
      <c r="S1" s="31"/>
      <c r="T1" s="31"/>
      <c r="U1" s="31"/>
      <c r="V1" s="31"/>
      <c r="W1" s="31"/>
      <c r="X1" s="85"/>
      <c r="Y1" s="85"/>
      <c r="Z1" s="85"/>
      <c r="AA1" s="85"/>
      <c r="AB1" s="85"/>
      <c r="AC1" s="85"/>
      <c r="AD1" s="85"/>
      <c r="AE1" s="85"/>
    </row>
    <row r="2" spans="1:31" ht="21.75" customHeight="1">
      <c r="A2" s="78" t="s">
        <v>165</v>
      </c>
      <c r="B2" s="8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3"/>
      <c r="N2" s="116"/>
      <c r="O2" s="116"/>
      <c r="P2" s="116"/>
      <c r="Q2" s="116"/>
      <c r="R2" s="116"/>
      <c r="S2" s="3"/>
      <c r="T2" s="3"/>
      <c r="U2" s="25"/>
      <c r="V2" s="25"/>
      <c r="W2" s="25"/>
      <c r="X2" s="25"/>
      <c r="Y2" s="25"/>
      <c r="Z2" s="25"/>
      <c r="AA2" s="25"/>
      <c r="AB2" s="25"/>
      <c r="AC2" s="5"/>
      <c r="AD2" s="25"/>
      <c r="AE2" s="5"/>
    </row>
    <row r="3" spans="1:31" s="84" customFormat="1" ht="21.75" customHeight="1">
      <c r="A3" s="88" t="str">
        <f>'7-8 (9m)'!A53</f>
        <v>สำหรับงวดเก้าเดือนสิ้นสุดวันที่ 30 กันยายน พ.ศ. 2563</v>
      </c>
      <c r="B3" s="88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0"/>
      <c r="N3" s="117"/>
      <c r="O3" s="117"/>
      <c r="P3" s="117"/>
      <c r="Q3" s="117"/>
      <c r="R3" s="117"/>
      <c r="S3" s="10"/>
      <c r="T3" s="10"/>
      <c r="U3" s="29"/>
      <c r="V3" s="29"/>
      <c r="W3" s="29"/>
      <c r="X3" s="29"/>
      <c r="Y3" s="29"/>
      <c r="Z3" s="29"/>
      <c r="AA3" s="29"/>
      <c r="AB3" s="29"/>
      <c r="AC3" s="10"/>
      <c r="AD3" s="29"/>
      <c r="AE3" s="10"/>
    </row>
    <row r="4" spans="1:31" ht="21.75" customHeight="1">
      <c r="A4" s="179"/>
      <c r="B4" s="179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3"/>
      <c r="N4" s="180"/>
      <c r="O4" s="180"/>
      <c r="P4" s="180"/>
      <c r="Q4" s="180"/>
      <c r="R4" s="180"/>
      <c r="S4" s="3"/>
      <c r="T4" s="3"/>
      <c r="U4" s="25"/>
      <c r="V4" s="25"/>
      <c r="W4" s="25"/>
      <c r="X4" s="25"/>
      <c r="Y4" s="25"/>
      <c r="Z4" s="25"/>
      <c r="AA4" s="25"/>
      <c r="AB4" s="25"/>
      <c r="AC4" s="3"/>
      <c r="AD4" s="25"/>
      <c r="AE4" s="3"/>
    </row>
    <row r="5" spans="1:31" ht="21.75" customHeight="1">
      <c r="A5" s="82"/>
      <c r="B5" s="82"/>
      <c r="C5" s="82"/>
      <c r="D5" s="82"/>
      <c r="E5" s="206" t="s">
        <v>104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</row>
    <row r="6" spans="1:31" ht="21.75" customHeight="1">
      <c r="A6" s="82"/>
      <c r="B6" s="82"/>
      <c r="C6" s="82"/>
      <c r="D6" s="82"/>
      <c r="E6" s="206" t="s">
        <v>143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181"/>
      <c r="AC6" s="181"/>
      <c r="AD6" s="181"/>
      <c r="AE6" s="181"/>
    </row>
    <row r="7" spans="1:31" ht="21.75" customHeight="1">
      <c r="A7" s="82"/>
      <c r="B7" s="82"/>
      <c r="C7" s="79"/>
      <c r="D7" s="79"/>
      <c r="E7" s="79"/>
      <c r="F7" s="79"/>
      <c r="G7" s="79"/>
      <c r="H7" s="79"/>
      <c r="I7" s="19" t="s">
        <v>221</v>
      </c>
      <c r="J7" s="79"/>
      <c r="L7" s="79"/>
      <c r="M7" s="19"/>
      <c r="N7" s="79"/>
      <c r="O7" s="206" t="s">
        <v>133</v>
      </c>
      <c r="P7" s="206"/>
      <c r="Q7" s="206"/>
      <c r="R7" s="206"/>
      <c r="S7" s="206"/>
      <c r="T7" s="206"/>
      <c r="U7" s="206"/>
      <c r="V7" s="206"/>
      <c r="W7" s="206"/>
      <c r="X7" s="79"/>
      <c r="Y7" s="79"/>
      <c r="Z7" s="79"/>
      <c r="AA7" s="79"/>
      <c r="AB7" s="79"/>
      <c r="AC7" s="79"/>
      <c r="AE7" s="89"/>
    </row>
    <row r="8" spans="1:31" s="82" customFormat="1" ht="21.75" customHeight="1">
      <c r="C8" s="89"/>
      <c r="D8" s="90"/>
      <c r="E8" s="90"/>
      <c r="F8" s="90"/>
      <c r="G8" s="90"/>
      <c r="H8" s="90"/>
      <c r="I8" s="90" t="s">
        <v>222</v>
      </c>
      <c r="J8" s="90"/>
      <c r="L8" s="90"/>
      <c r="N8" s="90"/>
      <c r="O8" s="90" t="s">
        <v>97</v>
      </c>
      <c r="P8" s="90"/>
      <c r="Q8" s="89"/>
      <c r="R8" s="90"/>
      <c r="S8" s="206" t="s">
        <v>204</v>
      </c>
      <c r="T8" s="206"/>
      <c r="U8" s="206"/>
      <c r="V8" s="90"/>
      <c r="X8" s="89"/>
      <c r="Z8" s="89"/>
      <c r="AB8" s="89"/>
      <c r="AC8" s="90"/>
      <c r="AE8" s="89"/>
    </row>
    <row r="9" spans="1:31" s="82" customFormat="1" ht="21.75" customHeight="1">
      <c r="C9" s="19"/>
      <c r="D9" s="18"/>
      <c r="E9" s="19"/>
      <c r="F9" s="18"/>
      <c r="G9" s="19"/>
      <c r="H9" s="19"/>
      <c r="I9" s="19" t="s">
        <v>223</v>
      </c>
      <c r="J9" s="18"/>
      <c r="L9" s="18"/>
      <c r="N9" s="19"/>
      <c r="O9" s="19" t="s">
        <v>225</v>
      </c>
      <c r="P9" s="18"/>
      <c r="Q9" s="89" t="s">
        <v>97</v>
      </c>
      <c r="R9" s="19"/>
      <c r="S9" s="90" t="s">
        <v>209</v>
      </c>
      <c r="T9" s="19"/>
      <c r="U9" s="90"/>
      <c r="V9" s="90"/>
      <c r="W9" s="182" t="s">
        <v>69</v>
      </c>
      <c r="Y9" s="120" t="s">
        <v>183</v>
      </c>
      <c r="AA9" s="182" t="s">
        <v>71</v>
      </c>
      <c r="AB9" s="89"/>
      <c r="AC9" s="182" t="s">
        <v>72</v>
      </c>
      <c r="AD9" s="89"/>
      <c r="AE9" s="90"/>
    </row>
    <row r="10" spans="1:31" s="82" customFormat="1" ht="21.75" customHeight="1">
      <c r="C10" s="19"/>
      <c r="D10" s="18"/>
      <c r="E10" s="19" t="s">
        <v>61</v>
      </c>
      <c r="F10" s="18"/>
      <c r="G10" s="19" t="s">
        <v>22</v>
      </c>
      <c r="H10" s="19"/>
      <c r="I10" s="19" t="s">
        <v>224</v>
      </c>
      <c r="J10" s="18"/>
      <c r="K10" s="89" t="s">
        <v>161</v>
      </c>
      <c r="L10" s="18"/>
      <c r="M10" s="89" t="s">
        <v>65</v>
      </c>
      <c r="N10" s="19"/>
      <c r="O10" s="19" t="s">
        <v>227</v>
      </c>
      <c r="P10" s="18"/>
      <c r="Q10" s="19" t="s">
        <v>228</v>
      </c>
      <c r="R10" s="19"/>
      <c r="S10" s="90" t="s">
        <v>234</v>
      </c>
      <c r="T10" s="19"/>
      <c r="U10" s="19" t="s">
        <v>113</v>
      </c>
      <c r="V10" s="19"/>
      <c r="W10" s="120" t="s">
        <v>70</v>
      </c>
      <c r="Y10" s="182" t="s">
        <v>182</v>
      </c>
      <c r="AA10" s="120" t="s">
        <v>138</v>
      </c>
      <c r="AB10" s="89"/>
      <c r="AC10" s="90" t="s">
        <v>73</v>
      </c>
      <c r="AE10" s="182" t="s">
        <v>71</v>
      </c>
    </row>
    <row r="11" spans="1:31" s="82" customFormat="1" ht="21.75" customHeight="1">
      <c r="C11" s="178" t="s">
        <v>0</v>
      </c>
      <c r="D11" s="18"/>
      <c r="E11" s="80" t="s">
        <v>62</v>
      </c>
      <c r="F11" s="18"/>
      <c r="G11" s="80" t="s">
        <v>23</v>
      </c>
      <c r="H11" s="19"/>
      <c r="I11" s="80" t="s">
        <v>36</v>
      </c>
      <c r="J11" s="18"/>
      <c r="K11" s="91" t="s">
        <v>163</v>
      </c>
      <c r="L11" s="18"/>
      <c r="M11" s="91" t="s">
        <v>64</v>
      </c>
      <c r="N11" s="19"/>
      <c r="O11" s="80" t="s">
        <v>226</v>
      </c>
      <c r="P11" s="18"/>
      <c r="Q11" s="80" t="s">
        <v>86</v>
      </c>
      <c r="R11" s="19"/>
      <c r="S11" s="91" t="s">
        <v>235</v>
      </c>
      <c r="T11" s="19"/>
      <c r="U11" s="80" t="s">
        <v>24</v>
      </c>
      <c r="V11" s="19"/>
      <c r="W11" s="92" t="s">
        <v>140</v>
      </c>
      <c r="Y11" s="91" t="s">
        <v>164</v>
      </c>
      <c r="AA11" s="91" t="s">
        <v>144</v>
      </c>
      <c r="AB11" s="89"/>
      <c r="AC11" s="91" t="s">
        <v>74</v>
      </c>
      <c r="AE11" s="183" t="s">
        <v>140</v>
      </c>
    </row>
    <row r="12" spans="1:31" s="82" customFormat="1" ht="21.75" customHeight="1">
      <c r="C12" s="19"/>
      <c r="D12" s="18"/>
      <c r="E12" s="19"/>
      <c r="F12" s="18"/>
      <c r="G12" s="19"/>
      <c r="H12" s="19"/>
      <c r="I12" s="18"/>
      <c r="J12" s="18"/>
      <c r="K12" s="89"/>
      <c r="L12" s="18"/>
      <c r="M12" s="89"/>
      <c r="N12" s="19"/>
      <c r="O12" s="18"/>
      <c r="P12" s="18"/>
      <c r="Q12" s="19"/>
      <c r="R12" s="19"/>
      <c r="S12" s="19"/>
      <c r="T12" s="19"/>
      <c r="U12" s="19"/>
      <c r="V12" s="19"/>
      <c r="Y12" s="90"/>
      <c r="AA12" s="90"/>
      <c r="AB12" s="89"/>
      <c r="AC12" s="89"/>
      <c r="AE12" s="89"/>
    </row>
    <row r="13" spans="1:31" s="93" customFormat="1" ht="21.75" customHeight="1">
      <c r="A13" s="55" t="s">
        <v>271</v>
      </c>
      <c r="B13" s="55"/>
      <c r="C13" s="184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73"/>
      <c r="U13" s="87"/>
      <c r="V13" s="73"/>
      <c r="W13" s="87"/>
      <c r="X13" s="73"/>
      <c r="Y13" s="87"/>
      <c r="Z13" s="73"/>
      <c r="AA13" s="87"/>
      <c r="AB13" s="73"/>
      <c r="AC13" s="87"/>
      <c r="AD13" s="73"/>
      <c r="AE13" s="87"/>
    </row>
    <row r="14" spans="1:31" s="93" customFormat="1" ht="21.75" customHeight="1">
      <c r="A14" s="55"/>
      <c r="B14" s="55" t="s">
        <v>272</v>
      </c>
      <c r="C14" s="184"/>
      <c r="D14" s="87"/>
      <c r="E14" s="87">
        <v>4618914</v>
      </c>
      <c r="F14" s="87"/>
      <c r="G14" s="87">
        <v>15014610</v>
      </c>
      <c r="H14" s="87"/>
      <c r="I14" s="87">
        <v>104789</v>
      </c>
      <c r="J14" s="87"/>
      <c r="K14" s="87">
        <v>464179</v>
      </c>
      <c r="L14" s="87"/>
      <c r="M14" s="87">
        <v>34624842</v>
      </c>
      <c r="N14" s="87"/>
      <c r="O14" s="87">
        <v>-755413</v>
      </c>
      <c r="P14" s="87"/>
      <c r="Q14" s="87">
        <v>-1841755</v>
      </c>
      <c r="R14" s="87"/>
      <c r="S14" s="87">
        <v>4497</v>
      </c>
      <c r="T14" s="73"/>
      <c r="U14" s="87">
        <v>-4088818</v>
      </c>
      <c r="V14" s="73"/>
      <c r="W14" s="87">
        <f>SUM(O14:U14)</f>
        <v>-6681489</v>
      </c>
      <c r="X14" s="73"/>
      <c r="Y14" s="87">
        <v>23777900</v>
      </c>
      <c r="Z14" s="73"/>
      <c r="AA14" s="87">
        <f>SUM(E14:M14,W14,Y14)</f>
        <v>71923745</v>
      </c>
      <c r="AB14" s="73"/>
      <c r="AC14" s="87">
        <v>11150378</v>
      </c>
      <c r="AD14" s="73"/>
      <c r="AE14" s="87">
        <f>AA14+AC14</f>
        <v>83074123</v>
      </c>
    </row>
    <row r="15" spans="1:31" s="93" customFormat="1" ht="21.75" customHeight="1">
      <c r="A15" s="46" t="s">
        <v>220</v>
      </c>
      <c r="B15" s="86"/>
      <c r="C15" s="184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73"/>
      <c r="U15" s="87"/>
      <c r="V15" s="73"/>
      <c r="W15" s="87"/>
      <c r="X15" s="73"/>
      <c r="Y15" s="87"/>
      <c r="Z15" s="73"/>
      <c r="AA15" s="87"/>
      <c r="AB15" s="73"/>
      <c r="AC15" s="87"/>
      <c r="AD15" s="73"/>
      <c r="AE15" s="87"/>
    </row>
    <row r="16" spans="1:31" s="93" customFormat="1" ht="21.75" customHeight="1">
      <c r="B16" s="46" t="s">
        <v>219</v>
      </c>
      <c r="C16" s="184"/>
      <c r="D16" s="87"/>
      <c r="E16" s="95">
        <v>0</v>
      </c>
      <c r="F16" s="81"/>
      <c r="G16" s="95">
        <v>0</v>
      </c>
      <c r="H16" s="81"/>
      <c r="I16" s="95">
        <v>0</v>
      </c>
      <c r="J16" s="81"/>
      <c r="K16" s="95">
        <v>0</v>
      </c>
      <c r="L16" s="81"/>
      <c r="M16" s="95">
        <v>-262696</v>
      </c>
      <c r="N16" s="81"/>
      <c r="O16" s="95">
        <v>0</v>
      </c>
      <c r="P16" s="81"/>
      <c r="Q16" s="185">
        <v>0</v>
      </c>
      <c r="R16" s="81"/>
      <c r="S16" s="95">
        <v>0</v>
      </c>
      <c r="T16" s="81"/>
      <c r="U16" s="95">
        <v>0</v>
      </c>
      <c r="V16" s="81"/>
      <c r="W16" s="95">
        <f>SUM(O16:U16)</f>
        <v>0</v>
      </c>
      <c r="X16" s="81"/>
      <c r="Y16" s="95">
        <v>0</v>
      </c>
      <c r="Z16" s="73"/>
      <c r="AA16" s="95">
        <f>SUM(E16:M16)</f>
        <v>-262696</v>
      </c>
      <c r="AB16" s="81"/>
      <c r="AC16" s="95">
        <v>-26030</v>
      </c>
      <c r="AD16" s="81"/>
      <c r="AE16" s="95">
        <f>SUM(AA16:AC16)</f>
        <v>-288726</v>
      </c>
    </row>
    <row r="17" spans="1:31" s="93" customFormat="1" ht="6" customHeight="1">
      <c r="A17" s="46"/>
      <c r="B17" s="46"/>
      <c r="C17" s="184"/>
      <c r="D17" s="87"/>
      <c r="E17" s="84"/>
      <c r="F17" s="87"/>
      <c r="G17" s="84"/>
      <c r="H17" s="87"/>
      <c r="I17" s="84"/>
      <c r="J17" s="87"/>
      <c r="K17" s="84"/>
      <c r="L17" s="87"/>
      <c r="M17" s="84"/>
      <c r="N17" s="87"/>
      <c r="O17" s="84"/>
      <c r="P17" s="87"/>
      <c r="Q17" s="84"/>
      <c r="R17" s="87"/>
      <c r="S17" s="84"/>
      <c r="T17" s="73"/>
      <c r="U17" s="84"/>
      <c r="V17" s="73"/>
      <c r="W17" s="84"/>
      <c r="X17" s="73"/>
      <c r="Y17" s="84"/>
      <c r="Z17" s="73"/>
      <c r="AA17" s="81"/>
      <c r="AB17" s="81"/>
      <c r="AC17" s="81"/>
      <c r="AD17" s="81"/>
      <c r="AE17" s="81"/>
    </row>
    <row r="18" spans="1:31" s="93" customFormat="1" ht="21.75" customHeight="1">
      <c r="A18" s="55" t="s">
        <v>192</v>
      </c>
      <c r="B18" s="46"/>
      <c r="C18" s="184"/>
      <c r="D18" s="186"/>
      <c r="E18" s="28">
        <f>SUM(E13:E16)</f>
        <v>4618914</v>
      </c>
      <c r="F18" s="186"/>
      <c r="G18" s="28">
        <f>SUM(G13:G16)</f>
        <v>15014610</v>
      </c>
      <c r="H18" s="186"/>
      <c r="I18" s="28">
        <f>SUM(I13:I16)</f>
        <v>104789</v>
      </c>
      <c r="J18" s="28"/>
      <c r="K18" s="28">
        <f>SUM(K13:K16)</f>
        <v>464179</v>
      </c>
      <c r="L18" s="28"/>
      <c r="M18" s="28">
        <f>SUM(M13:M16)</f>
        <v>34362146</v>
      </c>
      <c r="N18" s="28"/>
      <c r="O18" s="28">
        <f>SUM(O13:O16)</f>
        <v>-755413</v>
      </c>
      <c r="P18" s="28"/>
      <c r="Q18" s="28">
        <f>SUM(Q13:Q16)</f>
        <v>-1841755</v>
      </c>
      <c r="R18" s="28"/>
      <c r="S18" s="28">
        <f>SUM(S13:S16)</f>
        <v>4497</v>
      </c>
      <c r="T18" s="96"/>
      <c r="U18" s="28">
        <f>SUM(U13:U16)</f>
        <v>-4088818</v>
      </c>
      <c r="V18" s="186"/>
      <c r="W18" s="28">
        <f>SUM(W13:W16)</f>
        <v>-6681489</v>
      </c>
      <c r="X18" s="186"/>
      <c r="Y18" s="28">
        <f>SUM(Y13:Y16)</f>
        <v>23777900</v>
      </c>
      <c r="Z18" s="187"/>
      <c r="AA18" s="28">
        <f>SUM(AA13:AA16)</f>
        <v>71661049</v>
      </c>
      <c r="AB18" s="187"/>
      <c r="AC18" s="28">
        <f>SUM(AC13:AC16)</f>
        <v>11124348</v>
      </c>
      <c r="AD18" s="187"/>
      <c r="AE18" s="28">
        <f>SUM(AE13:AE16)</f>
        <v>82785397</v>
      </c>
    </row>
    <row r="19" spans="1:31" ht="6" customHeight="1">
      <c r="A19" s="46"/>
      <c r="B19" s="188"/>
      <c r="C19" s="184"/>
      <c r="D19" s="87"/>
      <c r="E19" s="84"/>
      <c r="F19" s="87"/>
      <c r="G19" s="84"/>
      <c r="H19" s="87"/>
      <c r="I19" s="84"/>
      <c r="J19" s="87"/>
      <c r="K19" s="84"/>
      <c r="L19" s="87"/>
      <c r="M19" s="84"/>
      <c r="N19" s="87"/>
      <c r="O19" s="84"/>
      <c r="P19" s="87"/>
      <c r="Q19" s="84"/>
      <c r="R19" s="87"/>
      <c r="S19" s="84"/>
      <c r="T19" s="87"/>
      <c r="U19" s="84"/>
      <c r="V19" s="84"/>
      <c r="W19" s="84"/>
      <c r="X19" s="84"/>
      <c r="Y19" s="84"/>
      <c r="Z19" s="84"/>
      <c r="AA19" s="84"/>
      <c r="AB19" s="84"/>
      <c r="AC19" s="84"/>
      <c r="AE19" s="85"/>
    </row>
    <row r="20" spans="1:31" s="93" customFormat="1" ht="21.75" customHeight="1">
      <c r="A20" s="47" t="s">
        <v>260</v>
      </c>
      <c r="B20" s="87"/>
      <c r="C20" s="18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73"/>
      <c r="X20" s="81"/>
      <c r="Y20" s="73"/>
      <c r="Z20" s="81"/>
      <c r="AA20" s="73"/>
      <c r="AB20" s="187"/>
      <c r="AC20" s="189"/>
      <c r="AD20" s="187"/>
      <c r="AE20" s="187"/>
    </row>
    <row r="21" spans="1:31" s="93" customFormat="1" ht="21.75" customHeight="1">
      <c r="A21" s="47"/>
      <c r="B21" s="93" t="s">
        <v>261</v>
      </c>
      <c r="C21" s="18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73"/>
      <c r="X21" s="81"/>
      <c r="Y21" s="73"/>
      <c r="Z21" s="81"/>
      <c r="AA21" s="73"/>
      <c r="AB21" s="187"/>
      <c r="AC21" s="189"/>
      <c r="AD21" s="187"/>
      <c r="AE21" s="187"/>
    </row>
    <row r="22" spans="1:31" ht="21.75" customHeight="1">
      <c r="A22" s="111" t="s">
        <v>149</v>
      </c>
      <c r="C22" s="184"/>
      <c r="D22" s="81"/>
      <c r="E22" s="81">
        <v>0</v>
      </c>
      <c r="F22" s="81"/>
      <c r="G22" s="81">
        <v>0</v>
      </c>
      <c r="H22" s="81"/>
      <c r="I22" s="81">
        <v>0</v>
      </c>
      <c r="J22" s="81"/>
      <c r="K22" s="81">
        <v>0</v>
      </c>
      <c r="L22" s="81"/>
      <c r="M22" s="81">
        <v>-1847545</v>
      </c>
      <c r="N22" s="81"/>
      <c r="O22" s="81">
        <v>0</v>
      </c>
      <c r="P22" s="81"/>
      <c r="Q22" s="190">
        <v>0</v>
      </c>
      <c r="R22" s="81"/>
      <c r="S22" s="81">
        <v>0</v>
      </c>
      <c r="T22" s="81"/>
      <c r="U22" s="81">
        <v>0</v>
      </c>
      <c r="V22" s="81"/>
      <c r="W22" s="81">
        <v>0</v>
      </c>
      <c r="X22" s="81"/>
      <c r="Y22" s="81">
        <v>0</v>
      </c>
      <c r="Z22" s="187"/>
      <c r="AA22" s="81">
        <f t="shared" ref="AA22:AA23" si="0">SUM(E22:M22,W22,Y22)</f>
        <v>-1847545</v>
      </c>
      <c r="AB22" s="81"/>
      <c r="AC22" s="81">
        <v>-176194</v>
      </c>
      <c r="AD22" s="81"/>
      <c r="AE22" s="87">
        <f>AA22+AC22</f>
        <v>-2023739</v>
      </c>
    </row>
    <row r="23" spans="1:31" ht="21.75" customHeight="1">
      <c r="A23" s="111" t="s">
        <v>306</v>
      </c>
      <c r="C23" s="184"/>
      <c r="D23" s="81"/>
      <c r="E23" s="25">
        <v>63</v>
      </c>
      <c r="F23" s="25"/>
      <c r="G23" s="25">
        <v>2634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v>0</v>
      </c>
      <c r="P23" s="25"/>
      <c r="Q23" s="25">
        <v>0</v>
      </c>
      <c r="R23" s="25"/>
      <c r="S23" s="25">
        <v>0</v>
      </c>
      <c r="T23" s="25"/>
      <c r="U23" s="25">
        <v>0</v>
      </c>
      <c r="V23" s="25"/>
      <c r="W23" s="25">
        <v>0</v>
      </c>
      <c r="X23" s="25"/>
      <c r="Y23" s="25">
        <v>0</v>
      </c>
      <c r="Z23" s="25"/>
      <c r="AA23" s="81">
        <f t="shared" si="0"/>
        <v>2697</v>
      </c>
      <c r="AB23" s="25"/>
      <c r="AC23" s="25">
        <v>0</v>
      </c>
      <c r="AD23" s="25"/>
      <c r="AE23" s="87">
        <f>AA23+AC23</f>
        <v>2697</v>
      </c>
    </row>
    <row r="24" spans="1:31" ht="21.75" customHeight="1">
      <c r="A24" s="111" t="s">
        <v>307</v>
      </c>
      <c r="C24" s="184"/>
      <c r="D24" s="81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ht="21.75" customHeight="1">
      <c r="A25" s="111"/>
      <c r="B25" s="87" t="s">
        <v>308</v>
      </c>
      <c r="C25" s="184"/>
      <c r="D25" s="81"/>
      <c r="E25" s="81">
        <v>0</v>
      </c>
      <c r="F25" s="81"/>
      <c r="G25" s="81">
        <v>0</v>
      </c>
      <c r="H25" s="81"/>
      <c r="I25" s="81">
        <v>0</v>
      </c>
      <c r="J25" s="81"/>
      <c r="K25" s="81">
        <v>0</v>
      </c>
      <c r="L25" s="81"/>
      <c r="M25" s="81">
        <v>0</v>
      </c>
      <c r="N25" s="81"/>
      <c r="O25" s="81">
        <v>0</v>
      </c>
      <c r="P25" s="81"/>
      <c r="Q25" s="81">
        <v>0</v>
      </c>
      <c r="R25" s="81"/>
      <c r="S25" s="81">
        <v>0</v>
      </c>
      <c r="T25" s="81"/>
      <c r="U25" s="81">
        <v>0</v>
      </c>
      <c r="V25" s="81"/>
      <c r="W25" s="81">
        <v>0</v>
      </c>
      <c r="X25" s="81"/>
      <c r="Y25" s="81">
        <v>9758</v>
      </c>
      <c r="Z25" s="187"/>
      <c r="AA25" s="81">
        <f>SUM(E25:M25,W25,Y25)</f>
        <v>9758</v>
      </c>
      <c r="AB25" s="81"/>
      <c r="AC25" s="81">
        <v>0</v>
      </c>
      <c r="AD25" s="81"/>
      <c r="AE25" s="87">
        <f>AA25+AC25</f>
        <v>9758</v>
      </c>
    </row>
    <row r="26" spans="1:31" ht="21.75" customHeight="1">
      <c r="A26" s="46" t="s">
        <v>274</v>
      </c>
      <c r="B26" s="188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</row>
    <row r="27" spans="1:31" ht="21.75" customHeight="1">
      <c r="A27" s="46"/>
      <c r="B27" s="188" t="s">
        <v>273</v>
      </c>
      <c r="C27" s="184">
        <v>22</v>
      </c>
      <c r="D27" s="28"/>
      <c r="E27" s="81">
        <v>0</v>
      </c>
      <c r="F27" s="28"/>
      <c r="G27" s="81">
        <v>0</v>
      </c>
      <c r="H27" s="28"/>
      <c r="I27" s="81">
        <v>0</v>
      </c>
      <c r="J27" s="28"/>
      <c r="K27" s="81">
        <v>0</v>
      </c>
      <c r="L27" s="28"/>
      <c r="M27" s="81">
        <v>-1101111</v>
      </c>
      <c r="N27" s="28"/>
      <c r="O27" s="81">
        <v>0</v>
      </c>
      <c r="P27" s="28"/>
      <c r="Q27" s="81">
        <v>0</v>
      </c>
      <c r="R27" s="28"/>
      <c r="S27" s="81">
        <v>0</v>
      </c>
      <c r="T27" s="181"/>
      <c r="U27" s="81">
        <v>0</v>
      </c>
      <c r="V27" s="28"/>
      <c r="W27" s="81">
        <v>0</v>
      </c>
      <c r="X27" s="28"/>
      <c r="Y27" s="28">
        <v>0</v>
      </c>
      <c r="Z27" s="187"/>
      <c r="AA27" s="87">
        <f>SUM(E27:M27,W27,Y27)</f>
        <v>-1101111</v>
      </c>
      <c r="AB27" s="81"/>
      <c r="AC27" s="85">
        <v>0</v>
      </c>
      <c r="AD27" s="28"/>
      <c r="AE27" s="87">
        <f>AA27+AC27</f>
        <v>-1101111</v>
      </c>
    </row>
    <row r="28" spans="1:31" ht="21.75" customHeight="1">
      <c r="A28" s="46" t="s">
        <v>275</v>
      </c>
      <c r="B28" s="188"/>
      <c r="C28" s="184"/>
      <c r="D28" s="28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</row>
    <row r="29" spans="1:31" ht="21.75" customHeight="1">
      <c r="A29" s="46"/>
      <c r="B29" s="188" t="s">
        <v>261</v>
      </c>
      <c r="C29" s="184"/>
      <c r="D29" s="28"/>
      <c r="E29" s="95">
        <v>0</v>
      </c>
      <c r="F29" s="28"/>
      <c r="G29" s="95">
        <v>0</v>
      </c>
      <c r="H29" s="28"/>
      <c r="I29" s="95">
        <v>0</v>
      </c>
      <c r="J29" s="28"/>
      <c r="K29" s="95">
        <v>0</v>
      </c>
      <c r="L29" s="28"/>
      <c r="M29" s="95">
        <v>6929486</v>
      </c>
      <c r="N29" s="28"/>
      <c r="O29" s="95">
        <v>0</v>
      </c>
      <c r="P29" s="28"/>
      <c r="Q29" s="95">
        <v>0</v>
      </c>
      <c r="R29" s="28"/>
      <c r="S29" s="95">
        <v>96</v>
      </c>
      <c r="T29" s="96"/>
      <c r="U29" s="95">
        <v>-2982345</v>
      </c>
      <c r="V29" s="28"/>
      <c r="W29" s="94">
        <f>SUM(S29:U29)</f>
        <v>-2982249</v>
      </c>
      <c r="X29" s="28"/>
      <c r="Y29" s="30">
        <v>0</v>
      </c>
      <c r="Z29" s="187"/>
      <c r="AA29" s="94">
        <f>SUM(E29:M29,W29,Y29)</f>
        <v>3947237</v>
      </c>
      <c r="AB29" s="81"/>
      <c r="AC29" s="97">
        <v>-854918</v>
      </c>
      <c r="AD29" s="28"/>
      <c r="AE29" s="94">
        <f>AA29+AC29</f>
        <v>3092319</v>
      </c>
    </row>
    <row r="30" spans="1:31" ht="6" customHeight="1">
      <c r="A30" s="46"/>
      <c r="B30" s="188"/>
      <c r="C30" s="184"/>
      <c r="D30" s="87"/>
      <c r="E30" s="84"/>
      <c r="F30" s="87"/>
      <c r="G30" s="84"/>
      <c r="H30" s="87"/>
      <c r="I30" s="84"/>
      <c r="J30" s="87"/>
      <c r="K30" s="84"/>
      <c r="L30" s="87"/>
      <c r="M30" s="84"/>
      <c r="N30" s="87"/>
      <c r="O30" s="84"/>
      <c r="P30" s="87"/>
      <c r="Q30" s="84"/>
      <c r="R30" s="87"/>
      <c r="S30" s="84"/>
      <c r="T30" s="87"/>
      <c r="U30" s="84"/>
      <c r="V30" s="84"/>
      <c r="W30" s="84"/>
      <c r="X30" s="84"/>
      <c r="Y30" s="84"/>
      <c r="Z30" s="84"/>
      <c r="AA30" s="84"/>
      <c r="AB30" s="84"/>
      <c r="AC30" s="84"/>
      <c r="AE30" s="85"/>
    </row>
    <row r="31" spans="1:31" ht="21.75" customHeight="1">
      <c r="A31" s="55" t="s">
        <v>271</v>
      </c>
      <c r="B31" s="191"/>
      <c r="C31" s="38"/>
      <c r="D31" s="25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</row>
    <row r="32" spans="1:31" ht="21.75" customHeight="1" thickBot="1">
      <c r="A32" s="55"/>
      <c r="B32" s="191" t="s">
        <v>299</v>
      </c>
      <c r="C32" s="25"/>
      <c r="D32" s="25"/>
      <c r="E32" s="33">
        <f>SUM(E18:E29)</f>
        <v>4618977</v>
      </c>
      <c r="F32" s="25"/>
      <c r="G32" s="33">
        <f>SUM(G18:G29)</f>
        <v>15017244</v>
      </c>
      <c r="H32" s="25"/>
      <c r="I32" s="33">
        <f>SUM(I18:I29)</f>
        <v>104789</v>
      </c>
      <c r="J32" s="25"/>
      <c r="K32" s="33">
        <f>SUM(K18:K29)</f>
        <v>464179</v>
      </c>
      <c r="L32" s="25"/>
      <c r="M32" s="33">
        <f>SUM(M18:M29)</f>
        <v>38342976</v>
      </c>
      <c r="N32" s="25"/>
      <c r="O32" s="33">
        <f>SUM(O18:O29)</f>
        <v>-755413</v>
      </c>
      <c r="P32" s="25"/>
      <c r="Q32" s="33">
        <f>SUM(Q18:Q29)</f>
        <v>-1841755</v>
      </c>
      <c r="R32" s="25"/>
      <c r="S32" s="33">
        <f>SUM(S18:S29)</f>
        <v>4593</v>
      </c>
      <c r="T32" s="25"/>
      <c r="U32" s="33">
        <f>SUM(U18:U29)</f>
        <v>-7071163</v>
      </c>
      <c r="V32" s="25"/>
      <c r="W32" s="33">
        <f>SUM(W18:W29)</f>
        <v>-9663738</v>
      </c>
      <c r="X32" s="25"/>
      <c r="Y32" s="33">
        <f>SUM(Y18:Y29)</f>
        <v>23787658</v>
      </c>
      <c r="Z32" s="25"/>
      <c r="AA32" s="33">
        <f>SUM(AA18:AA29)</f>
        <v>72672085</v>
      </c>
      <c r="AB32" s="25"/>
      <c r="AC32" s="33">
        <f>SUM(AC18:AC29)</f>
        <v>10093236</v>
      </c>
      <c r="AD32" s="25"/>
      <c r="AE32" s="33">
        <f>SUM(AE18:AE29)</f>
        <v>82765321</v>
      </c>
    </row>
    <row r="33" spans="1:31" ht="21.75" customHeight="1" thickTop="1">
      <c r="A33" s="55"/>
      <c r="B33" s="191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ht="21.75" customHeight="1">
      <c r="A34" s="55"/>
      <c r="B34" s="191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19.5" customHeight="1">
      <c r="A35" s="55"/>
      <c r="B35" s="191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84" customFormat="1" ht="21.95" customHeight="1">
      <c r="A36" s="207" t="str">
        <f>'7-8 (9m)'!95:95</f>
        <v>หมายเหตุประกอบข้อมูลทางการเงินเป็นส่วนหนึ่งของข้อมูลทางการเงินระหว่างกาลนี้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</row>
  </sheetData>
  <mergeCells count="5">
    <mergeCell ref="E5:AE5"/>
    <mergeCell ref="E6:AA6"/>
    <mergeCell ref="O7:W7"/>
    <mergeCell ref="S8:U8"/>
    <mergeCell ref="A36:AE36"/>
  </mergeCells>
  <pageMargins left="0.3" right="0.3" top="0.5" bottom="0.6" header="0.49" footer="0.4"/>
  <pageSetup paperSize="9" scale="75" firstPageNumber="9" fitToWidth="0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42"/>
  <sheetViews>
    <sheetView topLeftCell="A7" zoomScale="70" zoomScaleNormal="70" zoomScaleSheetLayoutView="90" workbookViewId="0">
      <selection activeCell="B79" sqref="B79"/>
    </sheetView>
  </sheetViews>
  <sheetFormatPr defaultColWidth="9.140625" defaultRowHeight="21.75" customHeight="1"/>
  <cols>
    <col min="1" max="1" width="1.7109375" style="87" customWidth="1"/>
    <col min="2" max="2" width="25.28515625" style="87" customWidth="1"/>
    <col min="3" max="3" width="7.7109375" style="87" customWidth="1"/>
    <col min="4" max="4" width="0.5703125" style="87" customWidth="1"/>
    <col min="5" max="5" width="11.5703125" style="73" customWidth="1"/>
    <col min="6" max="6" width="0.5703125" style="73" customWidth="1"/>
    <col min="7" max="7" width="9.85546875" style="73" customWidth="1"/>
    <col min="8" max="8" width="0.5703125" style="73" customWidth="1"/>
    <col min="9" max="9" width="13.140625" style="73" customWidth="1"/>
    <col min="10" max="10" width="0.5703125" style="73" customWidth="1"/>
    <col min="11" max="11" width="10.28515625" style="73" customWidth="1"/>
    <col min="12" max="12" width="0.5703125" style="27" customWidth="1"/>
    <col min="13" max="13" width="12.140625" style="24" customWidth="1"/>
    <col min="14" max="14" width="0.5703125" style="24" customWidth="1"/>
    <col min="15" max="15" width="11.28515625" style="73" customWidth="1"/>
    <col min="16" max="16" width="0.5703125" style="73" customWidth="1"/>
    <col min="17" max="17" width="11.28515625" style="73" customWidth="1"/>
    <col min="18" max="18" width="0.5703125" style="73" customWidth="1"/>
    <col min="19" max="19" width="12.140625" style="73" customWidth="1"/>
    <col min="20" max="20" width="0.5703125" style="73" customWidth="1"/>
    <col min="21" max="21" width="14.85546875" style="27" customWidth="1"/>
    <col min="22" max="22" width="0.5703125" style="27" customWidth="1"/>
    <col min="23" max="23" width="10.7109375" style="27" customWidth="1"/>
    <col min="24" max="24" width="0.5703125" style="27" customWidth="1"/>
    <col min="25" max="25" width="11.7109375" style="27" customWidth="1"/>
    <col min="26" max="26" width="0.5703125" style="27" customWidth="1"/>
    <col min="27" max="27" width="10.28515625" style="27" customWidth="1"/>
    <col min="28" max="28" width="0.5703125" style="27" customWidth="1"/>
    <col min="29" max="29" width="12.7109375" style="27" customWidth="1"/>
    <col min="30" max="30" width="0.5703125" style="85" customWidth="1"/>
    <col min="31" max="31" width="9.85546875" style="85" customWidth="1"/>
    <col min="32" max="32" width="0.5703125" style="85" customWidth="1"/>
    <col min="33" max="33" width="12.140625" style="85" customWidth="1"/>
    <col min="34" max="34" width="0.5703125" style="85" customWidth="1"/>
    <col min="35" max="35" width="10.7109375" style="73" customWidth="1"/>
    <col min="36" max="36" width="0.5703125" style="85" customWidth="1"/>
    <col min="37" max="37" width="11.28515625" style="73" bestFit="1" customWidth="1"/>
    <col min="38" max="16384" width="9.140625" style="87"/>
  </cols>
  <sheetData>
    <row r="1" spans="1:37" s="84" customFormat="1" ht="21.75" customHeight="1">
      <c r="A1" s="83" t="s">
        <v>40</v>
      </c>
      <c r="E1" s="85"/>
      <c r="F1" s="85"/>
      <c r="G1" s="85"/>
      <c r="H1" s="85"/>
      <c r="I1" s="85"/>
      <c r="J1" s="85"/>
      <c r="K1" s="85"/>
      <c r="L1" s="31"/>
      <c r="M1" s="25"/>
      <c r="N1" s="25"/>
      <c r="O1" s="85"/>
      <c r="P1" s="85"/>
      <c r="Q1" s="85"/>
      <c r="R1" s="85"/>
      <c r="S1" s="85"/>
      <c r="T1" s="85"/>
      <c r="U1" s="31"/>
      <c r="V1" s="31"/>
      <c r="W1" s="31"/>
      <c r="X1" s="31"/>
      <c r="Y1" s="31"/>
      <c r="Z1" s="31"/>
      <c r="AA1" s="31"/>
      <c r="AB1" s="31"/>
      <c r="AC1" s="31"/>
      <c r="AD1" s="85"/>
      <c r="AE1" s="85"/>
      <c r="AF1" s="85"/>
      <c r="AG1" s="85"/>
      <c r="AH1" s="85"/>
      <c r="AI1" s="85"/>
      <c r="AJ1" s="85"/>
      <c r="AK1" s="85"/>
    </row>
    <row r="2" spans="1:37" ht="21.75" customHeight="1">
      <c r="A2" s="86" t="s">
        <v>194</v>
      </c>
      <c r="B2" s="86"/>
      <c r="C2" s="118"/>
      <c r="D2" s="118"/>
      <c r="E2" s="116"/>
      <c r="F2" s="116"/>
      <c r="G2" s="116"/>
      <c r="H2" s="116"/>
      <c r="I2" s="116"/>
      <c r="J2" s="116"/>
      <c r="K2" s="116"/>
      <c r="L2" s="116"/>
      <c r="M2" s="3"/>
      <c r="N2" s="116"/>
      <c r="O2" s="116"/>
      <c r="P2" s="116"/>
      <c r="Q2" s="116"/>
      <c r="R2" s="116"/>
      <c r="S2" s="116"/>
      <c r="T2" s="116"/>
      <c r="U2" s="3"/>
      <c r="V2" s="3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5"/>
      <c r="AJ2" s="25"/>
      <c r="AK2" s="5"/>
    </row>
    <row r="3" spans="1:37" s="84" customFormat="1" ht="21.75" customHeight="1">
      <c r="A3" s="88" t="str">
        <f>+'9'!A3</f>
        <v>สำหรับงวดเก้าเดือนสิ้นสุดวันที่ 30 กันยายน พ.ศ. 2563</v>
      </c>
      <c r="B3" s="88"/>
      <c r="C3" s="119"/>
      <c r="D3" s="119"/>
      <c r="E3" s="117"/>
      <c r="F3" s="117"/>
      <c r="G3" s="117"/>
      <c r="H3" s="117"/>
      <c r="I3" s="117"/>
      <c r="J3" s="117"/>
      <c r="K3" s="117"/>
      <c r="L3" s="117"/>
      <c r="M3" s="10"/>
      <c r="N3" s="117"/>
      <c r="O3" s="117"/>
      <c r="P3" s="117"/>
      <c r="Q3" s="117"/>
      <c r="R3" s="117"/>
      <c r="S3" s="117"/>
      <c r="T3" s="117"/>
      <c r="U3" s="10"/>
      <c r="V3" s="10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10"/>
      <c r="AJ3" s="29"/>
      <c r="AK3" s="10"/>
    </row>
    <row r="4" spans="1:37" ht="21" customHeight="1">
      <c r="A4" s="179"/>
      <c r="B4" s="179"/>
      <c r="C4" s="192"/>
      <c r="D4" s="192"/>
      <c r="E4" s="180"/>
      <c r="F4" s="180"/>
      <c r="G4" s="180"/>
      <c r="H4" s="180"/>
      <c r="I4" s="180"/>
      <c r="J4" s="180"/>
      <c r="K4" s="180"/>
      <c r="L4" s="180"/>
      <c r="M4" s="3"/>
      <c r="N4" s="180"/>
      <c r="O4" s="180"/>
      <c r="P4" s="180"/>
      <c r="Q4" s="180"/>
      <c r="R4" s="180"/>
      <c r="S4" s="180"/>
      <c r="T4" s="180"/>
      <c r="U4" s="3"/>
      <c r="V4" s="3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3"/>
      <c r="AJ4" s="25"/>
      <c r="AK4" s="3"/>
    </row>
    <row r="5" spans="1:37" ht="21" customHeight="1">
      <c r="A5" s="82"/>
      <c r="B5" s="82"/>
      <c r="C5" s="193"/>
      <c r="D5" s="193"/>
      <c r="E5" s="206" t="s">
        <v>104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</row>
    <row r="6" spans="1:37" ht="21" customHeight="1">
      <c r="A6" s="82"/>
      <c r="B6" s="82"/>
      <c r="C6" s="193"/>
      <c r="D6" s="193"/>
      <c r="E6" s="206" t="s">
        <v>143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181"/>
      <c r="AI6" s="181"/>
      <c r="AJ6" s="181"/>
      <c r="AK6" s="181"/>
    </row>
    <row r="7" spans="1:37" ht="21" customHeight="1">
      <c r="A7" s="82"/>
      <c r="B7" s="82"/>
      <c r="C7" s="193"/>
      <c r="D7" s="193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206" t="s">
        <v>133</v>
      </c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181"/>
      <c r="AE7" s="181"/>
      <c r="AF7" s="181"/>
      <c r="AG7" s="181"/>
      <c r="AH7" s="181"/>
      <c r="AI7" s="181"/>
      <c r="AJ7" s="181"/>
      <c r="AK7" s="181"/>
    </row>
    <row r="8" spans="1:37" ht="21" customHeight="1">
      <c r="A8" s="82"/>
      <c r="B8" s="82"/>
      <c r="C8" s="193"/>
      <c r="D8" s="193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206" t="s">
        <v>204</v>
      </c>
      <c r="V8" s="206"/>
      <c r="W8" s="206"/>
      <c r="X8" s="206"/>
      <c r="Y8" s="206"/>
      <c r="Z8" s="206"/>
      <c r="AA8" s="206"/>
      <c r="AB8" s="181"/>
      <c r="AC8" s="181"/>
      <c r="AD8" s="181"/>
      <c r="AE8" s="181"/>
      <c r="AF8" s="181"/>
      <c r="AG8" s="181"/>
      <c r="AH8" s="181"/>
      <c r="AI8" s="181"/>
      <c r="AJ8" s="181"/>
      <c r="AK8" s="181"/>
    </row>
    <row r="9" spans="1:37" ht="21" customHeight="1">
      <c r="A9" s="55"/>
      <c r="B9" s="191"/>
      <c r="C9" s="194"/>
      <c r="D9" s="194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90" t="s">
        <v>209</v>
      </c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</row>
    <row r="10" spans="1:37" ht="21" customHeight="1">
      <c r="A10" s="82"/>
      <c r="B10" s="82"/>
      <c r="C10" s="193"/>
      <c r="D10" s="193"/>
      <c r="E10" s="79"/>
      <c r="F10" s="79"/>
      <c r="G10" s="79"/>
      <c r="H10" s="79"/>
      <c r="I10" s="19" t="s">
        <v>221</v>
      </c>
      <c r="J10" s="79"/>
      <c r="L10" s="79"/>
      <c r="M10" s="19"/>
      <c r="N10" s="79"/>
      <c r="O10" s="90" t="s">
        <v>284</v>
      </c>
      <c r="P10" s="79"/>
      <c r="Q10" s="89"/>
      <c r="R10" s="89"/>
      <c r="S10" s="89"/>
      <c r="T10" s="79"/>
      <c r="U10" s="90" t="s">
        <v>45</v>
      </c>
      <c r="V10" s="79"/>
      <c r="W10" s="79"/>
      <c r="X10" s="79"/>
      <c r="Y10" s="90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K10" s="89"/>
    </row>
    <row r="11" spans="1:37" s="82" customFormat="1" ht="21" customHeight="1">
      <c r="C11" s="195"/>
      <c r="D11" s="195"/>
      <c r="E11" s="90"/>
      <c r="F11" s="90"/>
      <c r="G11" s="90"/>
      <c r="H11" s="90"/>
      <c r="I11" s="90" t="s">
        <v>222</v>
      </c>
      <c r="J11" s="90"/>
      <c r="L11" s="90"/>
      <c r="N11" s="90"/>
      <c r="O11" s="90" t="s">
        <v>285</v>
      </c>
      <c r="P11" s="90"/>
      <c r="Q11" s="89"/>
      <c r="R11" s="89"/>
      <c r="S11" s="89" t="s">
        <v>288</v>
      </c>
      <c r="T11" s="90"/>
      <c r="U11" s="90" t="s">
        <v>248</v>
      </c>
      <c r="V11" s="90"/>
      <c r="W11" s="90"/>
      <c r="X11" s="90"/>
      <c r="Z11" s="90"/>
      <c r="AA11" s="90"/>
      <c r="AB11" s="90"/>
      <c r="AC11" s="120" t="s">
        <v>159</v>
      </c>
      <c r="AD11" s="89"/>
      <c r="AF11" s="89"/>
      <c r="AH11" s="89"/>
      <c r="AI11" s="90"/>
      <c r="AK11" s="89"/>
    </row>
    <row r="12" spans="1:37" s="82" customFormat="1" ht="21" customHeight="1">
      <c r="C12" s="195"/>
      <c r="D12" s="195"/>
      <c r="E12" s="19"/>
      <c r="F12" s="18"/>
      <c r="G12" s="19"/>
      <c r="H12" s="19"/>
      <c r="I12" s="90" t="s">
        <v>223</v>
      </c>
      <c r="J12" s="18"/>
      <c r="L12" s="18"/>
      <c r="N12" s="19"/>
      <c r="O12" s="19" t="s">
        <v>287</v>
      </c>
      <c r="P12" s="18"/>
      <c r="Q12" s="89" t="s">
        <v>97</v>
      </c>
      <c r="R12" s="89"/>
      <c r="S12" s="19" t="s">
        <v>289</v>
      </c>
      <c r="T12" s="19"/>
      <c r="U12" s="196" t="s">
        <v>249</v>
      </c>
      <c r="V12" s="19"/>
      <c r="W12" s="90" t="s">
        <v>229</v>
      </c>
      <c r="X12" s="90"/>
      <c r="Y12" s="90" t="s">
        <v>277</v>
      </c>
      <c r="Z12" s="90"/>
      <c r="AA12" s="90"/>
      <c r="AB12" s="90"/>
      <c r="AC12" s="182" t="s">
        <v>189</v>
      </c>
      <c r="AE12" s="120" t="s">
        <v>183</v>
      </c>
      <c r="AG12" s="182" t="s">
        <v>71</v>
      </c>
      <c r="AH12" s="89"/>
      <c r="AI12" s="182" t="s">
        <v>72</v>
      </c>
      <c r="AJ12" s="89"/>
      <c r="AK12" s="90"/>
    </row>
    <row r="13" spans="1:37" s="82" customFormat="1" ht="21" customHeight="1">
      <c r="C13" s="195"/>
      <c r="D13" s="195"/>
      <c r="E13" s="19" t="s">
        <v>61</v>
      </c>
      <c r="F13" s="18"/>
      <c r="G13" s="19" t="s">
        <v>22</v>
      </c>
      <c r="H13" s="19"/>
      <c r="I13" s="19" t="s">
        <v>224</v>
      </c>
      <c r="J13" s="18"/>
      <c r="K13" s="89" t="s">
        <v>161</v>
      </c>
      <c r="L13" s="18"/>
      <c r="M13" s="89" t="s">
        <v>65</v>
      </c>
      <c r="N13" s="19"/>
      <c r="O13" s="19" t="s">
        <v>286</v>
      </c>
      <c r="P13" s="18"/>
      <c r="Q13" s="19" t="s">
        <v>228</v>
      </c>
      <c r="R13" s="19"/>
      <c r="S13" s="19" t="s">
        <v>291</v>
      </c>
      <c r="T13" s="19"/>
      <c r="U13" s="196" t="s">
        <v>276</v>
      </c>
      <c r="V13" s="19"/>
      <c r="W13" s="19" t="s">
        <v>230</v>
      </c>
      <c r="X13" s="19"/>
      <c r="Y13" s="19" t="s">
        <v>278</v>
      </c>
      <c r="Z13" s="19"/>
      <c r="AA13" s="19" t="s">
        <v>113</v>
      </c>
      <c r="AB13" s="19"/>
      <c r="AC13" s="120" t="s">
        <v>190</v>
      </c>
      <c r="AE13" s="182" t="s">
        <v>182</v>
      </c>
      <c r="AG13" s="120" t="s">
        <v>138</v>
      </c>
      <c r="AH13" s="89"/>
      <c r="AI13" s="90" t="s">
        <v>73</v>
      </c>
      <c r="AK13" s="182" t="s">
        <v>71</v>
      </c>
    </row>
    <row r="14" spans="1:37" s="82" customFormat="1" ht="21" customHeight="1">
      <c r="C14" s="197" t="s">
        <v>0</v>
      </c>
      <c r="D14" s="195"/>
      <c r="E14" s="80" t="s">
        <v>62</v>
      </c>
      <c r="F14" s="18"/>
      <c r="G14" s="80" t="s">
        <v>23</v>
      </c>
      <c r="H14" s="19"/>
      <c r="I14" s="80" t="s">
        <v>36</v>
      </c>
      <c r="J14" s="18"/>
      <c r="K14" s="91" t="s">
        <v>163</v>
      </c>
      <c r="L14" s="18"/>
      <c r="M14" s="91" t="s">
        <v>64</v>
      </c>
      <c r="N14" s="19"/>
      <c r="O14" s="80" t="s">
        <v>226</v>
      </c>
      <c r="P14" s="18"/>
      <c r="Q14" s="80" t="s">
        <v>86</v>
      </c>
      <c r="R14" s="19"/>
      <c r="S14" s="80" t="s">
        <v>290</v>
      </c>
      <c r="T14" s="19"/>
      <c r="U14" s="91" t="s">
        <v>208</v>
      </c>
      <c r="V14" s="19"/>
      <c r="W14" s="80" t="s">
        <v>231</v>
      </c>
      <c r="X14" s="19"/>
      <c r="Y14" s="80" t="s">
        <v>230</v>
      </c>
      <c r="Z14" s="19"/>
      <c r="AA14" s="80" t="s">
        <v>24</v>
      </c>
      <c r="AB14" s="19"/>
      <c r="AC14" s="92" t="s">
        <v>140</v>
      </c>
      <c r="AE14" s="91" t="s">
        <v>164</v>
      </c>
      <c r="AG14" s="91" t="s">
        <v>144</v>
      </c>
      <c r="AH14" s="89"/>
      <c r="AI14" s="91" t="s">
        <v>74</v>
      </c>
      <c r="AK14" s="183" t="s">
        <v>140</v>
      </c>
    </row>
    <row r="15" spans="1:37" s="82" customFormat="1" ht="21" customHeight="1">
      <c r="C15" s="193"/>
      <c r="D15" s="195"/>
      <c r="E15" s="19"/>
      <c r="F15" s="18"/>
      <c r="G15" s="19"/>
      <c r="H15" s="19"/>
      <c r="I15" s="18"/>
      <c r="J15" s="18"/>
      <c r="K15" s="89"/>
      <c r="L15" s="18"/>
      <c r="M15" s="89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E15" s="90"/>
      <c r="AG15" s="90"/>
      <c r="AH15" s="89"/>
      <c r="AI15" s="89"/>
      <c r="AK15" s="89"/>
    </row>
    <row r="16" spans="1:37" ht="21" customHeight="1">
      <c r="A16" s="55" t="s">
        <v>292</v>
      </c>
      <c r="B16" s="191"/>
      <c r="C16" s="194"/>
      <c r="D16" s="19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</row>
    <row r="17" spans="1:37" ht="21" customHeight="1">
      <c r="A17" s="55"/>
      <c r="B17" s="191" t="s">
        <v>293</v>
      </c>
      <c r="C17" s="194"/>
      <c r="D17" s="194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</row>
    <row r="18" spans="1:37" ht="21" customHeight="1">
      <c r="B18" s="200" t="s">
        <v>191</v>
      </c>
      <c r="C18" s="194"/>
      <c r="D18" s="194"/>
      <c r="E18" s="81">
        <v>4619005</v>
      </c>
      <c r="F18" s="28"/>
      <c r="G18" s="81">
        <v>15018401</v>
      </c>
      <c r="H18" s="28"/>
      <c r="I18" s="81">
        <v>104789</v>
      </c>
      <c r="J18" s="28"/>
      <c r="K18" s="81">
        <v>484986</v>
      </c>
      <c r="L18" s="28"/>
      <c r="M18" s="81">
        <v>40916450</v>
      </c>
      <c r="N18" s="28"/>
      <c r="O18" s="81">
        <v>-755413</v>
      </c>
      <c r="P18" s="28"/>
      <c r="Q18" s="81">
        <v>-1841755</v>
      </c>
      <c r="R18" s="81"/>
      <c r="S18" s="81">
        <v>267927</v>
      </c>
      <c r="T18" s="28"/>
      <c r="U18" s="81">
        <v>4067</v>
      </c>
      <c r="V18" s="181"/>
      <c r="W18" s="81">
        <v>0</v>
      </c>
      <c r="X18" s="28"/>
      <c r="Y18" s="28">
        <v>0</v>
      </c>
      <c r="Z18" s="28"/>
      <c r="AA18" s="81">
        <v>-7144865</v>
      </c>
      <c r="AB18" s="28"/>
      <c r="AC18" s="81">
        <f>SUM(O18:AA18)</f>
        <v>-9470039</v>
      </c>
      <c r="AD18" s="28"/>
      <c r="AE18" s="28">
        <v>23787658</v>
      </c>
      <c r="AF18" s="187"/>
      <c r="AG18" s="28">
        <f>SUM(AC18:AE18,M18,K18,I18,G18,E18)</f>
        <v>75461250</v>
      </c>
      <c r="AH18" s="81"/>
      <c r="AI18" s="85">
        <v>10406596</v>
      </c>
      <c r="AJ18" s="28"/>
      <c r="AK18" s="25">
        <f>SUM(AI18,AG18)</f>
        <v>85867846</v>
      </c>
    </row>
    <row r="19" spans="1:37" s="93" customFormat="1" ht="21" customHeight="1">
      <c r="A19" s="46" t="s">
        <v>279</v>
      </c>
      <c r="B19" s="86"/>
      <c r="C19" s="194"/>
      <c r="D19" s="194"/>
      <c r="E19" s="73"/>
      <c r="F19" s="87"/>
      <c r="G19" s="73"/>
      <c r="H19" s="87"/>
      <c r="I19" s="73"/>
      <c r="J19" s="87"/>
      <c r="K19" s="73"/>
      <c r="L19" s="87"/>
      <c r="M19" s="73"/>
      <c r="N19" s="87"/>
      <c r="O19" s="73"/>
      <c r="P19" s="87"/>
      <c r="Q19" s="73"/>
      <c r="R19" s="87"/>
      <c r="S19" s="73"/>
      <c r="T19" s="87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</row>
    <row r="20" spans="1:37" s="93" customFormat="1" ht="21" customHeight="1">
      <c r="A20" s="46"/>
      <c r="B20" s="188" t="s">
        <v>280</v>
      </c>
      <c r="C20" s="194"/>
      <c r="D20" s="194"/>
      <c r="E20" s="73"/>
      <c r="F20" s="87"/>
      <c r="G20" s="73"/>
      <c r="H20" s="87"/>
      <c r="I20" s="73"/>
      <c r="J20" s="87"/>
      <c r="K20" s="73"/>
      <c r="L20" s="87"/>
      <c r="M20" s="73"/>
      <c r="N20" s="87"/>
      <c r="O20" s="73"/>
      <c r="P20" s="87"/>
      <c r="Q20" s="73"/>
      <c r="R20" s="87"/>
      <c r="S20" s="73"/>
      <c r="T20" s="87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</row>
    <row r="21" spans="1:37" s="93" customFormat="1" ht="21" customHeight="1">
      <c r="A21" s="46"/>
      <c r="B21" s="46" t="s">
        <v>219</v>
      </c>
      <c r="C21" s="198">
        <v>5</v>
      </c>
      <c r="D21" s="194"/>
      <c r="E21" s="97">
        <v>0</v>
      </c>
      <c r="F21" s="87"/>
      <c r="G21" s="97">
        <v>0</v>
      </c>
      <c r="H21" s="87"/>
      <c r="I21" s="97">
        <v>0</v>
      </c>
      <c r="J21" s="87"/>
      <c r="K21" s="97">
        <v>0</v>
      </c>
      <c r="L21" s="87"/>
      <c r="M21" s="97">
        <v>-3069960</v>
      </c>
      <c r="N21" s="87"/>
      <c r="O21" s="97">
        <v>0</v>
      </c>
      <c r="P21" s="87"/>
      <c r="Q21" s="97">
        <v>0</v>
      </c>
      <c r="R21" s="87"/>
      <c r="S21" s="97">
        <v>0</v>
      </c>
      <c r="T21" s="87"/>
      <c r="U21" s="97">
        <v>0</v>
      </c>
      <c r="V21" s="73"/>
      <c r="W21" s="97">
        <v>-41675</v>
      </c>
      <c r="X21" s="73"/>
      <c r="Y21" s="97">
        <v>0</v>
      </c>
      <c r="Z21" s="73"/>
      <c r="AA21" s="97">
        <v>0</v>
      </c>
      <c r="AB21" s="73"/>
      <c r="AC21" s="97">
        <f t="shared" ref="AC21" si="0">SUM(O21:AA21)</f>
        <v>-41675</v>
      </c>
      <c r="AD21" s="73"/>
      <c r="AE21" s="97">
        <v>0</v>
      </c>
      <c r="AF21" s="73"/>
      <c r="AG21" s="97">
        <f t="shared" ref="AG21" si="1">SUM(AC21:AE21,M21,K21,I21,G21,E21)</f>
        <v>-3111635</v>
      </c>
      <c r="AH21" s="73"/>
      <c r="AI21" s="97">
        <v>-216130</v>
      </c>
      <c r="AJ21" s="73"/>
      <c r="AK21" s="29">
        <f t="shared" ref="AK21" si="2">SUM(AI21,AG21)</f>
        <v>-3327765</v>
      </c>
    </row>
    <row r="22" spans="1:37" s="93" customFormat="1" ht="6" customHeight="1">
      <c r="A22" s="55"/>
      <c r="B22" s="86"/>
      <c r="C22" s="198"/>
      <c r="D22" s="194"/>
      <c r="E22" s="73"/>
      <c r="F22" s="87"/>
      <c r="G22" s="73"/>
      <c r="H22" s="87"/>
      <c r="I22" s="73"/>
      <c r="J22" s="87"/>
      <c r="K22" s="73"/>
      <c r="L22" s="87"/>
      <c r="M22" s="73"/>
      <c r="N22" s="87"/>
      <c r="O22" s="73"/>
      <c r="P22" s="87"/>
      <c r="Q22" s="73"/>
      <c r="R22" s="87"/>
      <c r="S22" s="73"/>
      <c r="T22" s="87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</row>
    <row r="23" spans="1:37" s="93" customFormat="1" ht="21" customHeight="1">
      <c r="A23" s="55" t="s">
        <v>192</v>
      </c>
      <c r="B23" s="86"/>
      <c r="C23" s="198"/>
      <c r="D23" s="194"/>
      <c r="E23" s="81">
        <f>SUM(E18:E21)</f>
        <v>4619005</v>
      </c>
      <c r="F23" s="87"/>
      <c r="G23" s="81">
        <f>SUM(G18:G21)</f>
        <v>15018401</v>
      </c>
      <c r="H23" s="87"/>
      <c r="I23" s="81">
        <f>SUM(I18:I21)</f>
        <v>104789</v>
      </c>
      <c r="J23" s="87"/>
      <c r="K23" s="81">
        <f>SUM(K18:K21)</f>
        <v>484986</v>
      </c>
      <c r="L23" s="87"/>
      <c r="M23" s="81">
        <f>SUM(M18:M21)</f>
        <v>37846490</v>
      </c>
      <c r="N23" s="87"/>
      <c r="O23" s="81">
        <f>SUM(O18:O21)</f>
        <v>-755413</v>
      </c>
      <c r="P23" s="87"/>
      <c r="Q23" s="81">
        <f>SUM(Q18:Q21)</f>
        <v>-1841755</v>
      </c>
      <c r="R23" s="87"/>
      <c r="S23" s="81">
        <f>SUM(S18:S21)</f>
        <v>267927</v>
      </c>
      <c r="T23" s="87"/>
      <c r="U23" s="81">
        <f>SUM(U18:U21)</f>
        <v>4067</v>
      </c>
      <c r="V23" s="73"/>
      <c r="W23" s="81">
        <f>SUM(W18:W21)</f>
        <v>-41675</v>
      </c>
      <c r="X23" s="73"/>
      <c r="Y23" s="81">
        <f>SUM(Y18:Y21)</f>
        <v>0</v>
      </c>
      <c r="Z23" s="73"/>
      <c r="AA23" s="81">
        <f>SUM(AA18:AA21)</f>
        <v>-7144865</v>
      </c>
      <c r="AB23" s="73"/>
      <c r="AC23" s="81">
        <f>SUM(AC18:AC21)</f>
        <v>-9511714</v>
      </c>
      <c r="AD23" s="73"/>
      <c r="AE23" s="81">
        <f>SUM(AE18:AE21)</f>
        <v>23787658</v>
      </c>
      <c r="AF23" s="73"/>
      <c r="AG23" s="81">
        <f>SUM(AG18:AG21)</f>
        <v>72349615</v>
      </c>
      <c r="AH23" s="73"/>
      <c r="AI23" s="81">
        <f>SUM(AI18:AI21)</f>
        <v>10190466</v>
      </c>
      <c r="AJ23" s="73"/>
      <c r="AK23" s="81">
        <f>SUM(AK18:AK21)</f>
        <v>82540081</v>
      </c>
    </row>
    <row r="24" spans="1:37" ht="6" customHeight="1">
      <c r="A24" s="46"/>
      <c r="B24" s="188"/>
      <c r="C24" s="194"/>
      <c r="D24" s="194"/>
      <c r="E24" s="84"/>
      <c r="F24" s="87"/>
      <c r="G24" s="84"/>
      <c r="H24" s="87"/>
      <c r="I24" s="84"/>
      <c r="J24" s="87"/>
      <c r="K24" s="84"/>
      <c r="L24" s="87"/>
      <c r="M24" s="84"/>
      <c r="N24" s="87"/>
      <c r="O24" s="84"/>
      <c r="P24" s="87"/>
      <c r="Q24" s="84"/>
      <c r="R24" s="84"/>
      <c r="S24" s="84"/>
      <c r="T24" s="87"/>
      <c r="U24" s="84"/>
      <c r="V24" s="87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K24" s="85"/>
    </row>
    <row r="25" spans="1:37" s="93" customFormat="1" ht="21" customHeight="1">
      <c r="A25" s="47" t="s">
        <v>282</v>
      </c>
      <c r="B25" s="87"/>
      <c r="C25" s="198"/>
      <c r="D25" s="19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73"/>
      <c r="AD25" s="81"/>
      <c r="AE25" s="73"/>
      <c r="AF25" s="81"/>
      <c r="AG25" s="73"/>
      <c r="AH25" s="187"/>
      <c r="AI25" s="189"/>
      <c r="AJ25" s="187"/>
      <c r="AK25" s="187"/>
    </row>
    <row r="26" spans="1:37" s="93" customFormat="1" ht="21" customHeight="1">
      <c r="A26" s="47"/>
      <c r="B26" s="93" t="s">
        <v>281</v>
      </c>
      <c r="C26" s="198"/>
      <c r="D26" s="19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73"/>
      <c r="AD26" s="81"/>
      <c r="AE26" s="73"/>
      <c r="AF26" s="81"/>
      <c r="AG26" s="73"/>
      <c r="AH26" s="187"/>
      <c r="AI26" s="189"/>
      <c r="AJ26" s="187"/>
      <c r="AK26" s="187"/>
    </row>
    <row r="27" spans="1:37" s="93" customFormat="1" ht="21" customHeight="1">
      <c r="A27" s="68" t="s">
        <v>319</v>
      </c>
      <c r="C27" s="198">
        <v>16</v>
      </c>
      <c r="D27" s="194"/>
      <c r="E27" s="25">
        <v>563293</v>
      </c>
      <c r="F27" s="25"/>
      <c r="G27" s="25">
        <v>9195787</v>
      </c>
      <c r="H27" s="25"/>
      <c r="I27" s="81">
        <v>0</v>
      </c>
      <c r="J27" s="25"/>
      <c r="K27" s="81">
        <v>0</v>
      </c>
      <c r="L27" s="25"/>
      <c r="M27" s="81">
        <v>0</v>
      </c>
      <c r="N27" s="25"/>
      <c r="O27" s="81">
        <v>0</v>
      </c>
      <c r="P27" s="25"/>
      <c r="Q27" s="81">
        <v>0</v>
      </c>
      <c r="R27" s="25"/>
      <c r="S27" s="81">
        <v>0</v>
      </c>
      <c r="T27" s="25"/>
      <c r="U27" s="81">
        <v>0</v>
      </c>
      <c r="V27" s="81"/>
      <c r="W27" s="81">
        <v>0</v>
      </c>
      <c r="X27" s="25"/>
      <c r="Y27" s="81">
        <v>0</v>
      </c>
      <c r="Z27" s="25"/>
      <c r="AA27" s="81">
        <v>0</v>
      </c>
      <c r="AB27" s="25"/>
      <c r="AC27" s="81">
        <f t="shared" ref="AC27" si="3">SUM(O27:AA27)</f>
        <v>0</v>
      </c>
      <c r="AD27" s="81"/>
      <c r="AE27" s="81">
        <v>0</v>
      </c>
      <c r="AF27" s="81"/>
      <c r="AG27" s="28">
        <f t="shared" ref="AG27" si="4">SUM(AC27:AE27,M27,K27,I27,G27,E27)</f>
        <v>9759080</v>
      </c>
      <c r="AH27" s="187"/>
      <c r="AI27" s="81">
        <v>0</v>
      </c>
      <c r="AJ27" s="187"/>
      <c r="AK27" s="25">
        <f t="shared" ref="AK27" si="5">SUM(AI27,AG27)</f>
        <v>9759080</v>
      </c>
    </row>
    <row r="28" spans="1:37" s="93" customFormat="1" ht="21" customHeight="1">
      <c r="A28" s="68" t="s">
        <v>149</v>
      </c>
      <c r="B28" s="87"/>
      <c r="C28" s="198"/>
      <c r="D28" s="194"/>
      <c r="E28" s="81">
        <v>0</v>
      </c>
      <c r="F28" s="25"/>
      <c r="G28" s="81">
        <v>0</v>
      </c>
      <c r="H28" s="25"/>
      <c r="I28" s="81">
        <v>0</v>
      </c>
      <c r="J28" s="25"/>
      <c r="K28" s="81">
        <v>0</v>
      </c>
      <c r="L28" s="25"/>
      <c r="M28" s="81">
        <v>0</v>
      </c>
      <c r="N28" s="25"/>
      <c r="O28" s="81">
        <v>0</v>
      </c>
      <c r="P28" s="25"/>
      <c r="Q28" s="81">
        <v>0</v>
      </c>
      <c r="R28" s="25"/>
      <c r="S28" s="81">
        <v>0</v>
      </c>
      <c r="T28" s="25"/>
      <c r="U28" s="81">
        <v>0</v>
      </c>
      <c r="V28" s="81"/>
      <c r="W28" s="81">
        <v>0</v>
      </c>
      <c r="X28" s="25"/>
      <c r="Y28" s="81">
        <v>0</v>
      </c>
      <c r="Z28" s="25"/>
      <c r="AA28" s="81">
        <v>0</v>
      </c>
      <c r="AB28" s="25"/>
      <c r="AC28" s="81">
        <f t="shared" ref="AC28" si="6">SUM(O28:AA28)</f>
        <v>0</v>
      </c>
      <c r="AD28" s="81"/>
      <c r="AE28" s="81">
        <v>0</v>
      </c>
      <c r="AF28" s="81"/>
      <c r="AG28" s="28">
        <f t="shared" ref="AG28" si="7">SUM(AC28:AE28,M28,K28,I28,G28,E28)</f>
        <v>0</v>
      </c>
      <c r="AH28" s="187"/>
      <c r="AI28" s="81">
        <v>-6132</v>
      </c>
      <c r="AJ28" s="187"/>
      <c r="AK28" s="25">
        <f t="shared" ref="AK28" si="8">SUM(AI28,AG28)</f>
        <v>-6132</v>
      </c>
    </row>
    <row r="29" spans="1:37" s="93" customFormat="1" ht="21" customHeight="1">
      <c r="A29" s="68" t="s">
        <v>255</v>
      </c>
      <c r="B29" s="87"/>
      <c r="C29" s="198"/>
      <c r="D29" s="194"/>
      <c r="E29" s="81">
        <v>0</v>
      </c>
      <c r="F29" s="25"/>
      <c r="G29" s="81">
        <v>0</v>
      </c>
      <c r="H29" s="25"/>
      <c r="I29" s="81">
        <v>0</v>
      </c>
      <c r="J29" s="25"/>
      <c r="K29" s="81">
        <v>103796</v>
      </c>
      <c r="L29" s="25"/>
      <c r="M29" s="81">
        <v>-103796</v>
      </c>
      <c r="N29" s="25"/>
      <c r="O29" s="81">
        <v>0</v>
      </c>
      <c r="P29" s="25"/>
      <c r="Q29" s="81">
        <v>0</v>
      </c>
      <c r="R29" s="25"/>
      <c r="S29" s="81">
        <v>0</v>
      </c>
      <c r="T29" s="25"/>
      <c r="U29" s="81">
        <v>0</v>
      </c>
      <c r="V29" s="81"/>
      <c r="W29" s="81">
        <v>0</v>
      </c>
      <c r="X29" s="25"/>
      <c r="Y29" s="81">
        <v>0</v>
      </c>
      <c r="Z29" s="25"/>
      <c r="AA29" s="81">
        <v>0</v>
      </c>
      <c r="AB29" s="25"/>
      <c r="AC29" s="81">
        <f t="shared" ref="AC29:AC31" si="9">SUM(O29:AA29)</f>
        <v>0</v>
      </c>
      <c r="AD29" s="81"/>
      <c r="AE29" s="81">
        <v>0</v>
      </c>
      <c r="AF29" s="81"/>
      <c r="AG29" s="28">
        <f t="shared" ref="AG29:AG31" si="10">SUM(AC29:AE29,M29,K29,I29,G29,E29)</f>
        <v>0</v>
      </c>
      <c r="AH29" s="187"/>
      <c r="AI29" s="81">
        <v>0</v>
      </c>
      <c r="AJ29" s="187"/>
      <c r="AK29" s="25">
        <f t="shared" ref="AK29:AK31" si="11">SUM(AI29,AG29)</f>
        <v>0</v>
      </c>
    </row>
    <row r="30" spans="1:37" s="93" customFormat="1" ht="21" customHeight="1">
      <c r="A30" s="68" t="s">
        <v>236</v>
      </c>
      <c r="B30" s="87"/>
      <c r="C30" s="198">
        <v>24</v>
      </c>
      <c r="D30" s="194"/>
      <c r="E30" s="81">
        <v>0</v>
      </c>
      <c r="F30" s="25"/>
      <c r="G30" s="81">
        <v>0</v>
      </c>
      <c r="H30" s="25"/>
      <c r="I30" s="81">
        <v>0</v>
      </c>
      <c r="J30" s="25"/>
      <c r="K30" s="81">
        <v>0</v>
      </c>
      <c r="L30" s="25"/>
      <c r="M30" s="81">
        <v>0</v>
      </c>
      <c r="N30" s="25"/>
      <c r="O30" s="81">
        <v>0</v>
      </c>
      <c r="P30" s="25"/>
      <c r="Q30" s="81">
        <v>0</v>
      </c>
      <c r="R30" s="25"/>
      <c r="S30" s="81">
        <v>0</v>
      </c>
      <c r="T30" s="25"/>
      <c r="U30" s="81">
        <v>0</v>
      </c>
      <c r="V30" s="81"/>
      <c r="W30" s="81">
        <v>0</v>
      </c>
      <c r="X30" s="25"/>
      <c r="Y30" s="81">
        <v>0</v>
      </c>
      <c r="Z30" s="25"/>
      <c r="AA30" s="81">
        <v>0</v>
      </c>
      <c r="AB30" s="25"/>
      <c r="AC30" s="81">
        <f t="shared" si="9"/>
        <v>0</v>
      </c>
      <c r="AD30" s="81"/>
      <c r="AE30" s="81">
        <v>0</v>
      </c>
      <c r="AF30" s="81"/>
      <c r="AG30" s="28">
        <f t="shared" si="10"/>
        <v>0</v>
      </c>
      <c r="AH30" s="187"/>
      <c r="AI30" s="81">
        <v>-38197</v>
      </c>
      <c r="AJ30" s="187"/>
      <c r="AK30" s="25">
        <f t="shared" si="11"/>
        <v>-38197</v>
      </c>
    </row>
    <row r="31" spans="1:37" s="93" customFormat="1" ht="21" customHeight="1">
      <c r="A31" s="68" t="s">
        <v>257</v>
      </c>
      <c r="B31" s="87"/>
      <c r="C31" s="198"/>
      <c r="D31" s="194"/>
      <c r="E31" s="81">
        <v>0</v>
      </c>
      <c r="F31" s="25"/>
      <c r="G31" s="81">
        <v>0</v>
      </c>
      <c r="H31" s="25"/>
      <c r="I31" s="81">
        <v>0</v>
      </c>
      <c r="J31" s="25"/>
      <c r="K31" s="81">
        <v>0</v>
      </c>
      <c r="L31" s="25"/>
      <c r="M31" s="81">
        <v>0</v>
      </c>
      <c r="N31" s="25"/>
      <c r="O31" s="81">
        <v>0</v>
      </c>
      <c r="P31" s="25"/>
      <c r="Q31" s="81">
        <v>0</v>
      </c>
      <c r="R31" s="25"/>
      <c r="S31" s="81">
        <v>0</v>
      </c>
      <c r="T31" s="25"/>
      <c r="U31" s="81">
        <v>0</v>
      </c>
      <c r="V31" s="81"/>
      <c r="W31" s="81">
        <v>0</v>
      </c>
      <c r="X31" s="25"/>
      <c r="Y31" s="81">
        <v>0</v>
      </c>
      <c r="Z31" s="25"/>
      <c r="AA31" s="81">
        <v>0</v>
      </c>
      <c r="AB31" s="25"/>
      <c r="AC31" s="81">
        <f t="shared" si="9"/>
        <v>0</v>
      </c>
      <c r="AD31" s="81"/>
      <c r="AE31" s="81">
        <v>0</v>
      </c>
      <c r="AF31" s="81"/>
      <c r="AG31" s="28">
        <f t="shared" si="10"/>
        <v>0</v>
      </c>
      <c r="AH31" s="187"/>
      <c r="AI31" s="81">
        <v>-2355</v>
      </c>
      <c r="AJ31" s="187"/>
      <c r="AK31" s="25">
        <f t="shared" si="11"/>
        <v>-2355</v>
      </c>
    </row>
    <row r="32" spans="1:37" ht="21" customHeight="1">
      <c r="A32" s="46" t="s">
        <v>160</v>
      </c>
      <c r="B32" s="188"/>
      <c r="C32" s="198">
        <v>22</v>
      </c>
      <c r="D32" s="194"/>
      <c r="E32" s="81">
        <v>0</v>
      </c>
      <c r="F32" s="28"/>
      <c r="G32" s="81">
        <v>0</v>
      </c>
      <c r="H32" s="28"/>
      <c r="I32" s="81">
        <v>0</v>
      </c>
      <c r="J32" s="28"/>
      <c r="K32" s="81">
        <v>0</v>
      </c>
      <c r="L32" s="28"/>
      <c r="M32" s="81">
        <v>0</v>
      </c>
      <c r="N32" s="28"/>
      <c r="O32" s="81">
        <v>0</v>
      </c>
      <c r="P32" s="28"/>
      <c r="Q32" s="81">
        <v>0</v>
      </c>
      <c r="R32" s="81"/>
      <c r="S32" s="81">
        <v>0</v>
      </c>
      <c r="T32" s="28"/>
      <c r="U32" s="81">
        <v>0</v>
      </c>
      <c r="V32" s="181"/>
      <c r="W32" s="81">
        <v>0</v>
      </c>
      <c r="X32" s="28"/>
      <c r="Y32" s="81">
        <v>0</v>
      </c>
      <c r="Z32" s="28"/>
      <c r="AA32" s="81">
        <v>0</v>
      </c>
      <c r="AB32" s="28"/>
      <c r="AC32" s="81">
        <f>SUM(O32:AA32)</f>
        <v>0</v>
      </c>
      <c r="AD32" s="28"/>
      <c r="AE32" s="81">
        <v>8291051</v>
      </c>
      <c r="AF32" s="187"/>
      <c r="AG32" s="28">
        <f>SUM(AC32:AE32,M32,K32,I32,G32,E32)</f>
        <v>8291051</v>
      </c>
      <c r="AH32" s="81"/>
      <c r="AI32" s="81">
        <v>0</v>
      </c>
      <c r="AJ32" s="28"/>
      <c r="AK32" s="25">
        <f>SUM(AI32,AG32)</f>
        <v>8291051</v>
      </c>
    </row>
    <row r="33" spans="1:37" ht="21" customHeight="1">
      <c r="A33" s="46" t="s">
        <v>274</v>
      </c>
      <c r="B33" s="188"/>
      <c r="C33" s="198"/>
      <c r="D33" s="194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</row>
    <row r="34" spans="1:37" ht="21" customHeight="1">
      <c r="A34" s="46"/>
      <c r="B34" s="188" t="s">
        <v>273</v>
      </c>
      <c r="C34" s="198">
        <v>22</v>
      </c>
      <c r="D34" s="194"/>
      <c r="E34" s="81">
        <v>0</v>
      </c>
      <c r="F34" s="28"/>
      <c r="G34" s="81">
        <v>0</v>
      </c>
      <c r="H34" s="28"/>
      <c r="I34" s="81">
        <v>0</v>
      </c>
      <c r="J34" s="28"/>
      <c r="K34" s="81">
        <v>0</v>
      </c>
      <c r="L34" s="28"/>
      <c r="M34" s="81">
        <v>-1103065</v>
      </c>
      <c r="N34" s="28"/>
      <c r="O34" s="81">
        <v>0</v>
      </c>
      <c r="P34" s="28"/>
      <c r="Q34" s="81">
        <v>0</v>
      </c>
      <c r="R34" s="81"/>
      <c r="S34" s="81">
        <v>0</v>
      </c>
      <c r="T34" s="28"/>
      <c r="U34" s="81">
        <v>0</v>
      </c>
      <c r="V34" s="181"/>
      <c r="W34" s="81">
        <v>0</v>
      </c>
      <c r="X34" s="28"/>
      <c r="Y34" s="81">
        <v>0</v>
      </c>
      <c r="Z34" s="28"/>
      <c r="AA34" s="81">
        <v>0</v>
      </c>
      <c r="AB34" s="28"/>
      <c r="AC34" s="81">
        <f>SUM(O34:AA34)</f>
        <v>0</v>
      </c>
      <c r="AD34" s="28"/>
      <c r="AE34" s="81">
        <v>0</v>
      </c>
      <c r="AF34" s="187"/>
      <c r="AG34" s="28">
        <f>SUM(AC34:AE34,M34,K34,I34,G34,E34)</f>
        <v>-1103065</v>
      </c>
      <c r="AH34" s="81"/>
      <c r="AI34" s="81">
        <v>0</v>
      </c>
      <c r="AJ34" s="28"/>
      <c r="AK34" s="25">
        <f>SUM(AI34,AG34)</f>
        <v>-1103065</v>
      </c>
    </row>
    <row r="35" spans="1:37" ht="21" customHeight="1">
      <c r="A35" s="46" t="s">
        <v>283</v>
      </c>
      <c r="B35" s="188"/>
      <c r="C35" s="198"/>
      <c r="D35" s="194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</row>
    <row r="36" spans="1:37" ht="21" customHeight="1">
      <c r="A36" s="46"/>
      <c r="B36" s="188" t="s">
        <v>261</v>
      </c>
      <c r="C36" s="194"/>
      <c r="D36" s="194"/>
      <c r="E36" s="97">
        <v>0</v>
      </c>
      <c r="F36" s="87"/>
      <c r="G36" s="97">
        <v>0</v>
      </c>
      <c r="H36" s="87"/>
      <c r="I36" s="97">
        <v>0</v>
      </c>
      <c r="J36" s="87"/>
      <c r="K36" s="97">
        <v>0</v>
      </c>
      <c r="L36" s="87"/>
      <c r="M36" s="97">
        <v>-15816393</v>
      </c>
      <c r="N36" s="87"/>
      <c r="O36" s="97">
        <v>0</v>
      </c>
      <c r="P36" s="87"/>
      <c r="Q36" s="97">
        <v>0</v>
      </c>
      <c r="R36" s="87"/>
      <c r="S36" s="97">
        <v>0</v>
      </c>
      <c r="T36" s="87"/>
      <c r="U36" s="97">
        <v>-4831</v>
      </c>
      <c r="V36" s="73"/>
      <c r="W36" s="97">
        <v>-34691</v>
      </c>
      <c r="X36" s="73"/>
      <c r="Y36" s="97">
        <v>-354840</v>
      </c>
      <c r="Z36" s="73"/>
      <c r="AA36" s="97">
        <v>-85040</v>
      </c>
      <c r="AB36" s="73"/>
      <c r="AC36" s="95">
        <f>SUM(O36:AA36)</f>
        <v>-479402</v>
      </c>
      <c r="AD36" s="73"/>
      <c r="AE36" s="97">
        <v>0</v>
      </c>
      <c r="AF36" s="73"/>
      <c r="AG36" s="30">
        <f>SUM(AC36:AE36,M36,K36,I36,G36,E36)</f>
        <v>-16295795</v>
      </c>
      <c r="AH36" s="73"/>
      <c r="AI36" s="97">
        <v>-377092</v>
      </c>
      <c r="AJ36" s="73"/>
      <c r="AK36" s="29">
        <f>SUM(AI36,AG36)</f>
        <v>-16672887</v>
      </c>
    </row>
    <row r="37" spans="1:37" ht="8.1" customHeight="1">
      <c r="A37" s="46"/>
      <c r="B37" s="188"/>
      <c r="C37" s="194"/>
      <c r="D37" s="194"/>
      <c r="E37" s="85"/>
      <c r="F37" s="87"/>
      <c r="G37" s="85"/>
      <c r="H37" s="87"/>
      <c r="I37" s="85"/>
      <c r="J37" s="87"/>
      <c r="K37" s="85"/>
      <c r="L37" s="87"/>
      <c r="M37" s="85"/>
      <c r="N37" s="87"/>
      <c r="O37" s="85"/>
      <c r="P37" s="87"/>
      <c r="Q37" s="85"/>
      <c r="R37" s="87"/>
      <c r="S37" s="85"/>
      <c r="T37" s="87"/>
      <c r="U37" s="85"/>
      <c r="V37" s="73"/>
      <c r="W37" s="85"/>
      <c r="X37" s="73"/>
      <c r="Y37" s="85"/>
      <c r="Z37" s="73"/>
      <c r="AA37" s="85"/>
      <c r="AB37" s="73"/>
      <c r="AC37" s="81"/>
      <c r="AD37" s="73"/>
      <c r="AF37" s="73"/>
      <c r="AG37" s="28"/>
      <c r="AH37" s="73"/>
      <c r="AI37" s="85"/>
      <c r="AJ37" s="73"/>
      <c r="AK37" s="25"/>
    </row>
    <row r="38" spans="1:37" ht="21" customHeight="1">
      <c r="A38" s="55" t="s">
        <v>294</v>
      </c>
      <c r="B38" s="191"/>
      <c r="C38" s="194"/>
      <c r="D38" s="194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</row>
    <row r="39" spans="1:37" ht="21" customHeight="1" thickBot="1">
      <c r="A39" s="55"/>
      <c r="B39" s="191" t="s">
        <v>300</v>
      </c>
      <c r="C39" s="194"/>
      <c r="D39" s="194"/>
      <c r="E39" s="33">
        <f>SUM(E23:E36)</f>
        <v>5182298</v>
      </c>
      <c r="F39" s="25"/>
      <c r="G39" s="33">
        <f>SUM(G23:G36)</f>
        <v>24214188</v>
      </c>
      <c r="H39" s="25"/>
      <c r="I39" s="33">
        <f>SUM(I23:I36)</f>
        <v>104789</v>
      </c>
      <c r="J39" s="25"/>
      <c r="K39" s="33">
        <f>SUM(K23:K36)</f>
        <v>588782</v>
      </c>
      <c r="L39" s="25"/>
      <c r="M39" s="33">
        <f>SUM(M23:M36)</f>
        <v>20823236</v>
      </c>
      <c r="N39" s="25"/>
      <c r="O39" s="33">
        <f>SUM(O23:O36)</f>
        <v>-755413</v>
      </c>
      <c r="P39" s="25"/>
      <c r="Q39" s="33">
        <f>SUM(Q23:Q36)</f>
        <v>-1841755</v>
      </c>
      <c r="R39" s="25"/>
      <c r="S39" s="33">
        <f>SUM(S23:S36)</f>
        <v>267927</v>
      </c>
      <c r="T39" s="25"/>
      <c r="U39" s="33">
        <f>SUM(U23:U36)</f>
        <v>-764</v>
      </c>
      <c r="V39" s="25"/>
      <c r="W39" s="33">
        <f>SUM(W23:W36)</f>
        <v>-76366</v>
      </c>
      <c r="X39" s="25"/>
      <c r="Y39" s="33">
        <f>SUM(Y23:Y36)</f>
        <v>-354840</v>
      </c>
      <c r="Z39" s="25"/>
      <c r="AA39" s="33">
        <f>SUM(AA23:AA36)</f>
        <v>-7229905</v>
      </c>
      <c r="AB39" s="25"/>
      <c r="AC39" s="33">
        <f>SUM(AC23:AC36)</f>
        <v>-9991116</v>
      </c>
      <c r="AD39" s="25"/>
      <c r="AE39" s="33">
        <f>SUM(AE23:AE36)</f>
        <v>32078709</v>
      </c>
      <c r="AF39" s="25"/>
      <c r="AG39" s="33">
        <f>SUM(AG23:AG36)</f>
        <v>73000886</v>
      </c>
      <c r="AH39" s="25"/>
      <c r="AI39" s="33">
        <f>SUM(AI23:AI36)</f>
        <v>9766690</v>
      </c>
      <c r="AJ39" s="25"/>
      <c r="AK39" s="33">
        <f>SUM(AK23:AK36)</f>
        <v>82767576</v>
      </c>
    </row>
    <row r="40" spans="1:37" ht="19.5" customHeight="1" thickTop="1">
      <c r="A40" s="55"/>
      <c r="B40" s="191"/>
      <c r="C40" s="194"/>
      <c r="D40" s="194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</row>
    <row r="41" spans="1:37" ht="26.25" customHeight="1">
      <c r="A41" s="55"/>
      <c r="B41" s="191"/>
      <c r="C41" s="194"/>
      <c r="D41" s="194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</row>
    <row r="42" spans="1:37" s="84" customFormat="1" ht="21.95" customHeight="1">
      <c r="A42" s="94" t="str">
        <f>+'9'!A36:AE36</f>
        <v>หมายเหตุประกอบข้อมูลทางการเงินเป็นส่วนหนึ่งของข้อมูลทางการเงินระหว่างกาลนี้</v>
      </c>
      <c r="B42" s="94"/>
      <c r="C42" s="199"/>
      <c r="D42" s="199"/>
      <c r="E42" s="29"/>
      <c r="F42" s="29"/>
      <c r="G42" s="29"/>
      <c r="H42" s="29"/>
      <c r="I42" s="29"/>
      <c r="J42" s="29"/>
      <c r="K42" s="29"/>
      <c r="L42" s="29"/>
      <c r="M42" s="97"/>
      <c r="N42" s="29"/>
      <c r="O42" s="29"/>
      <c r="P42" s="29"/>
      <c r="Q42" s="29"/>
      <c r="R42" s="29"/>
      <c r="S42" s="29"/>
      <c r="T42" s="29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</row>
  </sheetData>
  <mergeCells count="4">
    <mergeCell ref="E5:AK5"/>
    <mergeCell ref="E6:AG6"/>
    <mergeCell ref="O7:AC7"/>
    <mergeCell ref="U8:AA8"/>
  </mergeCells>
  <pageMargins left="0.3" right="0.3" top="0.5" bottom="0.6" header="0.49" footer="0.4"/>
  <pageSetup paperSize="9" scale="65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zoomScaleNormal="100" zoomScaleSheetLayoutView="90" workbookViewId="0">
      <selection activeCell="A12" sqref="A12"/>
    </sheetView>
  </sheetViews>
  <sheetFormatPr defaultColWidth="12.5703125" defaultRowHeight="21.75" customHeight="1"/>
  <cols>
    <col min="1" max="1" width="36.28515625" style="87" customWidth="1"/>
    <col min="2" max="2" width="7.7109375" style="27" customWidth="1"/>
    <col min="3" max="3" width="0.7109375" style="27" customWidth="1"/>
    <col min="4" max="4" width="11.5703125" style="27" customWidth="1"/>
    <col min="5" max="5" width="0.7109375" style="27" customWidth="1"/>
    <col min="6" max="6" width="10.42578125" style="24" customWidth="1"/>
    <col min="7" max="7" width="0.7109375" style="24" customWidth="1"/>
    <col min="8" max="8" width="11.140625" style="24" customWidth="1"/>
    <col min="9" max="9" width="0.7109375" style="24" customWidth="1"/>
    <col min="10" max="10" width="13.28515625" style="27" customWidth="1"/>
    <col min="11" max="11" width="0.7109375" style="27" customWidth="1"/>
    <col min="12" max="12" width="16.28515625" style="73" customWidth="1"/>
    <col min="13" max="13" width="0.7109375" style="73" customWidth="1"/>
    <col min="14" max="14" width="19.85546875" style="73" customWidth="1"/>
    <col min="15" max="15" width="0.7109375" style="73" customWidth="1"/>
    <col min="16" max="16" width="16" style="73" customWidth="1"/>
    <col min="17" max="17" width="0.7109375" style="73" customWidth="1"/>
    <col min="18" max="18" width="12.7109375" style="73" customWidth="1"/>
    <col min="19" max="19" width="0.7109375" style="73" customWidth="1"/>
    <col min="20" max="20" width="12" style="73" customWidth="1"/>
    <col min="21" max="16384" width="12.5703125" style="87"/>
  </cols>
  <sheetData>
    <row r="1" spans="1:20" ht="21.75" customHeight="1">
      <c r="A1" s="93" t="s">
        <v>40</v>
      </c>
    </row>
    <row r="2" spans="1:20" ht="21.75" customHeight="1">
      <c r="A2" s="86" t="str">
        <f>+'10'!A2</f>
        <v xml:space="preserve">งบแสดงการเปลี่ยนแปลงส่วนของเจ้าของ (ยังไม่ได้ตรวจสอบ) 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0" ht="21.75" customHeight="1">
      <c r="A3" s="88" t="str">
        <f>+'10'!A3</f>
        <v>สำหรับงวดเก้าเดือนสิ้นสุดวันที่ 30 กันยายน พ.ศ. 2563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97"/>
      <c r="M3" s="97"/>
      <c r="N3" s="97"/>
      <c r="O3" s="97"/>
      <c r="P3" s="97"/>
      <c r="Q3" s="97"/>
      <c r="R3" s="97"/>
      <c r="S3" s="97"/>
      <c r="T3" s="97"/>
    </row>
    <row r="4" spans="1:20" ht="21.75" customHeight="1">
      <c r="A4" s="99"/>
      <c r="B4" s="13"/>
      <c r="C4" s="13"/>
      <c r="D4" s="13"/>
      <c r="E4" s="13"/>
      <c r="F4" s="98"/>
      <c r="G4" s="98"/>
      <c r="H4" s="98"/>
      <c r="I4" s="98"/>
      <c r="J4" s="13"/>
      <c r="K4" s="3"/>
    </row>
    <row r="5" spans="1:20" ht="21.75" customHeight="1">
      <c r="A5" s="83"/>
      <c r="B5" s="83"/>
      <c r="C5" s="83"/>
      <c r="D5" s="208" t="s">
        <v>233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</row>
    <row r="6" spans="1:20" ht="21.75" customHeight="1">
      <c r="A6" s="83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208" t="s">
        <v>133</v>
      </c>
      <c r="M6" s="208"/>
      <c r="N6" s="208"/>
      <c r="O6" s="208"/>
      <c r="P6" s="208"/>
      <c r="Q6" s="100"/>
      <c r="R6" s="100"/>
      <c r="S6" s="100"/>
      <c r="T6" s="100"/>
    </row>
    <row r="7" spans="1:20" ht="21.75" customHeight="1">
      <c r="A7" s="83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1" t="s">
        <v>204</v>
      </c>
      <c r="O7" s="100"/>
      <c r="P7" s="100"/>
      <c r="Q7" s="100"/>
      <c r="R7" s="100"/>
      <c r="S7" s="100"/>
      <c r="T7" s="100"/>
    </row>
    <row r="8" spans="1:20" s="82" customFormat="1" ht="21.75" customHeight="1">
      <c r="B8" s="19"/>
      <c r="C8" s="18"/>
      <c r="D8" s="19"/>
      <c r="E8" s="18"/>
      <c r="F8" s="96"/>
      <c r="G8" s="18"/>
      <c r="I8" s="90"/>
      <c r="J8" s="89"/>
      <c r="K8" s="90"/>
      <c r="L8" s="90" t="s">
        <v>97</v>
      </c>
      <c r="M8" s="19"/>
      <c r="N8" s="90" t="s">
        <v>209</v>
      </c>
      <c r="O8" s="90"/>
      <c r="T8" s="90"/>
    </row>
    <row r="9" spans="1:20" s="82" customFormat="1" ht="21.75" customHeight="1">
      <c r="B9" s="19"/>
      <c r="C9" s="18"/>
      <c r="D9" s="19" t="s">
        <v>61</v>
      </c>
      <c r="E9" s="18"/>
      <c r="F9" s="19" t="s">
        <v>22</v>
      </c>
      <c r="G9" s="18"/>
      <c r="H9" s="89" t="s">
        <v>161</v>
      </c>
      <c r="I9" s="90"/>
      <c r="J9" s="90" t="s">
        <v>5</v>
      </c>
      <c r="K9" s="90"/>
      <c r="L9" s="90" t="s">
        <v>102</v>
      </c>
      <c r="M9" s="19"/>
      <c r="N9" s="120" t="s">
        <v>234</v>
      </c>
      <c r="O9" s="90"/>
      <c r="P9" s="103" t="s">
        <v>75</v>
      </c>
      <c r="R9" s="90" t="s">
        <v>162</v>
      </c>
      <c r="T9" s="90" t="s">
        <v>71</v>
      </c>
    </row>
    <row r="10" spans="1:20" s="82" customFormat="1" ht="21.75" customHeight="1">
      <c r="B10" s="178" t="s">
        <v>0</v>
      </c>
      <c r="C10" s="18"/>
      <c r="D10" s="80" t="s">
        <v>62</v>
      </c>
      <c r="E10" s="18"/>
      <c r="F10" s="80" t="s">
        <v>23</v>
      </c>
      <c r="G10" s="18"/>
      <c r="H10" s="91" t="s">
        <v>163</v>
      </c>
      <c r="I10" s="89"/>
      <c r="J10" s="91" t="s">
        <v>42</v>
      </c>
      <c r="K10" s="89"/>
      <c r="L10" s="80" t="s">
        <v>98</v>
      </c>
      <c r="M10" s="19"/>
      <c r="N10" s="91" t="s">
        <v>235</v>
      </c>
      <c r="O10" s="89"/>
      <c r="P10" s="92" t="s">
        <v>141</v>
      </c>
      <c r="R10" s="91" t="s">
        <v>164</v>
      </c>
      <c r="T10" s="91" t="s">
        <v>140</v>
      </c>
    </row>
    <row r="11" spans="1:20" s="82" customFormat="1" ht="21.75" customHeight="1">
      <c r="B11" s="19"/>
      <c r="C11" s="18"/>
      <c r="D11" s="19"/>
      <c r="E11" s="18"/>
      <c r="F11" s="19"/>
      <c r="G11" s="18"/>
      <c r="H11" s="18"/>
      <c r="I11" s="18"/>
      <c r="J11" s="89"/>
      <c r="K11" s="89"/>
      <c r="L11" s="89"/>
      <c r="M11" s="19"/>
      <c r="N11" s="89"/>
      <c r="O11" s="89"/>
      <c r="R11" s="90"/>
      <c r="T11" s="90"/>
    </row>
    <row r="12" spans="1:20" s="93" customFormat="1" ht="21.75" customHeight="1">
      <c r="A12" s="47" t="s">
        <v>157</v>
      </c>
      <c r="B12" s="107"/>
      <c r="C12" s="81"/>
      <c r="D12" s="81">
        <v>4618914</v>
      </c>
      <c r="E12" s="81"/>
      <c r="F12" s="81">
        <v>14988957</v>
      </c>
      <c r="G12" s="81"/>
      <c r="H12" s="81">
        <v>464179</v>
      </c>
      <c r="I12" s="81"/>
      <c r="J12" s="81">
        <v>5250948</v>
      </c>
      <c r="K12" s="81"/>
      <c r="L12" s="81">
        <v>-587398</v>
      </c>
      <c r="M12" s="81"/>
      <c r="N12" s="81">
        <v>3791</v>
      </c>
      <c r="O12" s="81"/>
      <c r="P12" s="81">
        <f>SUM(L12:N12)</f>
        <v>-583607</v>
      </c>
      <c r="Q12" s="81"/>
      <c r="R12" s="81">
        <v>23777900</v>
      </c>
      <c r="S12" s="81"/>
      <c r="T12" s="81">
        <f>SUM(D12:J12,P12,R12)</f>
        <v>48517291</v>
      </c>
    </row>
    <row r="13" spans="1:20" s="93" customFormat="1" ht="6" customHeight="1">
      <c r="A13" s="47"/>
      <c r="B13" s="107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</row>
    <row r="14" spans="1:20" ht="21.75" customHeight="1">
      <c r="A14" s="47" t="s">
        <v>139</v>
      </c>
      <c r="B14" s="38"/>
      <c r="C14" s="25"/>
      <c r="D14" s="25"/>
      <c r="E14" s="25"/>
      <c r="F14" s="25"/>
      <c r="G14" s="25"/>
      <c r="H14" s="25"/>
      <c r="I14" s="25"/>
      <c r="J14" s="25"/>
      <c r="K14" s="85"/>
      <c r="L14" s="25"/>
      <c r="M14" s="25"/>
      <c r="N14" s="25"/>
      <c r="O14" s="85"/>
      <c r="P14" s="85"/>
      <c r="Q14" s="84"/>
      <c r="R14" s="85"/>
      <c r="S14" s="84"/>
      <c r="T14" s="85"/>
    </row>
    <row r="15" spans="1:20" ht="21.75" customHeight="1">
      <c r="A15" s="104" t="s">
        <v>149</v>
      </c>
      <c r="B15" s="107"/>
      <c r="C15" s="81"/>
      <c r="D15" s="81">
        <v>0</v>
      </c>
      <c r="E15" s="81"/>
      <c r="F15" s="81">
        <v>0</v>
      </c>
      <c r="G15" s="81"/>
      <c r="H15" s="81">
        <v>0</v>
      </c>
      <c r="I15" s="81"/>
      <c r="J15" s="81">
        <v>-1847545</v>
      </c>
      <c r="K15" s="81"/>
      <c r="L15" s="81">
        <v>0</v>
      </c>
      <c r="M15" s="81"/>
      <c r="N15" s="81">
        <v>0</v>
      </c>
      <c r="O15" s="81"/>
      <c r="P15" s="81">
        <f>SUM(L15:N15)</f>
        <v>0</v>
      </c>
      <c r="Q15" s="81"/>
      <c r="R15" s="81">
        <v>0</v>
      </c>
      <c r="S15" s="81"/>
      <c r="T15" s="81">
        <f>SUM(D15:J15,P15,R15)</f>
        <v>-1847545</v>
      </c>
    </row>
    <row r="16" spans="1:20" ht="21.75" customHeight="1">
      <c r="A16" s="104" t="s">
        <v>193</v>
      </c>
      <c r="B16" s="107"/>
      <c r="C16" s="81"/>
      <c r="D16" s="81">
        <v>63</v>
      </c>
      <c r="E16" s="81"/>
      <c r="F16" s="81">
        <v>2634</v>
      </c>
      <c r="G16" s="81"/>
      <c r="H16" s="81">
        <v>0</v>
      </c>
      <c r="I16" s="81"/>
      <c r="J16" s="81">
        <v>0</v>
      </c>
      <c r="K16" s="81"/>
      <c r="L16" s="81">
        <v>0</v>
      </c>
      <c r="M16" s="81"/>
      <c r="N16" s="81">
        <v>0</v>
      </c>
      <c r="O16" s="81"/>
      <c r="P16" s="81">
        <f>SUM(L16:N16)</f>
        <v>0</v>
      </c>
      <c r="Q16" s="81"/>
      <c r="R16" s="81">
        <v>0</v>
      </c>
      <c r="S16" s="81"/>
      <c r="T16" s="81">
        <f>SUM(D16:J16,P16,R16)</f>
        <v>2697</v>
      </c>
    </row>
    <row r="17" spans="1:20" ht="21.75" customHeight="1">
      <c r="A17" s="104" t="s">
        <v>307</v>
      </c>
      <c r="B17" s="107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8" spans="1:20" ht="21.75" customHeight="1">
      <c r="A18" s="104" t="s">
        <v>309</v>
      </c>
      <c r="B18" s="107"/>
      <c r="C18" s="81"/>
      <c r="D18" s="81">
        <v>0</v>
      </c>
      <c r="E18" s="81"/>
      <c r="F18" s="81">
        <v>0</v>
      </c>
      <c r="G18" s="81"/>
      <c r="H18" s="81">
        <v>0</v>
      </c>
      <c r="I18" s="81"/>
      <c r="J18" s="81">
        <v>0</v>
      </c>
      <c r="K18" s="81"/>
      <c r="L18" s="81">
        <v>0</v>
      </c>
      <c r="M18" s="81"/>
      <c r="N18" s="81">
        <v>0</v>
      </c>
      <c r="O18" s="81"/>
      <c r="P18" s="81">
        <f>SUM(L18:N18)</f>
        <v>0</v>
      </c>
      <c r="Q18" s="81"/>
      <c r="R18" s="81">
        <v>9758</v>
      </c>
      <c r="S18" s="81"/>
      <c r="T18" s="81">
        <f>SUM(D18:J18,P18,R18)</f>
        <v>9758</v>
      </c>
    </row>
    <row r="19" spans="1:20" ht="21.75" customHeight="1">
      <c r="A19" s="104" t="s">
        <v>168</v>
      </c>
      <c r="B19" s="107">
        <v>22</v>
      </c>
      <c r="C19" s="81"/>
      <c r="D19" s="81">
        <v>0</v>
      </c>
      <c r="E19" s="81"/>
      <c r="F19" s="81">
        <v>0</v>
      </c>
      <c r="G19" s="81"/>
      <c r="H19" s="81">
        <v>0</v>
      </c>
      <c r="I19" s="81"/>
      <c r="J19" s="81">
        <v>-1101111</v>
      </c>
      <c r="K19" s="81"/>
      <c r="L19" s="81">
        <v>0</v>
      </c>
      <c r="M19" s="81"/>
      <c r="N19" s="81">
        <v>0</v>
      </c>
      <c r="O19" s="81"/>
      <c r="P19" s="81">
        <f>SUM(L19:N19)</f>
        <v>0</v>
      </c>
      <c r="Q19" s="81"/>
      <c r="R19" s="81">
        <v>0</v>
      </c>
      <c r="S19" s="81"/>
      <c r="T19" s="81">
        <f>SUM(D19:J19,P19,R19)</f>
        <v>-1101111</v>
      </c>
    </row>
    <row r="20" spans="1:20" ht="21.75" customHeight="1">
      <c r="A20" s="104" t="s">
        <v>206</v>
      </c>
      <c r="B20" s="107"/>
      <c r="C20" s="81"/>
      <c r="D20" s="95">
        <v>0</v>
      </c>
      <c r="E20" s="81"/>
      <c r="F20" s="95">
        <v>0</v>
      </c>
      <c r="G20" s="81"/>
      <c r="H20" s="95">
        <v>0</v>
      </c>
      <c r="I20" s="81"/>
      <c r="J20" s="95">
        <v>1137008</v>
      </c>
      <c r="K20" s="81"/>
      <c r="L20" s="95">
        <v>0</v>
      </c>
      <c r="M20" s="81"/>
      <c r="N20" s="95">
        <v>-589</v>
      </c>
      <c r="O20" s="81"/>
      <c r="P20" s="95">
        <f>SUM(L20:N20)</f>
        <v>-589</v>
      </c>
      <c r="Q20" s="81"/>
      <c r="R20" s="95">
        <v>0</v>
      </c>
      <c r="S20" s="81"/>
      <c r="T20" s="95">
        <f>SUM(D20:J20,P20,R20)</f>
        <v>1136419</v>
      </c>
    </row>
    <row r="21" spans="1:20" s="82" customFormat="1" ht="6" customHeight="1">
      <c r="B21" s="79"/>
      <c r="C21" s="18"/>
      <c r="D21" s="19"/>
      <c r="E21" s="18"/>
      <c r="F21" s="19"/>
      <c r="G21" s="18"/>
      <c r="H21" s="19"/>
      <c r="I21" s="18"/>
      <c r="J21" s="19"/>
      <c r="K21" s="89"/>
      <c r="L21" s="19"/>
      <c r="M21" s="19"/>
      <c r="N21" s="19"/>
      <c r="O21" s="89"/>
      <c r="R21" s="90"/>
      <c r="T21" s="90"/>
    </row>
    <row r="22" spans="1:20" ht="21.75" customHeight="1" thickBot="1">
      <c r="A22" s="105" t="s">
        <v>301</v>
      </c>
      <c r="B22" s="108"/>
      <c r="C22" s="85"/>
      <c r="D22" s="106">
        <f>SUM(D12:D20)</f>
        <v>4618977</v>
      </c>
      <c r="E22" s="85"/>
      <c r="F22" s="106">
        <f>SUM(F12:F20)</f>
        <v>14991591</v>
      </c>
      <c r="G22" s="85"/>
      <c r="H22" s="106">
        <f>SUM(H12:H20)</f>
        <v>464179</v>
      </c>
      <c r="I22" s="85"/>
      <c r="J22" s="106">
        <f>SUM(J12:J20)</f>
        <v>3439300</v>
      </c>
      <c r="K22" s="85"/>
      <c r="L22" s="106">
        <f>SUM(L12:L20)</f>
        <v>-587398</v>
      </c>
      <c r="M22" s="85"/>
      <c r="N22" s="106">
        <f>SUM(N12:N20)</f>
        <v>3202</v>
      </c>
      <c r="O22" s="85"/>
      <c r="P22" s="106">
        <f>SUM(P12:P20)</f>
        <v>-584196</v>
      </c>
      <c r="Q22" s="85"/>
      <c r="R22" s="106">
        <f>SUM(R12:R20)</f>
        <v>23787658</v>
      </c>
      <c r="S22" s="85"/>
      <c r="T22" s="106">
        <f>SUM(T12:T20)</f>
        <v>46717509</v>
      </c>
    </row>
    <row r="23" spans="1:20" ht="21.75" customHeight="1" thickTop="1">
      <c r="A23" s="86"/>
      <c r="B23" s="85"/>
      <c r="C23" s="25"/>
      <c r="D23" s="85"/>
      <c r="E23" s="25"/>
      <c r="F23" s="85"/>
      <c r="G23" s="25"/>
      <c r="H23" s="85"/>
      <c r="I23" s="25"/>
      <c r="J23" s="85"/>
      <c r="K23" s="25"/>
      <c r="L23" s="85"/>
      <c r="M23" s="25"/>
      <c r="N23" s="85"/>
      <c r="O23" s="85"/>
      <c r="P23" s="85"/>
      <c r="Q23" s="87"/>
      <c r="R23" s="87"/>
      <c r="S23" s="87"/>
      <c r="T23" s="87"/>
    </row>
    <row r="24" spans="1:20" ht="21.75" customHeight="1">
      <c r="A24" s="83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90"/>
      <c r="O24" s="102"/>
      <c r="P24" s="102"/>
      <c r="Q24" s="100"/>
      <c r="R24" s="100"/>
      <c r="S24" s="100"/>
      <c r="T24" s="100"/>
    </row>
    <row r="25" spans="1:20" ht="21.75" customHeight="1">
      <c r="A25" s="83"/>
      <c r="B25" s="100"/>
      <c r="C25" s="100"/>
      <c r="D25" s="100"/>
      <c r="E25" s="100"/>
      <c r="F25" s="100"/>
      <c r="G25" s="100"/>
      <c r="I25" s="100"/>
      <c r="K25" s="100"/>
      <c r="L25" s="100"/>
      <c r="M25" s="100"/>
      <c r="N25" s="90"/>
      <c r="O25" s="90"/>
      <c r="Q25" s="87"/>
      <c r="R25" s="100"/>
      <c r="S25" s="87"/>
      <c r="T25" s="100"/>
    </row>
    <row r="26" spans="1:20" ht="21.75" customHeight="1">
      <c r="A26" s="86"/>
      <c r="B26" s="85"/>
      <c r="C26" s="25"/>
      <c r="D26" s="85"/>
      <c r="E26" s="25"/>
      <c r="F26" s="85"/>
      <c r="G26" s="25"/>
      <c r="H26" s="85"/>
      <c r="I26" s="25"/>
      <c r="J26" s="85"/>
      <c r="K26" s="25"/>
      <c r="L26" s="85"/>
      <c r="M26" s="25"/>
      <c r="N26" s="85"/>
      <c r="O26" s="85"/>
      <c r="P26" s="85"/>
      <c r="Q26" s="87"/>
      <c r="R26" s="87"/>
      <c r="S26" s="87"/>
      <c r="T26" s="87"/>
    </row>
    <row r="27" spans="1:20" ht="21.75" customHeight="1">
      <c r="A27" s="86"/>
      <c r="B27" s="85"/>
      <c r="C27" s="25"/>
      <c r="D27" s="85"/>
      <c r="E27" s="25"/>
      <c r="F27" s="85"/>
      <c r="G27" s="25"/>
      <c r="H27" s="85"/>
      <c r="I27" s="25"/>
      <c r="J27" s="85"/>
      <c r="K27" s="25"/>
      <c r="L27" s="85"/>
      <c r="M27" s="25"/>
      <c r="N27" s="85"/>
      <c r="O27" s="85"/>
      <c r="P27" s="85"/>
      <c r="Q27" s="87"/>
      <c r="R27" s="87"/>
      <c r="S27" s="87"/>
      <c r="T27" s="87"/>
    </row>
    <row r="28" spans="1:20" ht="21.75" customHeight="1">
      <c r="A28" s="86"/>
      <c r="B28" s="85"/>
      <c r="C28" s="25"/>
      <c r="D28" s="85"/>
      <c r="E28" s="25"/>
      <c r="F28" s="85"/>
      <c r="G28" s="25"/>
      <c r="H28" s="85"/>
      <c r="I28" s="25"/>
      <c r="J28" s="85"/>
      <c r="K28" s="25"/>
      <c r="L28" s="85"/>
      <c r="M28" s="25"/>
      <c r="N28" s="85"/>
      <c r="O28" s="85"/>
      <c r="P28" s="85"/>
      <c r="Q28" s="87"/>
      <c r="R28" s="87"/>
      <c r="S28" s="87"/>
      <c r="T28" s="87"/>
    </row>
    <row r="29" spans="1:20" ht="10.5" customHeight="1">
      <c r="A29" s="86"/>
    </row>
    <row r="30" spans="1:20" s="84" customFormat="1" ht="21.95" customHeight="1">
      <c r="A30" s="94" t="str">
        <f>+'9'!A36:AE36</f>
        <v>หมายเหตุประกอบข้อมูลทางการเงินเป็นส่วนหนึ่งของข้อมูลทางการเงินระหว่างกาลนี้</v>
      </c>
      <c r="B30" s="97"/>
      <c r="C30" s="29"/>
      <c r="D30" s="97"/>
      <c r="E30" s="29"/>
      <c r="F30" s="97"/>
      <c r="G30" s="29"/>
      <c r="H30" s="97"/>
      <c r="I30" s="29"/>
      <c r="J30" s="97"/>
      <c r="K30" s="29"/>
      <c r="L30" s="97"/>
      <c r="M30" s="29"/>
      <c r="N30" s="97"/>
      <c r="O30" s="97"/>
      <c r="P30" s="97"/>
      <c r="Q30" s="97"/>
      <c r="R30" s="97"/>
      <c r="S30" s="97"/>
      <c r="T30" s="97"/>
    </row>
  </sheetData>
  <mergeCells count="2">
    <mergeCell ref="D5:T5"/>
    <mergeCell ref="L6:P6"/>
  </mergeCells>
  <pageMargins left="0.3" right="0.3" top="0.5" bottom="0.6" header="0.49" footer="0.4"/>
  <pageSetup paperSize="9" scale="90" firstPageNumber="11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3"/>
  <sheetViews>
    <sheetView topLeftCell="A7" zoomScaleNormal="100" zoomScaleSheetLayoutView="100" workbookViewId="0">
      <selection activeCell="A9" sqref="A9"/>
    </sheetView>
  </sheetViews>
  <sheetFormatPr defaultColWidth="12.5703125" defaultRowHeight="21.75" customHeight="1"/>
  <cols>
    <col min="1" max="1" width="36.28515625" style="87" customWidth="1"/>
    <col min="2" max="2" width="7.7109375" style="27" customWidth="1"/>
    <col min="3" max="3" width="0.7109375" style="27" customWidth="1"/>
    <col min="4" max="4" width="11.5703125" style="27" customWidth="1"/>
    <col min="5" max="5" width="0.7109375" style="27" customWidth="1"/>
    <col min="6" max="6" width="9.5703125" style="24" customWidth="1"/>
    <col min="7" max="7" width="0.7109375" style="24" customWidth="1"/>
    <col min="8" max="8" width="10.140625" style="24" customWidth="1"/>
    <col min="9" max="9" width="0.7109375" style="24" customWidth="1"/>
    <col min="10" max="10" width="12.7109375" style="27" customWidth="1"/>
    <col min="11" max="11" width="0.7109375" style="27" customWidth="1"/>
    <col min="12" max="12" width="14.85546875" style="73" customWidth="1"/>
    <col min="13" max="13" width="0.7109375" style="73" customWidth="1"/>
    <col min="14" max="14" width="14.7109375" style="73" customWidth="1"/>
    <col min="15" max="15" width="0.7109375" style="73" customWidth="1"/>
    <col min="16" max="16" width="11.7109375" style="73" customWidth="1"/>
    <col min="17" max="17" width="0.7109375" style="73" customWidth="1"/>
    <col min="18" max="18" width="12.28515625" style="73" customWidth="1"/>
    <col min="19" max="19" width="0.7109375" style="73" customWidth="1"/>
    <col min="20" max="20" width="12.7109375" style="73" customWidth="1"/>
    <col min="21" max="21" width="0.7109375" style="73" customWidth="1"/>
    <col min="22" max="22" width="10.7109375" style="73" customWidth="1"/>
    <col min="23" max="23" width="0.7109375" style="73" customWidth="1"/>
    <col min="24" max="24" width="11" style="73" customWidth="1"/>
    <col min="25" max="16384" width="12.5703125" style="87"/>
  </cols>
  <sheetData>
    <row r="1" spans="1:24" ht="21.75" customHeight="1">
      <c r="A1" s="93" t="s">
        <v>40</v>
      </c>
    </row>
    <row r="2" spans="1:24" ht="21.75" customHeight="1">
      <c r="A2" s="86" t="str">
        <f>'11'!A2</f>
        <v xml:space="preserve">งบแสดงการเปลี่ยนแปลงส่วนของเจ้าของ (ยังไม่ได้ตรวจสอบ) 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4" ht="21.75" customHeight="1">
      <c r="A3" s="88" t="str">
        <f>'11'!A3</f>
        <v>สำหรับงวดเก้าเดือนสิ้นสุดวันที่ 30 กันยายน พ.ศ. 2563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</row>
    <row r="4" spans="1:24" ht="21.75" customHeight="1">
      <c r="A4" s="99"/>
      <c r="B4" s="13"/>
      <c r="C4" s="13"/>
      <c r="D4" s="13"/>
      <c r="E4" s="13"/>
      <c r="F4" s="98"/>
      <c r="G4" s="98"/>
      <c r="H4" s="98"/>
      <c r="I4" s="98"/>
      <c r="J4" s="13"/>
      <c r="K4" s="3"/>
    </row>
    <row r="5" spans="1:24" ht="21.75" customHeight="1">
      <c r="A5" s="83"/>
      <c r="B5" s="83"/>
      <c r="C5" s="83"/>
      <c r="D5" s="206" t="s">
        <v>233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</row>
    <row r="6" spans="1:24" ht="21.75" customHeight="1">
      <c r="A6" s="83"/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206" t="s">
        <v>133</v>
      </c>
      <c r="M6" s="206"/>
      <c r="N6" s="206"/>
      <c r="O6" s="206"/>
      <c r="P6" s="206"/>
      <c r="Q6" s="206"/>
      <c r="R6" s="206"/>
      <c r="S6" s="206"/>
      <c r="T6" s="206"/>
      <c r="U6" s="181"/>
      <c r="V6" s="181"/>
      <c r="W6" s="181"/>
      <c r="X6" s="181"/>
    </row>
    <row r="7" spans="1:24" ht="21.75" customHeight="1">
      <c r="A7" s="83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210" t="s">
        <v>204</v>
      </c>
      <c r="O7" s="210"/>
      <c r="P7" s="210"/>
      <c r="Q7" s="210"/>
      <c r="R7" s="210"/>
      <c r="S7" s="57"/>
      <c r="T7" s="57"/>
      <c r="U7" s="181"/>
      <c r="V7" s="181"/>
      <c r="W7" s="181"/>
      <c r="X7" s="181"/>
    </row>
    <row r="8" spans="1:24" ht="21.75" customHeight="1">
      <c r="A8" s="86"/>
      <c r="B8" s="85"/>
      <c r="C8" s="25"/>
      <c r="D8" s="85"/>
      <c r="E8" s="25"/>
      <c r="F8" s="85"/>
      <c r="G8" s="85"/>
      <c r="H8" s="85"/>
      <c r="I8" s="85"/>
      <c r="J8" s="85"/>
      <c r="K8" s="85"/>
      <c r="L8" s="85"/>
      <c r="M8" s="85"/>
      <c r="N8" s="90" t="s">
        <v>209</v>
      </c>
      <c r="O8" s="85"/>
      <c r="P8" s="85"/>
      <c r="Q8" s="85"/>
      <c r="R8" s="85"/>
      <c r="S8" s="85"/>
      <c r="T8" s="85"/>
      <c r="U8" s="85"/>
      <c r="V8" s="85"/>
      <c r="W8" s="85"/>
      <c r="X8" s="85"/>
    </row>
    <row r="9" spans="1:24" ht="21.75" customHeight="1">
      <c r="A9" s="83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90" t="s">
        <v>45</v>
      </c>
      <c r="O9" s="57"/>
      <c r="P9" s="57"/>
      <c r="Q9" s="57"/>
      <c r="R9" s="90"/>
      <c r="S9" s="57"/>
      <c r="T9" s="57"/>
      <c r="U9" s="181"/>
      <c r="V9" s="181"/>
      <c r="W9" s="181"/>
      <c r="X9" s="181"/>
    </row>
    <row r="10" spans="1:24" ht="21.75" customHeight="1">
      <c r="A10" s="83"/>
      <c r="B10" s="181"/>
      <c r="C10" s="181"/>
      <c r="D10" s="181"/>
      <c r="E10" s="181"/>
      <c r="F10" s="181"/>
      <c r="G10" s="181"/>
      <c r="I10" s="181"/>
      <c r="K10" s="181"/>
      <c r="L10" s="90" t="s">
        <v>97</v>
      </c>
      <c r="M10" s="181"/>
      <c r="N10" s="90" t="s">
        <v>248</v>
      </c>
      <c r="O10" s="90"/>
      <c r="P10" s="90"/>
      <c r="Q10" s="90"/>
      <c r="R10" s="87"/>
      <c r="S10" s="90"/>
      <c r="T10" s="120" t="s">
        <v>159</v>
      </c>
      <c r="U10" s="87"/>
      <c r="V10" s="181"/>
      <c r="W10" s="87"/>
      <c r="X10" s="181"/>
    </row>
    <row r="11" spans="1:24" s="82" customFormat="1" ht="21.75" customHeight="1">
      <c r="B11" s="19"/>
      <c r="C11" s="18"/>
      <c r="D11" s="19"/>
      <c r="E11" s="18"/>
      <c r="F11" s="96"/>
      <c r="G11" s="18"/>
      <c r="I11" s="90"/>
      <c r="J11" s="89"/>
      <c r="K11" s="90"/>
      <c r="L11" s="90" t="s">
        <v>225</v>
      </c>
      <c r="M11" s="19"/>
      <c r="N11" s="90" t="s">
        <v>249</v>
      </c>
      <c r="O11" s="90"/>
      <c r="P11" s="90" t="s">
        <v>229</v>
      </c>
      <c r="Q11" s="90"/>
      <c r="R11" s="90" t="s">
        <v>277</v>
      </c>
      <c r="S11" s="90"/>
      <c r="T11" s="182" t="s">
        <v>189</v>
      </c>
      <c r="V11" s="90" t="s">
        <v>183</v>
      </c>
      <c r="X11" s="90"/>
    </row>
    <row r="12" spans="1:24" s="82" customFormat="1" ht="21.75" customHeight="1">
      <c r="B12" s="19"/>
      <c r="C12" s="18"/>
      <c r="D12" s="19" t="s">
        <v>61</v>
      </c>
      <c r="E12" s="18"/>
      <c r="F12" s="19" t="s">
        <v>22</v>
      </c>
      <c r="G12" s="18"/>
      <c r="H12" s="89" t="s">
        <v>161</v>
      </c>
      <c r="I12" s="90"/>
      <c r="J12" s="90" t="s">
        <v>5</v>
      </c>
      <c r="K12" s="90"/>
      <c r="L12" s="90" t="s">
        <v>227</v>
      </c>
      <c r="M12" s="19"/>
      <c r="N12" s="90" t="s">
        <v>210</v>
      </c>
      <c r="O12" s="90"/>
      <c r="P12" s="182" t="s">
        <v>263</v>
      </c>
      <c r="Q12" s="90"/>
      <c r="R12" s="90" t="s">
        <v>278</v>
      </c>
      <c r="S12" s="90"/>
      <c r="T12" s="182" t="s">
        <v>190</v>
      </c>
      <c r="V12" s="90" t="s">
        <v>182</v>
      </c>
      <c r="X12" s="90" t="s">
        <v>71</v>
      </c>
    </row>
    <row r="13" spans="1:24" s="82" customFormat="1" ht="21.75" customHeight="1">
      <c r="B13" s="201" t="s">
        <v>0</v>
      </c>
      <c r="C13" s="18"/>
      <c r="D13" s="80" t="s">
        <v>62</v>
      </c>
      <c r="E13" s="18"/>
      <c r="F13" s="80" t="s">
        <v>23</v>
      </c>
      <c r="G13" s="18"/>
      <c r="H13" s="91" t="s">
        <v>163</v>
      </c>
      <c r="I13" s="89"/>
      <c r="J13" s="91" t="s">
        <v>42</v>
      </c>
      <c r="K13" s="89"/>
      <c r="L13" s="80" t="s">
        <v>226</v>
      </c>
      <c r="M13" s="19"/>
      <c r="N13" s="91" t="s">
        <v>208</v>
      </c>
      <c r="O13" s="89"/>
      <c r="P13" s="183" t="s">
        <v>262</v>
      </c>
      <c r="Q13" s="89"/>
      <c r="R13" s="92" t="s">
        <v>230</v>
      </c>
      <c r="S13" s="89"/>
      <c r="T13" s="92" t="s">
        <v>140</v>
      </c>
      <c r="V13" s="91" t="s">
        <v>164</v>
      </c>
      <c r="X13" s="91" t="s">
        <v>140</v>
      </c>
    </row>
    <row r="14" spans="1:24" s="82" customFormat="1" ht="6" customHeight="1">
      <c r="B14" s="19"/>
      <c r="C14" s="18"/>
      <c r="D14" s="19"/>
      <c r="E14" s="18"/>
      <c r="F14" s="19"/>
      <c r="G14" s="18"/>
      <c r="H14" s="18"/>
      <c r="I14" s="18"/>
      <c r="J14" s="89"/>
      <c r="K14" s="89"/>
      <c r="L14" s="89"/>
      <c r="M14" s="19"/>
      <c r="N14" s="89"/>
      <c r="O14" s="89"/>
      <c r="P14" s="89"/>
      <c r="Q14" s="89"/>
      <c r="R14" s="89"/>
      <c r="S14" s="89"/>
      <c r="V14" s="90"/>
      <c r="X14" s="90"/>
    </row>
    <row r="15" spans="1:24" s="93" customFormat="1" ht="21.75" customHeight="1">
      <c r="A15" s="47" t="s">
        <v>188</v>
      </c>
      <c r="B15" s="107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</row>
    <row r="16" spans="1:24" s="93" customFormat="1" ht="21.75" customHeight="1">
      <c r="A16" s="47" t="s">
        <v>213</v>
      </c>
      <c r="B16" s="107"/>
      <c r="C16" s="81"/>
      <c r="D16" s="81">
        <v>4619005</v>
      </c>
      <c r="E16" s="81"/>
      <c r="F16" s="81">
        <v>14992748</v>
      </c>
      <c r="G16" s="81"/>
      <c r="H16" s="81">
        <v>484986</v>
      </c>
      <c r="I16" s="81"/>
      <c r="J16" s="81">
        <v>5916610</v>
      </c>
      <c r="K16" s="81"/>
      <c r="L16" s="81">
        <v>-587398</v>
      </c>
      <c r="M16" s="81"/>
      <c r="N16" s="81">
        <v>2835</v>
      </c>
      <c r="O16" s="81"/>
      <c r="P16" s="81">
        <v>0</v>
      </c>
      <c r="Q16" s="81"/>
      <c r="R16" s="81">
        <v>0</v>
      </c>
      <c r="S16" s="81"/>
      <c r="T16" s="81">
        <f>SUM(L16:R16)</f>
        <v>-584563</v>
      </c>
      <c r="U16" s="81"/>
      <c r="V16" s="81">
        <v>23787658</v>
      </c>
      <c r="W16" s="81"/>
      <c r="X16" s="81">
        <f>SUM(D16:J16,T16,V16)</f>
        <v>49216444</v>
      </c>
    </row>
    <row r="17" spans="1:24" ht="21.75" customHeight="1">
      <c r="A17" s="104" t="s">
        <v>215</v>
      </c>
      <c r="B17" s="107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</row>
    <row r="18" spans="1:24" ht="21.75" customHeight="1">
      <c r="A18" s="104" t="s">
        <v>214</v>
      </c>
      <c r="B18" s="107">
        <v>5</v>
      </c>
      <c r="C18" s="81"/>
      <c r="D18" s="95">
        <v>0</v>
      </c>
      <c r="E18" s="81"/>
      <c r="F18" s="95">
        <v>0</v>
      </c>
      <c r="G18" s="81"/>
      <c r="H18" s="95">
        <v>0</v>
      </c>
      <c r="I18" s="81"/>
      <c r="J18" s="95">
        <v>857611</v>
      </c>
      <c r="K18" s="81"/>
      <c r="L18" s="95">
        <v>0</v>
      </c>
      <c r="M18" s="81"/>
      <c r="N18" s="95">
        <v>0</v>
      </c>
      <c r="O18" s="81"/>
      <c r="P18" s="95">
        <v>0</v>
      </c>
      <c r="Q18" s="81"/>
      <c r="R18" s="95">
        <v>0</v>
      </c>
      <c r="S18" s="81"/>
      <c r="T18" s="95">
        <f>SUM(L18:R18)</f>
        <v>0</v>
      </c>
      <c r="U18" s="81"/>
      <c r="V18" s="95">
        <v>0</v>
      </c>
      <c r="W18" s="81"/>
      <c r="X18" s="95">
        <f>SUM(D18:J18,T18,V18)</f>
        <v>857611</v>
      </c>
    </row>
    <row r="19" spans="1:24" s="93" customFormat="1" ht="6" customHeight="1">
      <c r="A19" s="47"/>
      <c r="B19" s="107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</row>
    <row r="20" spans="1:24" ht="21.75" customHeight="1">
      <c r="A20" s="86" t="s">
        <v>192</v>
      </c>
      <c r="B20" s="85"/>
      <c r="C20" s="25"/>
      <c r="D20" s="25">
        <f>SUM(D16:D18)</f>
        <v>4619005</v>
      </c>
      <c r="E20" s="25"/>
      <c r="F20" s="25">
        <f>SUM(F16:F18)</f>
        <v>14992748</v>
      </c>
      <c r="G20" s="25"/>
      <c r="H20" s="25">
        <f>SUM(H16:H18)</f>
        <v>484986</v>
      </c>
      <c r="I20" s="25"/>
      <c r="J20" s="25">
        <f>SUM(J16:J18)</f>
        <v>6774221</v>
      </c>
      <c r="K20" s="85"/>
      <c r="L20" s="25">
        <f>SUM(L16:L18)</f>
        <v>-587398</v>
      </c>
      <c r="M20" s="25"/>
      <c r="N20" s="25">
        <f>SUM(N16:N18)</f>
        <v>2835</v>
      </c>
      <c r="O20" s="85"/>
      <c r="P20" s="25">
        <f>SUM(P16:P18)</f>
        <v>0</v>
      </c>
      <c r="Q20" s="85"/>
      <c r="R20" s="25">
        <f>SUM(R16:R18)</f>
        <v>0</v>
      </c>
      <c r="S20" s="85"/>
      <c r="T20" s="25">
        <f>SUM(T16:T18)</f>
        <v>-584563</v>
      </c>
      <c r="U20" s="84"/>
      <c r="V20" s="25">
        <f>SUM(V16:V18)</f>
        <v>23787658</v>
      </c>
      <c r="W20" s="84"/>
      <c r="X20" s="25">
        <f>SUM(X16:X18)</f>
        <v>50074055</v>
      </c>
    </row>
    <row r="21" spans="1:24" s="93" customFormat="1" ht="6" customHeight="1">
      <c r="A21" s="47"/>
      <c r="B21" s="107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</row>
    <row r="22" spans="1:24" ht="21.75" customHeight="1">
      <c r="A22" s="47" t="s">
        <v>139</v>
      </c>
      <c r="B22" s="38"/>
      <c r="C22" s="25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</row>
    <row r="23" spans="1:24" ht="21.75" customHeight="1">
      <c r="A23" s="104" t="s">
        <v>319</v>
      </c>
      <c r="B23" s="38">
        <v>16</v>
      </c>
      <c r="C23" s="25"/>
      <c r="D23" s="87">
        <v>563293</v>
      </c>
      <c r="E23" s="87"/>
      <c r="F23" s="87">
        <v>9195787</v>
      </c>
      <c r="G23" s="87"/>
      <c r="H23" s="81">
        <v>0</v>
      </c>
      <c r="I23" s="81"/>
      <c r="J23" s="81">
        <v>0</v>
      </c>
      <c r="K23" s="81"/>
      <c r="L23" s="81">
        <v>0</v>
      </c>
      <c r="M23" s="81"/>
      <c r="N23" s="81">
        <v>0</v>
      </c>
      <c r="O23" s="81"/>
      <c r="P23" s="81">
        <v>0</v>
      </c>
      <c r="Q23" s="81"/>
      <c r="R23" s="81">
        <v>0</v>
      </c>
      <c r="S23" s="81"/>
      <c r="T23" s="81">
        <f t="shared" ref="T23" si="0">SUM(L23:R23)</f>
        <v>0</v>
      </c>
      <c r="U23" s="81"/>
      <c r="V23" s="81">
        <v>0</v>
      </c>
      <c r="W23" s="81"/>
      <c r="X23" s="81">
        <f>SUM(D23:J23,T23,V23)</f>
        <v>9759080</v>
      </c>
    </row>
    <row r="24" spans="1:24" ht="21.75" customHeight="1">
      <c r="A24" s="87" t="s">
        <v>255</v>
      </c>
      <c r="B24" s="107"/>
      <c r="C24" s="81"/>
      <c r="D24" s="81">
        <v>0</v>
      </c>
      <c r="E24" s="81"/>
      <c r="F24" s="81">
        <v>0</v>
      </c>
      <c r="G24" s="81"/>
      <c r="H24" s="81">
        <v>103796</v>
      </c>
      <c r="I24" s="81"/>
      <c r="J24" s="81">
        <v>-103796</v>
      </c>
      <c r="K24" s="81"/>
      <c r="L24" s="81">
        <v>0</v>
      </c>
      <c r="M24" s="81"/>
      <c r="N24" s="81">
        <v>0</v>
      </c>
      <c r="O24" s="81"/>
      <c r="P24" s="81">
        <v>0</v>
      </c>
      <c r="Q24" s="81"/>
      <c r="R24" s="81">
        <v>0</v>
      </c>
      <c r="S24" s="81"/>
      <c r="T24" s="81">
        <f t="shared" ref="T24:T27" si="1">SUM(L24:R24)</f>
        <v>0</v>
      </c>
      <c r="U24" s="81"/>
      <c r="V24" s="81">
        <v>0</v>
      </c>
      <c r="W24" s="81"/>
      <c r="X24" s="81">
        <f t="shared" ref="X24:X26" si="2">SUM(D24:J24,T24,V24)</f>
        <v>0</v>
      </c>
    </row>
    <row r="25" spans="1:24" ht="21.75" customHeight="1">
      <c r="A25" s="104" t="s">
        <v>160</v>
      </c>
      <c r="B25" s="107">
        <v>22</v>
      </c>
      <c r="C25" s="81"/>
      <c r="D25" s="81">
        <v>0</v>
      </c>
      <c r="E25" s="81"/>
      <c r="F25" s="81">
        <v>0</v>
      </c>
      <c r="G25" s="81"/>
      <c r="H25" s="81">
        <v>0</v>
      </c>
      <c r="I25" s="81"/>
      <c r="J25" s="81">
        <v>0</v>
      </c>
      <c r="K25" s="81"/>
      <c r="L25" s="81">
        <v>0</v>
      </c>
      <c r="M25" s="81"/>
      <c r="N25" s="81">
        <v>0</v>
      </c>
      <c r="O25" s="81"/>
      <c r="P25" s="81">
        <v>0</v>
      </c>
      <c r="Q25" s="81"/>
      <c r="R25" s="81">
        <v>0</v>
      </c>
      <c r="S25" s="81"/>
      <c r="T25" s="81">
        <f>SUM(L25:R25)</f>
        <v>0</v>
      </c>
      <c r="U25" s="81"/>
      <c r="V25" s="81">
        <v>8291051</v>
      </c>
      <c r="W25" s="81"/>
      <c r="X25" s="81">
        <f>SUM(D25:J25,T25,V25)</f>
        <v>8291051</v>
      </c>
    </row>
    <row r="26" spans="1:24" ht="21.75" customHeight="1">
      <c r="A26" s="104" t="s">
        <v>168</v>
      </c>
      <c r="B26" s="107">
        <v>22</v>
      </c>
      <c r="C26" s="81"/>
      <c r="D26" s="81">
        <v>0</v>
      </c>
      <c r="E26" s="81"/>
      <c r="F26" s="81">
        <v>0</v>
      </c>
      <c r="G26" s="81"/>
      <c r="H26" s="81">
        <v>0</v>
      </c>
      <c r="I26" s="81"/>
      <c r="J26" s="81">
        <v>-1103065</v>
      </c>
      <c r="K26" s="81"/>
      <c r="L26" s="81">
        <v>0</v>
      </c>
      <c r="M26" s="81"/>
      <c r="N26" s="81">
        <v>0</v>
      </c>
      <c r="O26" s="81"/>
      <c r="P26" s="81">
        <v>0</v>
      </c>
      <c r="Q26" s="81"/>
      <c r="R26" s="81">
        <v>0</v>
      </c>
      <c r="S26" s="81"/>
      <c r="T26" s="81">
        <f t="shared" si="1"/>
        <v>0</v>
      </c>
      <c r="U26" s="81"/>
      <c r="V26" s="81">
        <v>0</v>
      </c>
      <c r="W26" s="81"/>
      <c r="X26" s="81">
        <f t="shared" si="2"/>
        <v>-1103065</v>
      </c>
    </row>
    <row r="27" spans="1:24" ht="21.75" customHeight="1">
      <c r="A27" s="104" t="s">
        <v>206</v>
      </c>
      <c r="B27" s="107"/>
      <c r="C27" s="81"/>
      <c r="D27" s="95">
        <v>0</v>
      </c>
      <c r="E27" s="81"/>
      <c r="F27" s="95">
        <v>0</v>
      </c>
      <c r="G27" s="81"/>
      <c r="H27" s="95">
        <v>0</v>
      </c>
      <c r="I27" s="81"/>
      <c r="J27" s="95">
        <v>1922769</v>
      </c>
      <c r="K27" s="81"/>
      <c r="L27" s="95">
        <v>0</v>
      </c>
      <c r="M27" s="81"/>
      <c r="N27" s="95">
        <v>-5219</v>
      </c>
      <c r="O27" s="81"/>
      <c r="P27" s="95">
        <v>-682610</v>
      </c>
      <c r="Q27" s="81"/>
      <c r="R27" s="95">
        <v>-381039</v>
      </c>
      <c r="S27" s="81"/>
      <c r="T27" s="95">
        <f t="shared" si="1"/>
        <v>-1068868</v>
      </c>
      <c r="U27" s="81"/>
      <c r="V27" s="95">
        <v>0</v>
      </c>
      <c r="W27" s="81"/>
      <c r="X27" s="95">
        <f>SUM(D27:J27,T27,V27)</f>
        <v>853901</v>
      </c>
    </row>
    <row r="28" spans="1:24" s="82" customFormat="1" ht="6" customHeight="1">
      <c r="B28" s="79"/>
      <c r="C28" s="18"/>
      <c r="D28" s="19"/>
      <c r="E28" s="18"/>
      <c r="F28" s="19"/>
      <c r="G28" s="18"/>
      <c r="H28" s="19"/>
      <c r="I28" s="18"/>
      <c r="J28" s="19"/>
      <c r="K28" s="89"/>
      <c r="L28" s="19"/>
      <c r="M28" s="19"/>
      <c r="N28" s="19"/>
      <c r="O28" s="89"/>
      <c r="P28" s="19"/>
      <c r="Q28" s="89"/>
      <c r="R28" s="89"/>
      <c r="S28" s="89"/>
      <c r="V28" s="90"/>
      <c r="X28" s="90"/>
    </row>
    <row r="29" spans="1:24" ht="21.75" customHeight="1" thickBot="1">
      <c r="A29" s="55" t="s">
        <v>302</v>
      </c>
      <c r="B29" s="108"/>
      <c r="C29" s="85"/>
      <c r="D29" s="106">
        <f>SUM(D20:D27)</f>
        <v>5182298</v>
      </c>
      <c r="E29" s="85"/>
      <c r="F29" s="106">
        <f>SUM(F20:F27)</f>
        <v>24188535</v>
      </c>
      <c r="G29" s="85"/>
      <c r="H29" s="106">
        <f>SUM(H20:H27)</f>
        <v>588782</v>
      </c>
      <c r="I29" s="85"/>
      <c r="J29" s="106">
        <f>SUM(J20:J27)</f>
        <v>7490129</v>
      </c>
      <c r="K29" s="85"/>
      <c r="L29" s="106">
        <f>SUM(L20:L27)</f>
        <v>-587398</v>
      </c>
      <c r="M29" s="85"/>
      <c r="N29" s="106">
        <f>SUM(N20:N27)</f>
        <v>-2384</v>
      </c>
      <c r="O29" s="85"/>
      <c r="P29" s="106">
        <f>SUM(P20:P27)</f>
        <v>-682610</v>
      </c>
      <c r="Q29" s="85"/>
      <c r="R29" s="106">
        <f>SUM(R20:R27)</f>
        <v>-381039</v>
      </c>
      <c r="S29" s="85"/>
      <c r="T29" s="106">
        <f>SUM(T20:T27)</f>
        <v>-1653431</v>
      </c>
      <c r="U29" s="85"/>
      <c r="V29" s="106">
        <f>SUM(V20:V27)</f>
        <v>32078709</v>
      </c>
      <c r="W29" s="85"/>
      <c r="X29" s="106">
        <f>SUM(X20:X27)</f>
        <v>67875022</v>
      </c>
    </row>
    <row r="30" spans="1:24" ht="21.75" customHeight="1" thickTop="1">
      <c r="A30" s="86"/>
      <c r="B30" s="85"/>
      <c r="C30" s="25"/>
      <c r="D30" s="85"/>
      <c r="E30" s="25"/>
      <c r="F30" s="85"/>
      <c r="G30" s="25"/>
      <c r="H30" s="85"/>
      <c r="I30" s="25"/>
      <c r="J30" s="85"/>
      <c r="K30" s="25"/>
      <c r="L30" s="85"/>
      <c r="M30" s="25"/>
      <c r="N30" s="85"/>
      <c r="O30" s="85"/>
      <c r="P30" s="85"/>
      <c r="Q30" s="85"/>
      <c r="R30" s="85"/>
      <c r="S30" s="85"/>
      <c r="T30" s="85"/>
      <c r="U30" s="87"/>
      <c r="V30" s="87"/>
      <c r="W30" s="87"/>
      <c r="X30" s="87"/>
    </row>
    <row r="31" spans="1:24" ht="21.75" customHeight="1">
      <c r="A31" s="86"/>
      <c r="B31" s="85"/>
      <c r="C31" s="25"/>
      <c r="D31" s="85"/>
      <c r="E31" s="25"/>
      <c r="F31" s="85"/>
      <c r="G31" s="25"/>
      <c r="H31" s="85"/>
      <c r="I31" s="25"/>
      <c r="J31" s="85"/>
      <c r="K31" s="25"/>
      <c r="L31" s="85"/>
      <c r="M31" s="25"/>
      <c r="N31" s="85"/>
      <c r="O31" s="85"/>
      <c r="P31" s="85"/>
      <c r="Q31" s="85"/>
      <c r="R31" s="85"/>
      <c r="S31" s="85"/>
      <c r="T31" s="85"/>
      <c r="U31" s="87"/>
      <c r="V31" s="85"/>
      <c r="W31" s="87"/>
      <c r="X31" s="85"/>
    </row>
    <row r="32" spans="1:24" ht="13.5" customHeight="1">
      <c r="A32" s="86"/>
      <c r="B32" s="85"/>
      <c r="C32" s="25"/>
      <c r="D32" s="85"/>
      <c r="E32" s="25"/>
      <c r="F32" s="85"/>
      <c r="G32" s="25"/>
      <c r="H32" s="85"/>
      <c r="I32" s="25"/>
      <c r="J32" s="85"/>
      <c r="K32" s="25"/>
      <c r="L32" s="85"/>
      <c r="M32" s="25"/>
      <c r="N32" s="85"/>
      <c r="O32" s="85"/>
      <c r="P32" s="85"/>
      <c r="Q32" s="85"/>
      <c r="R32" s="85"/>
      <c r="S32" s="85"/>
      <c r="T32" s="85"/>
      <c r="U32" s="87"/>
      <c r="V32" s="87"/>
      <c r="W32" s="87"/>
      <c r="X32" s="87"/>
    </row>
    <row r="33" spans="1:24" s="84" customFormat="1" ht="21.95" customHeight="1">
      <c r="A33" s="94" t="str">
        <f>'11'!A30</f>
        <v>หมายเหตุประกอบข้อมูลทางการเงินเป็นส่วนหนึ่งของข้อมูลทางการเงินระหว่างกาลนี้</v>
      </c>
      <c r="B33" s="97"/>
      <c r="C33" s="29"/>
      <c r="D33" s="97"/>
      <c r="E33" s="29"/>
      <c r="F33" s="97"/>
      <c r="G33" s="29"/>
      <c r="H33" s="97"/>
      <c r="I33" s="29"/>
      <c r="J33" s="97"/>
      <c r="K33" s="29"/>
      <c r="L33" s="97"/>
      <c r="M33" s="29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</row>
  </sheetData>
  <mergeCells count="3">
    <mergeCell ref="D5:X5"/>
    <mergeCell ref="L6:T6"/>
    <mergeCell ref="N7:R7"/>
  </mergeCells>
  <pageMargins left="0.3" right="0.3" top="0.5" bottom="0.6" header="0.49" footer="0.4"/>
  <pageSetup paperSize="9" scale="85" firstPageNumber="12" fitToHeight="0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7A28-8374-4E4F-83B6-6A771DD2C143}">
  <dimension ref="A1:J138"/>
  <sheetViews>
    <sheetView tabSelected="1" topLeftCell="A50" zoomScale="90" zoomScaleNormal="90" zoomScaleSheetLayoutView="90" workbookViewId="0">
      <selection activeCell="N62" sqref="N62"/>
    </sheetView>
  </sheetViews>
  <sheetFormatPr defaultColWidth="9.140625" defaultRowHeight="21.75" customHeight="1"/>
  <cols>
    <col min="1" max="1" width="49.5703125" style="123" customWidth="1"/>
    <col min="2" max="2" width="7.85546875" style="123" customWidth="1"/>
    <col min="3" max="3" width="0.5703125" style="123" customWidth="1"/>
    <col min="4" max="4" width="11.140625" style="27" bestFit="1" customWidth="1"/>
    <col min="5" max="5" width="0.7109375" style="139" customWidth="1"/>
    <col min="6" max="6" width="10.7109375" style="139" customWidth="1"/>
    <col min="7" max="7" width="0.7109375" style="140" customWidth="1"/>
    <col min="8" max="8" width="11.7109375" style="139" customWidth="1"/>
    <col min="9" max="9" width="0.7109375" style="139" customWidth="1"/>
    <col min="10" max="10" width="11.7109375" style="139" customWidth="1"/>
    <col min="11" max="16384" width="9.140625" style="123"/>
  </cols>
  <sheetData>
    <row r="1" spans="1:10" ht="21.75" customHeight="1">
      <c r="A1" s="121" t="s">
        <v>40</v>
      </c>
      <c r="B1" s="134"/>
      <c r="C1" s="134"/>
      <c r="D1" s="5"/>
      <c r="E1" s="150"/>
      <c r="F1" s="150"/>
      <c r="H1" s="150"/>
      <c r="I1" s="150"/>
      <c r="J1" s="150"/>
    </row>
    <row r="2" spans="1:10" ht="21.75" customHeight="1">
      <c r="A2" s="124" t="s">
        <v>96</v>
      </c>
      <c r="B2" s="134"/>
      <c r="C2" s="134"/>
      <c r="D2" s="5"/>
      <c r="E2" s="150"/>
      <c r="F2" s="150"/>
      <c r="H2" s="150"/>
      <c r="I2" s="150"/>
      <c r="J2" s="150"/>
    </row>
    <row r="3" spans="1:10" ht="21.75" customHeight="1">
      <c r="A3" s="125" t="str">
        <f>+'9'!A3</f>
        <v>สำหรับงวดเก้าเดือนสิ้นสุดวันที่ 30 กันยายน พ.ศ. 2563</v>
      </c>
      <c r="B3" s="151"/>
      <c r="C3" s="151"/>
      <c r="D3" s="10"/>
      <c r="E3" s="152"/>
      <c r="F3" s="152"/>
      <c r="G3" s="143"/>
      <c r="H3" s="152"/>
      <c r="I3" s="152"/>
      <c r="J3" s="152"/>
    </row>
    <row r="4" spans="1:10" ht="18.95" customHeight="1">
      <c r="A4" s="121"/>
      <c r="B4" s="134"/>
      <c r="C4" s="134"/>
      <c r="D4" s="13"/>
      <c r="E4" s="158"/>
      <c r="F4" s="158"/>
      <c r="G4" s="159"/>
      <c r="H4" s="158"/>
      <c r="I4" s="158"/>
      <c r="J4" s="158"/>
    </row>
    <row r="5" spans="1:10" ht="18.95" customHeight="1">
      <c r="A5" s="138"/>
      <c r="B5" s="160"/>
      <c r="C5" s="160"/>
      <c r="D5" s="209" t="s">
        <v>103</v>
      </c>
      <c r="E5" s="209"/>
      <c r="F5" s="209"/>
      <c r="G5" s="130"/>
      <c r="H5" s="209" t="s">
        <v>137</v>
      </c>
      <c r="I5" s="209"/>
      <c r="J5" s="209"/>
    </row>
    <row r="6" spans="1:10" ht="18.95" customHeight="1">
      <c r="A6" s="141"/>
      <c r="B6" s="161"/>
      <c r="C6" s="161"/>
      <c r="D6" s="166" t="s">
        <v>187</v>
      </c>
      <c r="E6" s="131"/>
      <c r="F6" s="131" t="s">
        <v>156</v>
      </c>
      <c r="G6" s="132"/>
      <c r="H6" s="131" t="s">
        <v>187</v>
      </c>
      <c r="I6" s="131"/>
      <c r="J6" s="131" t="s">
        <v>156</v>
      </c>
    </row>
    <row r="7" spans="1:10" ht="18.95" customHeight="1">
      <c r="A7" s="141"/>
      <c r="B7" s="133" t="s">
        <v>0</v>
      </c>
      <c r="C7" s="121"/>
      <c r="D7" s="167" t="s">
        <v>93</v>
      </c>
      <c r="E7" s="136"/>
      <c r="F7" s="135" t="s">
        <v>93</v>
      </c>
      <c r="G7" s="136"/>
      <c r="H7" s="135" t="s">
        <v>93</v>
      </c>
      <c r="I7" s="136"/>
      <c r="J7" s="135" t="s">
        <v>93</v>
      </c>
    </row>
    <row r="8" spans="1:10" ht="18.95" customHeight="1">
      <c r="A8" s="138" t="s">
        <v>17</v>
      </c>
      <c r="B8" s="122"/>
      <c r="C8" s="122"/>
      <c r="D8" s="169"/>
      <c r="E8" s="162"/>
      <c r="F8" s="162"/>
      <c r="G8" s="144"/>
      <c r="H8" s="144"/>
      <c r="I8" s="144"/>
      <c r="J8" s="144"/>
    </row>
    <row r="9" spans="1:10" ht="18.95" customHeight="1">
      <c r="A9" s="123" t="s">
        <v>199</v>
      </c>
      <c r="B9" s="122"/>
      <c r="C9" s="122"/>
      <c r="D9" s="142">
        <f>+'7-8 (9m)'!E35</f>
        <v>-18775416</v>
      </c>
      <c r="E9" s="140"/>
      <c r="F9" s="142">
        <f>+'7-8 (9m)'!G35</f>
        <v>8678814</v>
      </c>
      <c r="H9" s="142">
        <f>+'7-8 (9m)'!I35</f>
        <v>1829631</v>
      </c>
      <c r="I9" s="140"/>
      <c r="J9" s="142">
        <f>+'7-8 (9m)'!K35</f>
        <v>1166976</v>
      </c>
    </row>
    <row r="10" spans="1:10" ht="18.95" customHeight="1">
      <c r="A10" s="129" t="s">
        <v>53</v>
      </c>
      <c r="B10" s="122"/>
      <c r="C10" s="122"/>
      <c r="D10" s="140"/>
      <c r="E10" s="140"/>
      <c r="F10" s="140"/>
      <c r="H10" s="140"/>
      <c r="I10" s="140"/>
      <c r="J10" s="140"/>
    </row>
    <row r="11" spans="1:10" ht="18.95" customHeight="1">
      <c r="A11" s="129" t="s">
        <v>18</v>
      </c>
      <c r="B11" s="163"/>
      <c r="C11" s="122"/>
      <c r="D11" s="142">
        <v>14678968</v>
      </c>
      <c r="E11" s="140"/>
      <c r="F11" s="142">
        <v>6792157</v>
      </c>
      <c r="H11" s="142">
        <v>66901</v>
      </c>
      <c r="I11" s="140"/>
      <c r="J11" s="140">
        <v>26250</v>
      </c>
    </row>
    <row r="12" spans="1:10" ht="18.95" customHeight="1">
      <c r="A12" s="129" t="s">
        <v>77</v>
      </c>
      <c r="B12" s="122">
        <v>15</v>
      </c>
      <c r="C12" s="122"/>
      <c r="D12" s="142">
        <v>224791</v>
      </c>
      <c r="E12" s="140"/>
      <c r="F12" s="142">
        <v>178119</v>
      </c>
      <c r="H12" s="142">
        <v>77240</v>
      </c>
      <c r="I12" s="140"/>
      <c r="J12" s="140">
        <v>140667</v>
      </c>
    </row>
    <row r="13" spans="1:10" ht="18.95" customHeight="1">
      <c r="A13" s="129" t="s">
        <v>318</v>
      </c>
      <c r="B13" s="122"/>
      <c r="C13" s="122"/>
      <c r="D13" s="142">
        <v>251746</v>
      </c>
      <c r="E13" s="140"/>
      <c r="F13" s="142">
        <v>-1858</v>
      </c>
      <c r="H13" s="142">
        <v>-4259</v>
      </c>
      <c r="I13" s="140"/>
      <c r="J13" s="140">
        <v>-9</v>
      </c>
    </row>
    <row r="14" spans="1:10" ht="18.95" customHeight="1">
      <c r="A14" s="129" t="s">
        <v>321</v>
      </c>
      <c r="B14" s="122"/>
      <c r="C14" s="122"/>
      <c r="D14" s="142">
        <v>31280</v>
      </c>
      <c r="E14" s="140"/>
      <c r="F14" s="142">
        <v>-16293</v>
      </c>
      <c r="H14" s="142">
        <v>0</v>
      </c>
      <c r="I14" s="140"/>
      <c r="J14" s="140">
        <v>0</v>
      </c>
    </row>
    <row r="15" spans="1:10" ht="18.95" customHeight="1">
      <c r="A15" s="129" t="s">
        <v>295</v>
      </c>
      <c r="B15" s="122"/>
      <c r="C15" s="122"/>
      <c r="D15" s="142"/>
      <c r="E15" s="140"/>
      <c r="F15" s="142"/>
      <c r="H15" s="142"/>
      <c r="I15" s="140"/>
      <c r="J15" s="140"/>
    </row>
    <row r="16" spans="1:10" ht="18.95" customHeight="1">
      <c r="A16" s="141" t="s">
        <v>323</v>
      </c>
      <c r="B16" s="122">
        <v>11</v>
      </c>
      <c r="C16" s="122"/>
      <c r="D16" s="142">
        <v>535786</v>
      </c>
      <c r="E16" s="140"/>
      <c r="F16" s="142">
        <v>-158783</v>
      </c>
      <c r="H16" s="142">
        <v>0</v>
      </c>
      <c r="I16" s="140"/>
      <c r="J16" s="140">
        <v>0</v>
      </c>
    </row>
    <row r="17" spans="1:10" ht="18.95" customHeight="1">
      <c r="A17" s="141" t="s">
        <v>252</v>
      </c>
      <c r="B17" s="122"/>
      <c r="C17" s="122"/>
      <c r="D17" s="142">
        <v>6054703</v>
      </c>
      <c r="E17" s="140"/>
      <c r="F17" s="142">
        <v>3052112</v>
      </c>
      <c r="H17" s="142">
        <v>1651128</v>
      </c>
      <c r="I17" s="140"/>
      <c r="J17" s="140">
        <v>1509186</v>
      </c>
    </row>
    <row r="18" spans="1:10" ht="18.95" customHeight="1">
      <c r="A18" s="141" t="s">
        <v>115</v>
      </c>
      <c r="B18" s="122"/>
      <c r="C18" s="122"/>
      <c r="D18" s="142">
        <v>-419594</v>
      </c>
      <c r="E18" s="142"/>
      <c r="F18" s="142">
        <v>-430500</v>
      </c>
      <c r="H18" s="142">
        <v>-3148142</v>
      </c>
      <c r="I18" s="140"/>
      <c r="J18" s="140">
        <v>-3098373</v>
      </c>
    </row>
    <row r="19" spans="1:10" ht="18.95" customHeight="1">
      <c r="A19" s="141" t="s">
        <v>216</v>
      </c>
      <c r="B19" s="122"/>
      <c r="C19" s="122"/>
      <c r="D19" s="142">
        <v>-702</v>
      </c>
      <c r="E19" s="140"/>
      <c r="F19" s="140">
        <v>0</v>
      </c>
      <c r="H19" s="140">
        <v>-92289</v>
      </c>
      <c r="I19" s="140"/>
      <c r="J19" s="140">
        <v>-237625</v>
      </c>
    </row>
    <row r="20" spans="1:10" ht="18.95" customHeight="1">
      <c r="A20" s="129" t="s">
        <v>169</v>
      </c>
      <c r="B20" s="122"/>
      <c r="C20" s="122"/>
      <c r="D20" s="142">
        <v>-6551151</v>
      </c>
      <c r="E20" s="140"/>
      <c r="F20" s="140">
        <v>8108988</v>
      </c>
      <c r="H20" s="142">
        <v>0</v>
      </c>
      <c r="I20" s="140"/>
      <c r="J20" s="140">
        <v>0</v>
      </c>
    </row>
    <row r="21" spans="1:10" ht="18.95" customHeight="1">
      <c r="A21" s="129" t="s">
        <v>237</v>
      </c>
      <c r="B21" s="122"/>
      <c r="C21" s="122"/>
      <c r="D21" s="142">
        <v>3129580</v>
      </c>
      <c r="E21" s="140"/>
      <c r="F21" s="140">
        <v>-4272937</v>
      </c>
      <c r="H21" s="140">
        <v>-3747373</v>
      </c>
      <c r="I21" s="140"/>
      <c r="J21" s="140">
        <v>1605229</v>
      </c>
    </row>
    <row r="22" spans="1:10" ht="18.95" customHeight="1">
      <c r="A22" s="129" t="s">
        <v>310</v>
      </c>
      <c r="B22" s="122"/>
      <c r="C22" s="122"/>
      <c r="D22" s="142">
        <v>0</v>
      </c>
      <c r="E22" s="140"/>
      <c r="F22" s="140">
        <v>-4743437</v>
      </c>
      <c r="H22" s="140">
        <v>0</v>
      </c>
      <c r="I22" s="140"/>
      <c r="J22" s="140">
        <v>0</v>
      </c>
    </row>
    <row r="23" spans="1:10" ht="18.95" customHeight="1">
      <c r="A23" s="129" t="s">
        <v>238</v>
      </c>
      <c r="B23" s="122"/>
      <c r="C23" s="122"/>
      <c r="D23" s="140"/>
      <c r="E23" s="140"/>
      <c r="F23" s="140"/>
      <c r="H23" s="140"/>
      <c r="I23" s="140"/>
      <c r="J23" s="140"/>
    </row>
    <row r="24" spans="1:10" ht="18.95" customHeight="1">
      <c r="A24" s="129" t="s">
        <v>317</v>
      </c>
      <c r="B24" s="122"/>
      <c r="C24" s="122"/>
      <c r="D24" s="142">
        <v>199683</v>
      </c>
      <c r="E24" s="140"/>
      <c r="F24" s="142">
        <v>963771</v>
      </c>
      <c r="H24" s="142">
        <v>281</v>
      </c>
      <c r="I24" s="140"/>
      <c r="J24" s="140">
        <v>-5726</v>
      </c>
    </row>
    <row r="25" spans="1:10" ht="18.95" customHeight="1">
      <c r="A25" s="165" t="s">
        <v>250</v>
      </c>
      <c r="B25" s="122"/>
      <c r="C25" s="122"/>
      <c r="D25" s="140"/>
      <c r="E25" s="140"/>
      <c r="F25" s="140"/>
      <c r="H25" s="140"/>
      <c r="I25" s="140"/>
      <c r="J25" s="140"/>
    </row>
    <row r="26" spans="1:10" ht="18.95" customHeight="1">
      <c r="A26" s="165" t="s">
        <v>251</v>
      </c>
      <c r="B26" s="122"/>
      <c r="C26" s="122"/>
      <c r="D26" s="142">
        <v>4257294</v>
      </c>
      <c r="E26" s="164"/>
      <c r="F26" s="142">
        <v>0</v>
      </c>
      <c r="G26" s="164"/>
      <c r="H26" s="142">
        <v>4014340</v>
      </c>
      <c r="I26" s="164"/>
      <c r="J26" s="140">
        <v>0</v>
      </c>
    </row>
    <row r="27" spans="1:10" ht="6" customHeight="1">
      <c r="A27" s="129"/>
      <c r="B27" s="122"/>
      <c r="D27" s="142"/>
      <c r="F27" s="142"/>
      <c r="G27" s="139"/>
      <c r="H27" s="142"/>
      <c r="J27" s="140"/>
    </row>
    <row r="28" spans="1:10" ht="18.95" customHeight="1">
      <c r="A28" s="121" t="s">
        <v>108</v>
      </c>
      <c r="B28" s="122"/>
      <c r="C28" s="122"/>
      <c r="D28" s="123"/>
      <c r="E28" s="140"/>
      <c r="F28" s="123"/>
      <c r="H28" s="123"/>
      <c r="I28" s="140"/>
      <c r="J28" s="123"/>
    </row>
    <row r="29" spans="1:10" ht="18.95" customHeight="1">
      <c r="A29" s="129" t="s">
        <v>84</v>
      </c>
      <c r="B29" s="122"/>
      <c r="C29" s="122"/>
      <c r="D29" s="142">
        <v>4135725</v>
      </c>
      <c r="E29" s="140"/>
      <c r="F29" s="142">
        <v>-1053719</v>
      </c>
      <c r="H29" s="142">
        <v>-2331845</v>
      </c>
      <c r="I29" s="140"/>
      <c r="J29" s="140">
        <v>346912</v>
      </c>
    </row>
    <row r="30" spans="1:10" ht="18.95" customHeight="1">
      <c r="A30" s="129" t="s">
        <v>25</v>
      </c>
      <c r="B30" s="122"/>
      <c r="C30" s="122"/>
      <c r="D30" s="142">
        <v>50946</v>
      </c>
      <c r="E30" s="140"/>
      <c r="F30" s="142">
        <v>-299203</v>
      </c>
      <c r="H30" s="142">
        <v>1867</v>
      </c>
      <c r="I30" s="140"/>
      <c r="J30" s="140">
        <v>3146</v>
      </c>
    </row>
    <row r="31" spans="1:10" ht="18.95" customHeight="1">
      <c r="A31" s="129" t="s">
        <v>43</v>
      </c>
      <c r="B31" s="122"/>
      <c r="C31" s="122"/>
      <c r="D31" s="142">
        <v>-394399</v>
      </c>
      <c r="E31" s="140"/>
      <c r="F31" s="142">
        <v>342813</v>
      </c>
      <c r="H31" s="142">
        <v>0</v>
      </c>
      <c r="I31" s="140"/>
      <c r="J31" s="140">
        <v>0</v>
      </c>
    </row>
    <row r="32" spans="1:10" ht="18.95" customHeight="1">
      <c r="A32" s="129" t="s">
        <v>26</v>
      </c>
      <c r="B32" s="122"/>
      <c r="C32" s="122"/>
      <c r="D32" s="142">
        <v>439529</v>
      </c>
      <c r="E32" s="140"/>
      <c r="F32" s="142">
        <v>-90047</v>
      </c>
      <c r="H32" s="142">
        <v>-7836</v>
      </c>
      <c r="I32" s="140"/>
      <c r="J32" s="140">
        <v>28362</v>
      </c>
    </row>
    <row r="33" spans="1:10" ht="18.95" customHeight="1">
      <c r="A33" s="129" t="s">
        <v>167</v>
      </c>
      <c r="B33" s="122"/>
      <c r="C33" s="122"/>
      <c r="D33" s="142">
        <v>-35843</v>
      </c>
      <c r="E33" s="140"/>
      <c r="F33" s="142">
        <v>699554</v>
      </c>
      <c r="H33" s="142">
        <v>0</v>
      </c>
      <c r="I33" s="140"/>
      <c r="J33" s="140">
        <v>0</v>
      </c>
    </row>
    <row r="34" spans="1:10" ht="18.95" customHeight="1">
      <c r="A34" s="129" t="s">
        <v>109</v>
      </c>
      <c r="B34" s="122"/>
      <c r="C34" s="122"/>
      <c r="D34" s="142">
        <v>654461</v>
      </c>
      <c r="E34" s="140"/>
      <c r="F34" s="142">
        <v>-2124455</v>
      </c>
      <c r="H34" s="142">
        <v>-3704</v>
      </c>
      <c r="I34" s="140"/>
      <c r="J34" s="140">
        <v>-608</v>
      </c>
    </row>
    <row r="35" spans="1:10" ht="18.95" customHeight="1">
      <c r="A35" s="129" t="s">
        <v>87</v>
      </c>
      <c r="B35" s="122"/>
      <c r="C35" s="122"/>
      <c r="D35" s="142">
        <v>-2980162</v>
      </c>
      <c r="E35" s="140"/>
      <c r="F35" s="142">
        <v>-635302</v>
      </c>
      <c r="H35" s="140">
        <v>98729</v>
      </c>
      <c r="I35" s="140"/>
      <c r="J35" s="140">
        <v>-113863</v>
      </c>
    </row>
    <row r="36" spans="1:10" ht="18.95" customHeight="1">
      <c r="A36" s="129" t="s">
        <v>27</v>
      </c>
      <c r="B36" s="122"/>
      <c r="C36" s="122"/>
      <c r="D36" s="142">
        <v>510641</v>
      </c>
      <c r="E36" s="140"/>
      <c r="F36" s="142">
        <v>394072</v>
      </c>
      <c r="H36" s="142">
        <v>3625</v>
      </c>
      <c r="I36" s="140"/>
      <c r="J36" s="140">
        <v>-22378</v>
      </c>
    </row>
    <row r="37" spans="1:10" ht="18.95" customHeight="1">
      <c r="A37" s="129" t="s">
        <v>176</v>
      </c>
      <c r="B37" s="122"/>
      <c r="C37" s="122"/>
      <c r="D37" s="142">
        <v>84757</v>
      </c>
      <c r="E37" s="140"/>
      <c r="F37" s="142">
        <v>37750</v>
      </c>
      <c r="H37" s="142">
        <v>525</v>
      </c>
      <c r="I37" s="140"/>
      <c r="J37" s="140">
        <v>5025</v>
      </c>
    </row>
    <row r="38" spans="1:10" ht="18.95" customHeight="1">
      <c r="A38" s="129" t="s">
        <v>28</v>
      </c>
      <c r="B38" s="122"/>
      <c r="C38" s="122"/>
      <c r="D38" s="147">
        <v>-1895251</v>
      </c>
      <c r="E38" s="140"/>
      <c r="F38" s="147">
        <v>-288282</v>
      </c>
      <c r="H38" s="147">
        <v>1057</v>
      </c>
      <c r="I38" s="140"/>
      <c r="J38" s="143">
        <v>1279</v>
      </c>
    </row>
    <row r="39" spans="1:10" ht="6" customHeight="1">
      <c r="A39" s="141"/>
      <c r="B39" s="137"/>
      <c r="C39" s="121"/>
      <c r="D39" s="170"/>
      <c r="E39" s="144"/>
      <c r="F39" s="144"/>
      <c r="G39" s="144"/>
      <c r="H39" s="144"/>
      <c r="I39" s="144"/>
      <c r="J39" s="144"/>
    </row>
    <row r="40" spans="1:10" ht="18.95" customHeight="1">
      <c r="A40" s="121" t="s">
        <v>245</v>
      </c>
      <c r="B40" s="122"/>
      <c r="C40" s="122"/>
      <c r="D40" s="24">
        <f>SUM(D9:D38)</f>
        <v>4187372</v>
      </c>
      <c r="E40" s="140"/>
      <c r="F40" s="140">
        <f>SUM(F9:F38)</f>
        <v>15133334</v>
      </c>
      <c r="H40" s="140">
        <f>SUM(H9:H38)</f>
        <v>-1590124</v>
      </c>
      <c r="I40" s="140"/>
      <c r="J40" s="140">
        <f>SUM(J7:J38)</f>
        <v>1354450</v>
      </c>
    </row>
    <row r="41" spans="1:10" ht="18.95" customHeight="1">
      <c r="A41" s="129" t="s">
        <v>76</v>
      </c>
      <c r="B41" s="122"/>
      <c r="C41" s="122"/>
      <c r="D41" s="142">
        <v>-3330135</v>
      </c>
      <c r="E41" s="140"/>
      <c r="F41" s="142">
        <v>-2877649</v>
      </c>
      <c r="H41" s="142">
        <v>-2021049</v>
      </c>
      <c r="I41" s="140"/>
      <c r="J41" s="140">
        <v>-1578222</v>
      </c>
    </row>
    <row r="42" spans="1:10" ht="18.95" customHeight="1">
      <c r="A42" s="129" t="s">
        <v>120</v>
      </c>
      <c r="B42" s="122"/>
      <c r="C42" s="122"/>
      <c r="D42" s="147">
        <v>-2602481</v>
      </c>
      <c r="E42" s="140"/>
      <c r="F42" s="147">
        <v>-1824690</v>
      </c>
      <c r="H42" s="147">
        <v>-14718</v>
      </c>
      <c r="I42" s="140"/>
      <c r="J42" s="143">
        <v>-56102</v>
      </c>
    </row>
    <row r="43" spans="1:10" ht="6" customHeight="1">
      <c r="A43" s="141"/>
      <c r="B43" s="137"/>
      <c r="C43" s="121"/>
      <c r="D43" s="170"/>
      <c r="E43" s="144"/>
      <c r="F43" s="144"/>
      <c r="G43" s="144"/>
      <c r="H43" s="144"/>
      <c r="I43" s="144"/>
      <c r="J43" s="144"/>
    </row>
    <row r="44" spans="1:10" ht="18.95" customHeight="1">
      <c r="A44" s="121" t="s">
        <v>150</v>
      </c>
      <c r="B44" s="122"/>
      <c r="C44" s="122"/>
      <c r="D44" s="29">
        <f>SUM(D40:D42)</f>
        <v>-1745244</v>
      </c>
      <c r="E44" s="140"/>
      <c r="F44" s="143">
        <f>SUM(F40:F42)</f>
        <v>10430995</v>
      </c>
      <c r="H44" s="143">
        <f>SUM(H40:H42)</f>
        <v>-3625891</v>
      </c>
      <c r="I44" s="140"/>
      <c r="J44" s="143">
        <f>SUM(J40:J42)</f>
        <v>-279874</v>
      </c>
    </row>
    <row r="45" spans="1:10" ht="20.25" customHeight="1">
      <c r="A45" s="121"/>
      <c r="B45" s="122"/>
      <c r="C45" s="122"/>
      <c r="D45" s="25"/>
      <c r="E45" s="140"/>
      <c r="F45" s="176"/>
      <c r="H45" s="176"/>
      <c r="I45" s="140"/>
      <c r="J45" s="176"/>
    </row>
    <row r="46" spans="1:10" ht="28.5" customHeight="1">
      <c r="A46" s="121"/>
      <c r="B46" s="122"/>
      <c r="C46" s="122"/>
      <c r="D46" s="25"/>
      <c r="E46" s="140"/>
      <c r="F46" s="176"/>
      <c r="H46" s="176"/>
      <c r="I46" s="140"/>
      <c r="J46" s="176"/>
    </row>
    <row r="47" spans="1:10" ht="21.95" customHeight="1">
      <c r="A47" s="149" t="str">
        <f>'7-8 (9m)'!A95:K95</f>
        <v>หมายเหตุประกอบข้อมูลทางการเงินเป็นส่วนหนึ่งของข้อมูลทางการเงินระหว่างกาลนี้</v>
      </c>
      <c r="B47" s="126"/>
      <c r="C47" s="126"/>
      <c r="D47" s="171"/>
      <c r="E47" s="127"/>
      <c r="F47" s="127"/>
      <c r="G47" s="127"/>
      <c r="H47" s="127"/>
      <c r="I47" s="127"/>
      <c r="J47" s="127"/>
    </row>
    <row r="48" spans="1:10" ht="21.75" customHeight="1">
      <c r="A48" s="121" t="s">
        <v>40</v>
      </c>
      <c r="B48" s="122"/>
      <c r="C48" s="122"/>
      <c r="D48" s="46"/>
      <c r="E48" s="123"/>
      <c r="F48" s="123"/>
      <c r="G48" s="123"/>
      <c r="H48" s="123"/>
      <c r="I48" s="123"/>
      <c r="J48" s="123"/>
    </row>
    <row r="49" spans="1:10" ht="21.75" customHeight="1">
      <c r="A49" s="124" t="s">
        <v>96</v>
      </c>
      <c r="B49" s="122"/>
      <c r="C49" s="122"/>
      <c r="D49" s="46"/>
      <c r="E49" s="123"/>
      <c r="F49" s="123"/>
      <c r="G49" s="123"/>
      <c r="H49" s="123"/>
      <c r="I49" s="123"/>
      <c r="J49" s="123"/>
    </row>
    <row r="50" spans="1:10" ht="21.75" customHeight="1">
      <c r="A50" s="125" t="str">
        <f>A3</f>
        <v>สำหรับงวดเก้าเดือนสิ้นสุดวันที่ 30 กันยายน พ.ศ. 2563</v>
      </c>
      <c r="B50" s="126"/>
      <c r="C50" s="126"/>
      <c r="D50" s="171"/>
      <c r="E50" s="127"/>
      <c r="F50" s="127"/>
      <c r="G50" s="127"/>
      <c r="H50" s="127"/>
      <c r="I50" s="127"/>
      <c r="J50" s="127"/>
    </row>
    <row r="51" spans="1:10" ht="15" customHeight="1">
      <c r="A51" s="121"/>
      <c r="B51" s="122"/>
      <c r="C51" s="122"/>
      <c r="D51" s="172"/>
      <c r="E51" s="128"/>
      <c r="F51" s="128"/>
      <c r="G51" s="128"/>
      <c r="H51" s="128"/>
      <c r="I51" s="128"/>
      <c r="J51" s="128"/>
    </row>
    <row r="52" spans="1:10" ht="18.600000000000001" customHeight="1">
      <c r="A52" s="129"/>
      <c r="B52" s="122"/>
      <c r="C52" s="122"/>
      <c r="D52" s="209" t="s">
        <v>103</v>
      </c>
      <c r="E52" s="209"/>
      <c r="F52" s="209"/>
      <c r="G52" s="130"/>
      <c r="H52" s="209" t="s">
        <v>137</v>
      </c>
      <c r="I52" s="209"/>
      <c r="J52" s="209"/>
    </row>
    <row r="53" spans="1:10" ht="18.600000000000001" customHeight="1">
      <c r="A53" s="121"/>
      <c r="B53" s="122"/>
      <c r="C53" s="122"/>
      <c r="D53" s="166" t="s">
        <v>187</v>
      </c>
      <c r="E53" s="131"/>
      <c r="F53" s="131" t="s">
        <v>156</v>
      </c>
      <c r="G53" s="132"/>
      <c r="H53" s="131" t="s">
        <v>187</v>
      </c>
      <c r="I53" s="131"/>
      <c r="J53" s="131" t="s">
        <v>156</v>
      </c>
    </row>
    <row r="54" spans="1:10" ht="18.600000000000001" customHeight="1">
      <c r="A54" s="121"/>
      <c r="B54" s="133" t="s">
        <v>0</v>
      </c>
      <c r="C54" s="134"/>
      <c r="D54" s="167" t="s">
        <v>93</v>
      </c>
      <c r="E54" s="136"/>
      <c r="F54" s="135" t="s">
        <v>93</v>
      </c>
      <c r="G54" s="136"/>
      <c r="H54" s="135" t="s">
        <v>93</v>
      </c>
      <c r="I54" s="136"/>
      <c r="J54" s="135" t="s">
        <v>93</v>
      </c>
    </row>
    <row r="55" spans="1:10" ht="18.95" customHeight="1">
      <c r="A55" s="138" t="s">
        <v>19</v>
      </c>
      <c r="B55" s="122"/>
      <c r="C55" s="122"/>
    </row>
    <row r="56" spans="1:10" ht="18.95" customHeight="1">
      <c r="A56" s="141" t="s">
        <v>151</v>
      </c>
      <c r="B56" s="122">
        <v>9</v>
      </c>
      <c r="C56" s="122"/>
      <c r="D56" s="140">
        <v>-119326</v>
      </c>
      <c r="E56" s="140"/>
      <c r="F56" s="140">
        <v>-393874</v>
      </c>
      <c r="H56" s="140">
        <v>-10824144</v>
      </c>
      <c r="I56" s="140"/>
      <c r="J56" s="140">
        <v>-4789824</v>
      </c>
    </row>
    <row r="57" spans="1:10" ht="18.95" customHeight="1">
      <c r="A57" s="141" t="s">
        <v>184</v>
      </c>
      <c r="B57" s="122">
        <v>9</v>
      </c>
      <c r="C57" s="122"/>
      <c r="D57" s="140">
        <v>166849</v>
      </c>
      <c r="E57" s="140"/>
      <c r="F57" s="142">
        <v>94324</v>
      </c>
      <c r="H57" s="140">
        <v>3756647</v>
      </c>
      <c r="I57" s="140"/>
      <c r="J57" s="140">
        <v>26315213</v>
      </c>
    </row>
    <row r="58" spans="1:10" ht="18.95" customHeight="1">
      <c r="A58" s="141" t="s">
        <v>153</v>
      </c>
      <c r="B58" s="122"/>
      <c r="C58" s="122"/>
      <c r="D58" s="140">
        <v>-15064</v>
      </c>
      <c r="E58" s="140"/>
      <c r="F58" s="142">
        <v>102607</v>
      </c>
      <c r="H58" s="140">
        <v>-19812</v>
      </c>
      <c r="I58" s="140"/>
      <c r="J58" s="140">
        <v>-40</v>
      </c>
    </row>
    <row r="59" spans="1:10" ht="18.95" customHeight="1">
      <c r="A59" s="141" t="s">
        <v>146</v>
      </c>
      <c r="B59" s="122">
        <v>24</v>
      </c>
      <c r="C59" s="122"/>
      <c r="D59" s="140">
        <v>-4270670</v>
      </c>
      <c r="E59" s="140"/>
      <c r="F59" s="142">
        <v>-105622</v>
      </c>
      <c r="H59" s="140">
        <v>0</v>
      </c>
      <c r="I59" s="140"/>
      <c r="J59" s="140">
        <v>0</v>
      </c>
    </row>
    <row r="60" spans="1:10" ht="18.95" customHeight="1">
      <c r="A60" s="141" t="s">
        <v>311</v>
      </c>
      <c r="B60" s="122"/>
      <c r="C60" s="122"/>
      <c r="D60" s="140"/>
      <c r="E60" s="140"/>
      <c r="F60" s="142"/>
      <c r="H60" s="140"/>
      <c r="I60" s="140"/>
      <c r="J60" s="140"/>
    </row>
    <row r="61" spans="1:10" ht="18.95" customHeight="1">
      <c r="A61" s="141" t="s">
        <v>312</v>
      </c>
      <c r="B61" s="122"/>
      <c r="C61" s="122"/>
      <c r="D61" s="140">
        <v>0</v>
      </c>
      <c r="E61" s="140"/>
      <c r="F61" s="142">
        <v>9544612</v>
      </c>
      <c r="H61" s="140">
        <v>0</v>
      </c>
      <c r="I61" s="140"/>
      <c r="J61" s="140">
        <v>0</v>
      </c>
    </row>
    <row r="62" spans="1:10" ht="18.95" customHeight="1">
      <c r="A62" s="141" t="s">
        <v>253</v>
      </c>
      <c r="B62" s="122"/>
      <c r="C62" s="122"/>
      <c r="D62" s="140">
        <v>0</v>
      </c>
      <c r="E62" s="140"/>
      <c r="F62" s="142">
        <v>-208</v>
      </c>
      <c r="H62" s="140">
        <v>0</v>
      </c>
      <c r="I62" s="140"/>
      <c r="J62" s="140">
        <v>-102</v>
      </c>
    </row>
    <row r="63" spans="1:10" ht="18.95" customHeight="1">
      <c r="A63" s="129" t="s">
        <v>171</v>
      </c>
      <c r="B63" s="122">
        <v>11</v>
      </c>
      <c r="C63" s="122"/>
      <c r="D63" s="140">
        <v>0</v>
      </c>
      <c r="E63" s="140"/>
      <c r="F63" s="142">
        <v>0</v>
      </c>
      <c r="H63" s="140">
        <v>-3000</v>
      </c>
      <c r="I63" s="140"/>
      <c r="J63" s="140">
        <v>-1522000</v>
      </c>
    </row>
    <row r="64" spans="1:10" ht="18.95" customHeight="1">
      <c r="A64" s="129" t="s">
        <v>170</v>
      </c>
      <c r="B64" s="122">
        <v>11</v>
      </c>
      <c r="C64" s="122"/>
      <c r="D64" s="140">
        <v>-1090161</v>
      </c>
      <c r="E64" s="140"/>
      <c r="F64" s="142">
        <v>-1243</v>
      </c>
      <c r="H64" s="140">
        <v>-3693</v>
      </c>
      <c r="I64" s="140"/>
      <c r="J64" s="140">
        <v>-478</v>
      </c>
    </row>
    <row r="65" spans="1:10" ht="18.95" customHeight="1">
      <c r="A65" s="129" t="s">
        <v>172</v>
      </c>
      <c r="B65" s="122">
        <v>11</v>
      </c>
      <c r="C65" s="122"/>
      <c r="D65" s="140">
        <v>-13741</v>
      </c>
      <c r="E65" s="140"/>
      <c r="F65" s="142">
        <v>-19600</v>
      </c>
      <c r="H65" s="140">
        <v>0</v>
      </c>
      <c r="I65" s="140"/>
      <c r="J65" s="140">
        <v>0</v>
      </c>
    </row>
    <row r="66" spans="1:10" ht="18.95" customHeight="1">
      <c r="A66" s="129" t="s">
        <v>174</v>
      </c>
      <c r="B66" s="122"/>
      <c r="C66" s="122"/>
      <c r="D66" s="140">
        <v>0</v>
      </c>
      <c r="E66" s="140"/>
      <c r="F66" s="142">
        <v>75476</v>
      </c>
      <c r="H66" s="140">
        <v>0</v>
      </c>
      <c r="I66" s="140"/>
      <c r="J66" s="140">
        <v>0</v>
      </c>
    </row>
    <row r="67" spans="1:10" ht="18.95" customHeight="1">
      <c r="A67" s="129" t="s">
        <v>52</v>
      </c>
      <c r="B67" s="122"/>
      <c r="C67" s="122"/>
      <c r="D67" s="140">
        <v>442683</v>
      </c>
      <c r="E67" s="140"/>
      <c r="F67" s="142">
        <v>430500</v>
      </c>
      <c r="H67" s="140">
        <v>2996298</v>
      </c>
      <c r="I67" s="140"/>
      <c r="J67" s="140">
        <v>3098373</v>
      </c>
    </row>
    <row r="68" spans="1:10" ht="18.95" customHeight="1">
      <c r="A68" s="129" t="s">
        <v>173</v>
      </c>
      <c r="B68" s="122"/>
      <c r="C68" s="122"/>
      <c r="D68" s="140">
        <v>151792</v>
      </c>
      <c r="E68" s="140"/>
      <c r="F68" s="142">
        <v>335673</v>
      </c>
      <c r="H68" s="140">
        <v>92289</v>
      </c>
      <c r="I68" s="140"/>
      <c r="J68" s="140">
        <v>237625</v>
      </c>
    </row>
    <row r="69" spans="1:10" ht="18.95" customHeight="1">
      <c r="A69" s="129" t="s">
        <v>78</v>
      </c>
      <c r="B69" s="122"/>
      <c r="C69" s="122"/>
      <c r="D69" s="140">
        <v>-16857</v>
      </c>
      <c r="E69" s="140"/>
      <c r="F69" s="142">
        <v>-17856</v>
      </c>
      <c r="H69" s="142">
        <v>0</v>
      </c>
      <c r="I69" s="140"/>
      <c r="J69" s="140">
        <v>0</v>
      </c>
    </row>
    <row r="70" spans="1:10" ht="18.95" customHeight="1">
      <c r="A70" s="129" t="s">
        <v>29</v>
      </c>
      <c r="B70" s="122"/>
      <c r="C70" s="122"/>
      <c r="D70" s="140">
        <v>-5415376</v>
      </c>
      <c r="E70" s="140"/>
      <c r="F70" s="142">
        <v>-9867448</v>
      </c>
      <c r="H70" s="140">
        <v>-24196</v>
      </c>
      <c r="I70" s="140"/>
      <c r="J70" s="140">
        <v>-14569</v>
      </c>
    </row>
    <row r="71" spans="1:10" ht="18.95" customHeight="1">
      <c r="A71" s="129" t="s">
        <v>217</v>
      </c>
      <c r="B71" s="122">
        <v>13</v>
      </c>
      <c r="C71" s="122"/>
      <c r="D71" s="140">
        <v>-561717</v>
      </c>
      <c r="E71" s="140"/>
      <c r="F71" s="142">
        <v>-583522</v>
      </c>
      <c r="H71" s="142">
        <v>-482</v>
      </c>
      <c r="I71" s="140"/>
      <c r="J71" s="140">
        <v>-17183</v>
      </c>
    </row>
    <row r="72" spans="1:10" ht="18.95" customHeight="1">
      <c r="A72" s="129" t="s">
        <v>313</v>
      </c>
      <c r="B72" s="122"/>
      <c r="C72" s="122"/>
      <c r="D72" s="142"/>
      <c r="E72" s="140"/>
      <c r="F72" s="142"/>
      <c r="H72" s="142"/>
      <c r="I72" s="140"/>
      <c r="J72" s="140"/>
    </row>
    <row r="73" spans="1:10" ht="18.95" customHeight="1">
      <c r="A73" s="129" t="s">
        <v>324</v>
      </c>
      <c r="B73" s="122"/>
      <c r="C73" s="122"/>
      <c r="D73" s="143">
        <v>570596</v>
      </c>
      <c r="E73" s="140"/>
      <c r="F73" s="147">
        <v>116762</v>
      </c>
      <c r="H73" s="147">
        <v>-204</v>
      </c>
      <c r="I73" s="140"/>
      <c r="J73" s="143">
        <v>22102</v>
      </c>
    </row>
    <row r="74" spans="1:10" ht="5.0999999999999996" customHeight="1">
      <c r="A74" s="141"/>
      <c r="B74" s="137"/>
      <c r="C74" s="121"/>
      <c r="D74" s="170"/>
      <c r="E74" s="144"/>
      <c r="F74" s="144"/>
      <c r="G74" s="144"/>
      <c r="H74" s="144"/>
      <c r="I74" s="144"/>
      <c r="J74" s="144"/>
    </row>
    <row r="75" spans="1:10" ht="18.95" customHeight="1">
      <c r="A75" s="121" t="s">
        <v>239</v>
      </c>
      <c r="B75" s="122"/>
      <c r="C75" s="122"/>
      <c r="D75" s="29">
        <f>SUM(D56:D74)</f>
        <v>-10170992</v>
      </c>
      <c r="E75" s="140"/>
      <c r="F75" s="143">
        <f>SUM(F56:F74)</f>
        <v>-289419</v>
      </c>
      <c r="H75" s="143">
        <f>SUM(H56:H74)</f>
        <v>-4030297</v>
      </c>
      <c r="I75" s="140"/>
      <c r="J75" s="143">
        <f>SUM(J56:J73)</f>
        <v>23329117</v>
      </c>
    </row>
    <row r="76" spans="1:10" ht="10.5" customHeight="1">
      <c r="A76" s="121"/>
      <c r="B76" s="122"/>
      <c r="C76" s="122"/>
      <c r="D76" s="24"/>
      <c r="E76" s="140"/>
      <c r="F76" s="140"/>
      <c r="H76" s="140"/>
      <c r="I76" s="140"/>
      <c r="J76" s="140"/>
    </row>
    <row r="77" spans="1:10" ht="18.95" customHeight="1">
      <c r="A77" s="138" t="s">
        <v>20</v>
      </c>
      <c r="B77" s="122"/>
      <c r="C77" s="122"/>
      <c r="D77" s="173"/>
      <c r="E77" s="145"/>
      <c r="F77" s="145"/>
      <c r="G77" s="145"/>
      <c r="H77" s="145"/>
      <c r="I77" s="145"/>
      <c r="J77" s="145"/>
    </row>
    <row r="78" spans="1:10" ht="18.95" customHeight="1">
      <c r="A78" s="141" t="s">
        <v>240</v>
      </c>
      <c r="B78" s="122"/>
      <c r="C78" s="122"/>
      <c r="D78" s="142">
        <v>0</v>
      </c>
      <c r="E78" s="140"/>
      <c r="F78" s="142">
        <v>0</v>
      </c>
      <c r="H78" s="142">
        <v>594506</v>
      </c>
      <c r="I78" s="140"/>
      <c r="J78" s="142">
        <v>981315</v>
      </c>
    </row>
    <row r="79" spans="1:10" ht="18.95" customHeight="1">
      <c r="A79" s="141" t="s">
        <v>218</v>
      </c>
      <c r="B79" s="122"/>
      <c r="C79" s="122"/>
      <c r="D79" s="142">
        <v>35713247</v>
      </c>
      <c r="E79" s="140"/>
      <c r="F79" s="142">
        <v>42214822</v>
      </c>
      <c r="H79" s="142">
        <v>35641330</v>
      </c>
      <c r="I79" s="140"/>
      <c r="J79" s="142">
        <v>42214822</v>
      </c>
    </row>
    <row r="80" spans="1:10" ht="18.95" customHeight="1">
      <c r="A80" s="129" t="s">
        <v>116</v>
      </c>
      <c r="B80" s="122"/>
      <c r="C80" s="122"/>
      <c r="D80" s="142">
        <v>-35976641</v>
      </c>
      <c r="E80" s="140"/>
      <c r="F80" s="142">
        <v>-43689391</v>
      </c>
      <c r="H80" s="142">
        <v>-35976641</v>
      </c>
      <c r="I80" s="140"/>
      <c r="J80" s="142">
        <v>-43688271</v>
      </c>
    </row>
    <row r="81" spans="1:10" ht="18.95" customHeight="1">
      <c r="A81" s="129" t="s">
        <v>117</v>
      </c>
      <c r="B81" s="122">
        <v>15</v>
      </c>
      <c r="C81" s="122"/>
      <c r="D81" s="142">
        <v>29720896</v>
      </c>
      <c r="E81" s="140"/>
      <c r="F81" s="142">
        <v>15820959</v>
      </c>
      <c r="H81" s="142">
        <v>8056866</v>
      </c>
      <c r="I81" s="140"/>
      <c r="J81" s="142">
        <v>1972818</v>
      </c>
    </row>
    <row r="82" spans="1:10" ht="18.95" customHeight="1">
      <c r="A82" s="129" t="s">
        <v>118</v>
      </c>
      <c r="B82" s="122">
        <v>15</v>
      </c>
      <c r="C82" s="122"/>
      <c r="D82" s="142">
        <v>-5669638</v>
      </c>
      <c r="E82" s="140"/>
      <c r="F82" s="142">
        <v>-50290021</v>
      </c>
      <c r="H82" s="142">
        <v>-2710974</v>
      </c>
      <c r="I82" s="140"/>
      <c r="J82" s="142">
        <v>-49998801</v>
      </c>
    </row>
    <row r="83" spans="1:10" ht="18.95" customHeight="1">
      <c r="A83" s="129" t="s">
        <v>241</v>
      </c>
      <c r="B83" s="122"/>
      <c r="C83" s="122"/>
      <c r="D83" s="142">
        <v>-7504232</v>
      </c>
      <c r="E83" s="140"/>
      <c r="F83" s="142">
        <v>-27391</v>
      </c>
      <c r="H83" s="142">
        <v>-113788</v>
      </c>
      <c r="I83" s="140"/>
      <c r="J83" s="142">
        <v>0</v>
      </c>
    </row>
    <row r="84" spans="1:10" ht="18.95" customHeight="1">
      <c r="A84" s="129" t="s">
        <v>123</v>
      </c>
      <c r="B84" s="122"/>
      <c r="C84" s="122"/>
      <c r="D84" s="142">
        <v>0</v>
      </c>
      <c r="E84" s="140"/>
      <c r="F84" s="142">
        <v>32894070</v>
      </c>
      <c r="H84" s="142">
        <v>0</v>
      </c>
      <c r="I84" s="140"/>
      <c r="J84" s="142">
        <v>32894070</v>
      </c>
    </row>
    <row r="85" spans="1:10" ht="18.95" customHeight="1">
      <c r="A85" s="129" t="s">
        <v>148</v>
      </c>
      <c r="B85" s="122">
        <v>15</v>
      </c>
      <c r="C85" s="122"/>
      <c r="D85" s="142">
        <v>-4000000</v>
      </c>
      <c r="E85" s="140"/>
      <c r="F85" s="142">
        <v>-4500000</v>
      </c>
      <c r="H85" s="142">
        <v>-4000000</v>
      </c>
      <c r="I85" s="140"/>
      <c r="J85" s="142">
        <v>-4500000</v>
      </c>
    </row>
    <row r="86" spans="1:10" ht="18.95" customHeight="1">
      <c r="A86" s="129" t="s">
        <v>315</v>
      </c>
      <c r="B86" s="122">
        <v>16</v>
      </c>
      <c r="C86" s="122"/>
      <c r="D86" s="142">
        <v>9759080</v>
      </c>
      <c r="E86" s="140"/>
      <c r="F86" s="142">
        <v>2697</v>
      </c>
      <c r="H86" s="142">
        <v>9759080</v>
      </c>
      <c r="I86" s="140"/>
      <c r="J86" s="142">
        <v>2697</v>
      </c>
    </row>
    <row r="87" spans="1:10" ht="18.95" customHeight="1">
      <c r="A87" s="129" t="s">
        <v>168</v>
      </c>
      <c r="B87" s="122">
        <v>22</v>
      </c>
      <c r="C87" s="122"/>
      <c r="D87" s="142">
        <v>-1103065</v>
      </c>
      <c r="E87" s="140"/>
      <c r="F87" s="142">
        <v>-1101111</v>
      </c>
      <c r="H87" s="142">
        <v>-1103065</v>
      </c>
      <c r="I87" s="140"/>
      <c r="J87" s="142">
        <v>-1101111</v>
      </c>
    </row>
    <row r="88" spans="1:10" ht="18.95" customHeight="1">
      <c r="A88" s="129" t="s">
        <v>259</v>
      </c>
      <c r="B88" s="122">
        <v>22</v>
      </c>
      <c r="C88" s="122"/>
      <c r="D88" s="142">
        <v>8291051</v>
      </c>
      <c r="E88" s="140"/>
      <c r="F88" s="142">
        <v>0</v>
      </c>
      <c r="H88" s="142">
        <v>8291051</v>
      </c>
      <c r="I88" s="140"/>
      <c r="J88" s="142">
        <v>0</v>
      </c>
    </row>
    <row r="89" spans="1:10" ht="18.95" customHeight="1">
      <c r="A89" s="129" t="s">
        <v>254</v>
      </c>
      <c r="B89" s="122"/>
      <c r="C89" s="122"/>
      <c r="D89" s="142">
        <v>0</v>
      </c>
      <c r="E89" s="140"/>
      <c r="F89" s="142">
        <v>-1847545</v>
      </c>
      <c r="H89" s="142">
        <v>0</v>
      </c>
      <c r="I89" s="140"/>
      <c r="J89" s="142">
        <v>-1847545</v>
      </c>
    </row>
    <row r="90" spans="1:10" ht="18.95" customHeight="1">
      <c r="A90" s="123" t="s">
        <v>152</v>
      </c>
      <c r="B90" s="146"/>
      <c r="D90" s="147">
        <v>-6132</v>
      </c>
      <c r="E90" s="123"/>
      <c r="F90" s="147">
        <v>-176194</v>
      </c>
      <c r="G90" s="123"/>
      <c r="H90" s="147">
        <v>0</v>
      </c>
      <c r="I90" s="123"/>
      <c r="J90" s="147">
        <v>0</v>
      </c>
    </row>
    <row r="91" spans="1:10" ht="5.0999999999999996" customHeight="1">
      <c r="A91" s="141"/>
      <c r="B91" s="122"/>
      <c r="C91" s="121"/>
      <c r="D91" s="174"/>
      <c r="E91" s="136"/>
      <c r="F91" s="148"/>
      <c r="G91" s="136"/>
      <c r="H91" s="148"/>
      <c r="I91" s="136"/>
      <c r="J91" s="148"/>
    </row>
    <row r="92" spans="1:10" ht="18.95" customHeight="1">
      <c r="A92" s="121" t="s">
        <v>166</v>
      </c>
      <c r="B92" s="122"/>
      <c r="C92" s="122"/>
      <c r="D92" s="143">
        <f>SUM(D78:D90)</f>
        <v>29224566</v>
      </c>
      <c r="E92" s="140"/>
      <c r="F92" s="143">
        <f>SUM(F78:F90)</f>
        <v>-10699105</v>
      </c>
      <c r="H92" s="143">
        <f>SUM(H78:H90)</f>
        <v>18438365</v>
      </c>
      <c r="I92" s="140"/>
      <c r="J92" s="143">
        <f>SUM(J78:J90)</f>
        <v>-23070006</v>
      </c>
    </row>
    <row r="93" spans="1:10" ht="16.5" customHeight="1">
      <c r="A93" s="121"/>
      <c r="B93" s="122"/>
      <c r="C93" s="122"/>
      <c r="D93" s="24"/>
      <c r="E93" s="140"/>
      <c r="F93" s="140"/>
      <c r="H93" s="140"/>
      <c r="I93" s="140"/>
      <c r="J93" s="140"/>
    </row>
    <row r="94" spans="1:10" ht="15.75" customHeight="1">
      <c r="A94" s="121"/>
      <c r="B94" s="122"/>
      <c r="C94" s="122"/>
      <c r="D94" s="24"/>
      <c r="E94" s="140"/>
      <c r="F94" s="140"/>
      <c r="H94" s="140"/>
      <c r="I94" s="140"/>
      <c r="J94" s="140"/>
    </row>
    <row r="95" spans="1:10" ht="21.95" customHeight="1">
      <c r="A95" s="149" t="s">
        <v>244</v>
      </c>
      <c r="B95" s="126"/>
      <c r="C95" s="126"/>
      <c r="D95" s="29"/>
      <c r="E95" s="143"/>
      <c r="F95" s="143"/>
      <c r="G95" s="143"/>
      <c r="H95" s="143"/>
      <c r="I95" s="143"/>
      <c r="J95" s="143"/>
    </row>
    <row r="96" spans="1:10" ht="21.75" customHeight="1">
      <c r="A96" s="121" t="s">
        <v>40</v>
      </c>
      <c r="B96" s="134"/>
      <c r="C96" s="134"/>
      <c r="D96" s="5"/>
      <c r="E96" s="150"/>
      <c r="F96" s="150"/>
      <c r="H96" s="150"/>
      <c r="I96" s="150"/>
      <c r="J96" s="150"/>
    </row>
    <row r="97" spans="1:10" ht="21.75" customHeight="1">
      <c r="A97" s="124" t="s">
        <v>96</v>
      </c>
      <c r="B97" s="134"/>
      <c r="C97" s="134"/>
      <c r="D97" s="24"/>
      <c r="E97" s="140"/>
      <c r="F97" s="140"/>
      <c r="H97" s="140"/>
      <c r="I97" s="140"/>
      <c r="J97" s="140"/>
    </row>
    <row r="98" spans="1:10" ht="21.75" customHeight="1">
      <c r="A98" s="125" t="str">
        <f>A3</f>
        <v>สำหรับงวดเก้าเดือนสิ้นสุดวันที่ 30 กันยายน พ.ศ. 2563</v>
      </c>
      <c r="B98" s="151"/>
      <c r="C98" s="151"/>
      <c r="D98" s="10"/>
      <c r="E98" s="152"/>
      <c r="F98" s="152"/>
      <c r="G98" s="143"/>
      <c r="H98" s="152"/>
      <c r="I98" s="152"/>
      <c r="J98" s="152"/>
    </row>
    <row r="99" spans="1:10" ht="21.75" customHeight="1">
      <c r="A99" s="121"/>
      <c r="B99" s="134"/>
      <c r="C99" s="134"/>
      <c r="D99" s="5"/>
      <c r="E99" s="150"/>
      <c r="F99" s="150"/>
      <c r="H99" s="150"/>
      <c r="I99" s="150"/>
      <c r="J99" s="150"/>
    </row>
    <row r="100" spans="1:10" ht="21.75" customHeight="1">
      <c r="A100" s="141"/>
      <c r="B100" s="141"/>
      <c r="C100" s="141"/>
      <c r="D100" s="209" t="s">
        <v>103</v>
      </c>
      <c r="E100" s="209"/>
      <c r="F100" s="209"/>
      <c r="G100" s="130"/>
      <c r="H100" s="209" t="s">
        <v>137</v>
      </c>
      <c r="I100" s="209"/>
      <c r="J100" s="209"/>
    </row>
    <row r="101" spans="1:10" ht="21.75" customHeight="1">
      <c r="A101" s="141"/>
      <c r="B101" s="141"/>
      <c r="C101" s="141"/>
      <c r="D101" s="166" t="s">
        <v>187</v>
      </c>
      <c r="E101" s="131"/>
      <c r="F101" s="131" t="s">
        <v>156</v>
      </c>
      <c r="G101" s="132"/>
      <c r="H101" s="131" t="s">
        <v>187</v>
      </c>
      <c r="I101" s="131"/>
      <c r="J101" s="131" t="s">
        <v>156</v>
      </c>
    </row>
    <row r="102" spans="1:10" ht="21.75" customHeight="1">
      <c r="A102" s="141"/>
      <c r="B102" s="133" t="s">
        <v>0</v>
      </c>
      <c r="C102" s="141"/>
      <c r="D102" s="167" t="s">
        <v>93</v>
      </c>
      <c r="E102" s="144"/>
      <c r="F102" s="135" t="s">
        <v>93</v>
      </c>
      <c r="G102" s="144"/>
      <c r="H102" s="135" t="s">
        <v>93</v>
      </c>
      <c r="I102" s="144"/>
      <c r="J102" s="135" t="s">
        <v>93</v>
      </c>
    </row>
    <row r="103" spans="1:10" ht="21.75" customHeight="1">
      <c r="A103" s="141"/>
      <c r="B103" s="137"/>
      <c r="C103" s="141"/>
      <c r="D103" s="168"/>
      <c r="E103" s="144"/>
      <c r="F103" s="136"/>
      <c r="G103" s="144"/>
      <c r="H103" s="136"/>
      <c r="I103" s="144"/>
      <c r="J103" s="136"/>
    </row>
    <row r="104" spans="1:10" ht="21.75" customHeight="1">
      <c r="A104" s="124" t="s">
        <v>175</v>
      </c>
      <c r="B104" s="141"/>
      <c r="C104" s="122"/>
      <c r="D104" s="24">
        <f>SUM(D44+D75+D92)</f>
        <v>17308330</v>
      </c>
      <c r="E104" s="140"/>
      <c r="F104" s="140">
        <f>SUM(F44+F75+F92)</f>
        <v>-557529</v>
      </c>
      <c r="H104" s="140">
        <f>SUM(H44+H75+H92)</f>
        <v>10782177</v>
      </c>
      <c r="I104" s="140"/>
      <c r="J104" s="140">
        <f>SUM(J44+J75+J92)</f>
        <v>-20763</v>
      </c>
    </row>
    <row r="105" spans="1:10" ht="21.75" customHeight="1">
      <c r="A105" s="153" t="s">
        <v>100</v>
      </c>
      <c r="B105" s="122"/>
      <c r="C105" s="122"/>
      <c r="D105" s="142">
        <v>13330821</v>
      </c>
      <c r="E105" s="140"/>
      <c r="F105" s="142">
        <v>12712988</v>
      </c>
      <c r="H105" s="142">
        <v>302184</v>
      </c>
      <c r="I105" s="140"/>
      <c r="J105" s="142">
        <v>111546</v>
      </c>
    </row>
    <row r="106" spans="1:10" ht="21.75" customHeight="1">
      <c r="A106" s="129" t="s">
        <v>246</v>
      </c>
      <c r="B106" s="122"/>
      <c r="C106" s="122"/>
      <c r="D106" s="147">
        <v>1008182</v>
      </c>
      <c r="E106" s="140"/>
      <c r="F106" s="147">
        <v>-176706</v>
      </c>
      <c r="H106" s="147">
        <v>0</v>
      </c>
      <c r="I106" s="140"/>
      <c r="J106" s="147">
        <v>0</v>
      </c>
    </row>
    <row r="107" spans="1:10" ht="6" customHeight="1">
      <c r="A107" s="141"/>
      <c r="B107" s="137"/>
      <c r="C107" s="121"/>
      <c r="D107" s="170"/>
      <c r="E107" s="144"/>
      <c r="F107" s="144"/>
      <c r="G107" s="144"/>
      <c r="H107" s="144"/>
      <c r="I107" s="144"/>
      <c r="J107" s="144"/>
    </row>
    <row r="108" spans="1:10" ht="21.75" customHeight="1" thickBot="1">
      <c r="A108" s="124" t="s">
        <v>99</v>
      </c>
      <c r="B108" s="122"/>
      <c r="C108" s="122"/>
      <c r="D108" s="33">
        <f>SUM(D104:D106)</f>
        <v>31647333</v>
      </c>
      <c r="E108" s="140"/>
      <c r="F108" s="154">
        <f>SUM(F104:F106)</f>
        <v>11978753</v>
      </c>
      <c r="H108" s="154">
        <f>SUM(H104:H106)</f>
        <v>11084361</v>
      </c>
      <c r="I108" s="140"/>
      <c r="J108" s="154">
        <f>SUM(J104:J106)</f>
        <v>90783</v>
      </c>
    </row>
    <row r="109" spans="1:10" ht="21.75" customHeight="1" thickTop="1">
      <c r="G109" s="139"/>
      <c r="I109" s="140"/>
    </row>
    <row r="110" spans="1:10" ht="21.75" customHeight="1">
      <c r="A110" s="121" t="s">
        <v>303</v>
      </c>
      <c r="B110" s="122"/>
      <c r="C110" s="122"/>
      <c r="D110" s="24"/>
      <c r="E110" s="140"/>
      <c r="F110" s="140"/>
      <c r="H110" s="140"/>
      <c r="I110" s="140"/>
      <c r="J110" s="140"/>
    </row>
    <row r="111" spans="1:10" ht="21.75" customHeight="1">
      <c r="A111" s="129" t="s">
        <v>105</v>
      </c>
      <c r="B111" s="122"/>
      <c r="C111" s="122"/>
      <c r="D111" s="142">
        <v>31675060</v>
      </c>
      <c r="E111" s="140"/>
      <c r="F111" s="142">
        <v>11986820</v>
      </c>
      <c r="H111" s="142">
        <v>11084361</v>
      </c>
      <c r="I111" s="140"/>
      <c r="J111" s="140">
        <v>90783</v>
      </c>
    </row>
    <row r="112" spans="1:10" ht="21.75" customHeight="1">
      <c r="A112" s="129" t="s">
        <v>85</v>
      </c>
      <c r="B112" s="122">
        <v>15</v>
      </c>
      <c r="C112" s="122"/>
      <c r="D112" s="147">
        <v>-27727</v>
      </c>
      <c r="E112" s="140"/>
      <c r="F112" s="147">
        <v>-8067</v>
      </c>
      <c r="H112" s="147">
        <v>0</v>
      </c>
      <c r="I112" s="140"/>
      <c r="J112" s="143">
        <v>0</v>
      </c>
    </row>
    <row r="113" spans="1:10" ht="6" customHeight="1">
      <c r="A113" s="141"/>
      <c r="B113" s="137"/>
      <c r="C113" s="121"/>
      <c r="D113" s="170"/>
      <c r="E113" s="144"/>
      <c r="F113" s="144"/>
      <c r="G113" s="144"/>
      <c r="H113" s="144"/>
      <c r="I113" s="144"/>
      <c r="J113" s="144"/>
    </row>
    <row r="114" spans="1:10" ht="21.75" customHeight="1" thickBot="1">
      <c r="A114" s="129"/>
      <c r="B114" s="122"/>
      <c r="C114" s="122"/>
      <c r="D114" s="33">
        <f>SUM(D111:D112)</f>
        <v>31647333</v>
      </c>
      <c r="E114" s="140"/>
      <c r="F114" s="154">
        <f>SUM(F111:F112)</f>
        <v>11978753</v>
      </c>
      <c r="H114" s="154">
        <f>SUM(H111:H112)</f>
        <v>11084361</v>
      </c>
      <c r="I114" s="140"/>
      <c r="J114" s="154">
        <f>SUM(J111:J113)</f>
        <v>90783</v>
      </c>
    </row>
    <row r="115" spans="1:10" ht="21.75" customHeight="1" thickTop="1">
      <c r="A115" s="129"/>
      <c r="B115" s="122"/>
      <c r="C115" s="122"/>
      <c r="D115" s="46"/>
      <c r="E115" s="140"/>
      <c r="F115" s="123"/>
      <c r="H115" s="123"/>
      <c r="I115" s="140"/>
      <c r="J115" s="123"/>
    </row>
    <row r="116" spans="1:10" ht="21.75" customHeight="1">
      <c r="A116" s="121" t="s">
        <v>21</v>
      </c>
      <c r="B116" s="134"/>
      <c r="C116" s="134"/>
      <c r="D116" s="5"/>
      <c r="E116" s="150"/>
      <c r="F116" s="150"/>
      <c r="G116" s="150"/>
      <c r="H116" s="150"/>
      <c r="I116" s="150"/>
      <c r="J116" s="150"/>
    </row>
    <row r="117" spans="1:10" ht="6" customHeight="1">
      <c r="A117" s="121"/>
      <c r="B117" s="134"/>
      <c r="C117" s="134"/>
      <c r="D117" s="5"/>
      <c r="E117" s="150"/>
      <c r="F117" s="150"/>
      <c r="H117" s="150"/>
      <c r="I117" s="150"/>
      <c r="J117" s="150"/>
    </row>
    <row r="118" spans="1:10" ht="21.75" customHeight="1">
      <c r="A118" s="121" t="s">
        <v>37</v>
      </c>
      <c r="B118" s="134"/>
      <c r="C118" s="134"/>
      <c r="D118" s="5"/>
      <c r="E118" s="150"/>
      <c r="F118" s="150"/>
      <c r="H118" s="150"/>
      <c r="I118" s="150"/>
      <c r="J118" s="150"/>
    </row>
    <row r="119" spans="1:10" ht="6" customHeight="1">
      <c r="A119" s="129"/>
      <c r="B119" s="134"/>
      <c r="C119" s="134"/>
      <c r="D119" s="170"/>
      <c r="E119" s="144"/>
      <c r="F119" s="144"/>
      <c r="H119" s="144"/>
      <c r="I119" s="144"/>
      <c r="J119" s="144"/>
    </row>
    <row r="120" spans="1:10" ht="21.75" customHeight="1">
      <c r="A120" s="129" t="s">
        <v>304</v>
      </c>
      <c r="B120" s="134"/>
      <c r="C120" s="134"/>
      <c r="D120" s="5"/>
      <c r="E120" s="150"/>
      <c r="F120" s="150"/>
      <c r="H120" s="150"/>
      <c r="I120" s="150"/>
      <c r="J120" s="150"/>
    </row>
    <row r="121" spans="1:10" ht="21.75" customHeight="1">
      <c r="A121" s="129"/>
      <c r="B121" s="134"/>
      <c r="C121" s="134"/>
      <c r="D121" s="5"/>
      <c r="E121" s="150"/>
      <c r="F121" s="150"/>
      <c r="H121" s="150"/>
      <c r="I121" s="150"/>
      <c r="J121" s="150"/>
    </row>
    <row r="122" spans="1:10" ht="21.75" customHeight="1">
      <c r="A122" s="129"/>
      <c r="B122" s="134"/>
      <c r="C122" s="134"/>
      <c r="D122" s="209" t="s">
        <v>103</v>
      </c>
      <c r="E122" s="209"/>
      <c r="F122" s="209"/>
      <c r="G122" s="130"/>
      <c r="H122" s="209" t="s">
        <v>137</v>
      </c>
      <c r="I122" s="209"/>
      <c r="J122" s="209"/>
    </row>
    <row r="123" spans="1:10" ht="21.75" customHeight="1">
      <c r="A123" s="129"/>
      <c r="B123" s="134"/>
      <c r="C123" s="134"/>
      <c r="D123" s="166" t="s">
        <v>187</v>
      </c>
      <c r="E123" s="131"/>
      <c r="F123" s="131" t="s">
        <v>156</v>
      </c>
      <c r="G123" s="132"/>
      <c r="H123" s="131" t="s">
        <v>187</v>
      </c>
      <c r="I123" s="131"/>
      <c r="J123" s="131" t="s">
        <v>156</v>
      </c>
    </row>
    <row r="124" spans="1:10" ht="21.75" customHeight="1">
      <c r="A124" s="129"/>
      <c r="B124" s="134"/>
      <c r="C124" s="134"/>
      <c r="D124" s="80" t="s">
        <v>93</v>
      </c>
      <c r="E124" s="144"/>
      <c r="F124" s="155" t="s">
        <v>93</v>
      </c>
      <c r="H124" s="155" t="s">
        <v>93</v>
      </c>
      <c r="I124" s="144"/>
      <c r="J124" s="155" t="s">
        <v>93</v>
      </c>
    </row>
    <row r="125" spans="1:10" ht="6" customHeight="1">
      <c r="A125" s="129"/>
      <c r="B125" s="134"/>
      <c r="C125" s="134"/>
      <c r="D125" s="170"/>
      <c r="E125" s="144"/>
      <c r="F125" s="144"/>
      <c r="H125" s="144"/>
      <c r="I125" s="144"/>
      <c r="J125" s="144"/>
    </row>
    <row r="126" spans="1:10" ht="21.75" customHeight="1">
      <c r="A126" s="129" t="s">
        <v>177</v>
      </c>
      <c r="B126" s="134"/>
      <c r="C126" s="134"/>
      <c r="D126" s="142">
        <v>547725</v>
      </c>
      <c r="E126" s="150"/>
      <c r="F126" s="142">
        <v>179670</v>
      </c>
      <c r="G126" s="150"/>
      <c r="H126" s="142">
        <v>22841</v>
      </c>
      <c r="I126" s="150"/>
      <c r="J126" s="142">
        <v>0</v>
      </c>
    </row>
    <row r="127" spans="1:10" ht="21.75" customHeight="1">
      <c r="A127" s="129" t="s">
        <v>322</v>
      </c>
      <c r="B127" s="134"/>
      <c r="C127" s="134"/>
      <c r="D127" s="142">
        <v>268876</v>
      </c>
      <c r="E127" s="150"/>
      <c r="F127" s="142">
        <v>0</v>
      </c>
      <c r="G127" s="150"/>
      <c r="H127" s="142">
        <v>0</v>
      </c>
      <c r="I127" s="150"/>
      <c r="J127" s="142">
        <v>0</v>
      </c>
    </row>
    <row r="128" spans="1:10" ht="21.75" customHeight="1">
      <c r="A128" s="129"/>
      <c r="B128" s="134"/>
      <c r="C128" s="134"/>
      <c r="D128" s="24"/>
      <c r="E128" s="140"/>
      <c r="F128" s="140"/>
      <c r="H128" s="140"/>
      <c r="I128" s="140"/>
      <c r="J128" s="140"/>
    </row>
    <row r="129" spans="1:10" ht="21.75" customHeight="1">
      <c r="A129" s="129"/>
      <c r="B129" s="134"/>
      <c r="C129" s="134"/>
      <c r="D129" s="24"/>
      <c r="E129" s="140"/>
      <c r="F129" s="140"/>
      <c r="H129" s="140"/>
      <c r="I129" s="140"/>
      <c r="J129" s="140"/>
    </row>
    <row r="130" spans="1:10" ht="21.75" customHeight="1">
      <c r="A130" s="129"/>
      <c r="B130" s="134"/>
      <c r="C130" s="134"/>
      <c r="D130" s="24"/>
      <c r="E130" s="140"/>
      <c r="F130" s="140"/>
      <c r="H130" s="140"/>
      <c r="I130" s="140"/>
      <c r="J130" s="140"/>
    </row>
    <row r="131" spans="1:10" ht="21.75" customHeight="1">
      <c r="A131" s="129"/>
      <c r="B131" s="134"/>
      <c r="C131" s="134"/>
      <c r="D131" s="24"/>
      <c r="E131" s="140"/>
      <c r="F131" s="140"/>
      <c r="H131" s="140"/>
      <c r="I131" s="140"/>
      <c r="J131" s="140"/>
    </row>
    <row r="132" spans="1:10" ht="21.75" customHeight="1">
      <c r="A132" s="129"/>
      <c r="B132" s="134"/>
      <c r="C132" s="134"/>
      <c r="D132" s="24"/>
      <c r="E132" s="140"/>
      <c r="F132" s="140"/>
      <c r="H132" s="140"/>
      <c r="I132" s="140"/>
      <c r="J132" s="140"/>
    </row>
    <row r="133" spans="1:10" ht="21.75" customHeight="1">
      <c r="A133" s="129"/>
      <c r="B133" s="134"/>
      <c r="C133" s="134"/>
      <c r="D133" s="24"/>
      <c r="E133" s="140"/>
      <c r="F133" s="140"/>
      <c r="H133" s="140"/>
      <c r="I133" s="140"/>
      <c r="J133" s="140"/>
    </row>
    <row r="134" spans="1:10" ht="24" customHeight="1">
      <c r="A134" s="129"/>
      <c r="B134" s="134"/>
      <c r="C134" s="134"/>
      <c r="D134" s="24"/>
      <c r="E134" s="140"/>
      <c r="F134" s="140"/>
      <c r="H134" s="140"/>
      <c r="I134" s="140"/>
      <c r="J134" s="140"/>
    </row>
    <row r="135" spans="1:10" ht="33" customHeight="1">
      <c r="A135" s="129"/>
      <c r="B135" s="134"/>
      <c r="C135" s="134"/>
      <c r="D135" s="24"/>
      <c r="E135" s="140"/>
      <c r="F135" s="140"/>
      <c r="H135" s="140"/>
      <c r="I135" s="140"/>
      <c r="J135" s="140"/>
    </row>
    <row r="136" spans="1:10" ht="24.75" customHeight="1">
      <c r="A136" s="129"/>
      <c r="B136" s="134"/>
      <c r="C136" s="134"/>
      <c r="D136" s="24"/>
      <c r="E136" s="140"/>
      <c r="F136" s="140"/>
      <c r="H136" s="140"/>
      <c r="I136" s="140"/>
      <c r="J136" s="140"/>
    </row>
    <row r="137" spans="1:10" ht="20.25" customHeight="1">
      <c r="A137" s="129"/>
      <c r="B137" s="134"/>
      <c r="C137" s="134"/>
      <c r="D137" s="24"/>
      <c r="E137" s="140"/>
      <c r="F137" s="140"/>
      <c r="H137" s="140"/>
      <c r="I137" s="140"/>
      <c r="J137" s="140"/>
    </row>
    <row r="138" spans="1:10" ht="21.95" customHeight="1">
      <c r="A138" s="156" t="str">
        <f>+A95</f>
        <v>หมายเหตุประกอบข้อมูลทางการเงินเป็นส่วนหนึ่งของข้อมูลทางการเงินระหว่างกาลนี้</v>
      </c>
      <c r="B138" s="127"/>
      <c r="C138" s="127"/>
      <c r="D138" s="175"/>
      <c r="E138" s="157"/>
      <c r="F138" s="157"/>
      <c r="G138" s="143"/>
      <c r="H138" s="157"/>
      <c r="I138" s="157"/>
      <c r="J138" s="157"/>
    </row>
  </sheetData>
  <mergeCells count="8">
    <mergeCell ref="D122:F122"/>
    <mergeCell ref="H122:J122"/>
    <mergeCell ref="D5:F5"/>
    <mergeCell ref="H5:J5"/>
    <mergeCell ref="D52:F52"/>
    <mergeCell ref="H52:J52"/>
    <mergeCell ref="D100:F100"/>
    <mergeCell ref="H100:J100"/>
  </mergeCells>
  <pageMargins left="0.8" right="0.5" top="0.5" bottom="0.6" header="0.49" footer="0.4"/>
  <pageSetup paperSize="9" scale="93" firstPageNumber="13" fitToHeight="0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0" ma:contentTypeDescription="Create a new document." ma:contentTypeScope="" ma:versionID="655b5c321dccd963ae253e088fb64b68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ceabf71692daa82c35fe00443a2ac4f9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6C5084-E000-4F8F-9BFC-6FB42D681C3A}">
  <ds:schemaRefs>
    <ds:schemaRef ds:uri="http://schemas.microsoft.com/office/2006/documentManagement/types"/>
    <ds:schemaRef ds:uri="http://schemas.microsoft.com/sharepoint/v3"/>
    <ds:schemaRef ds:uri="http://purl.org/dc/elements/1.1/"/>
    <ds:schemaRef ds:uri="48eac372-adb8-4669-a335-edc47b426e6c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bd255cd4-3828-4559-a09e-259aa315cf0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8E0470-E376-4EEB-8DA3-81428DF76A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5-6 (3m)</vt:lpstr>
      <vt:lpstr>7-8 (9m)</vt:lpstr>
      <vt:lpstr>9</vt:lpstr>
      <vt:lpstr>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2020-11-11T14:05:16Z</cp:lastPrinted>
  <dcterms:created xsi:type="dcterms:W3CDTF">2001-04-26T01:24:58Z</dcterms:created>
  <dcterms:modified xsi:type="dcterms:W3CDTF">2020-11-11T14:07:25Z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</Properties>
</file>