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BAY (3000152)\"/>
    </mc:Choice>
  </mc:AlternateContent>
  <bookViews>
    <workbookView xWindow="-111" yWindow="-111" windowWidth="19418" windowHeight="10423" tabRatio="657" firstSheet="2" activeTab="5"/>
  </bookViews>
  <sheets>
    <sheet name="งบแสดงฐานะการเงิน" sheetId="1" r:id="rId1"/>
    <sheet name="งบกำไรขาดทุนเบ็ดเสร็จQ3" sheetId="3" r:id="rId2"/>
    <sheet name="งบกำไรขาดทุนเบ็ดเสร็จ" sheetId="8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(เฉพาะ)'!$A$1:$T$35</definedName>
    <definedName name="_xlnm.Print_Area" localSheetId="5">งบกระแสเงินสด!$A$1:$H$110</definedName>
    <definedName name="Z_087D7FCB_E764_4D10_AB69_FD07480928C1_.wvu.PrintArea" localSheetId="5" hidden="1">งบกระแสเงินสด!$A$1:$H$110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งบกระแสเงินสด!$A$1:$H$110</definedName>
    <definedName name="Z_53D41ED1_950E_4CA4_9D77_C43A1C2E0667_.wvu.PrintArea" localSheetId="5" hidden="1">งบกระแสเงินสด!$A$1:$H$110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งบกระแสเงินสด!$A$1:$H$110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งบกระแสเงินสด!$A$1:$H$110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งบกระแสเงินสด!$A$1:$H$110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งบกระแสเงินสด!$A$1:$H$110</definedName>
    <definedName name="Z_A82D71A6_5ECC_4BA2_82B4_D56FF780D735_.wvu.PrintArea" localSheetId="5" hidden="1">งบกระแสเงินสด!$A$1:$H$110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งบกระแสเงินสด!$A$1:$H$110</definedName>
    <definedName name="Z_D48A6B6E_A9B5_45A8_97E9_AAB64135FD09_.wvu.PrintArea" localSheetId="5" hidden="1">งบกระแสเงินสด!$A$1:$H$110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งบกระแสเงินสด!$A$1:$H$110</definedName>
    <definedName name="Z_EE5DE16A_08A1_4FC9_8025_039A4081A875_.wvu.Rows" localSheetId="0" hidden="1">งบแสดงฐานะการเงิน!#REF!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6" l="1"/>
  <c r="V22" i="4" l="1"/>
  <c r="F71" i="6" l="1"/>
  <c r="F35" i="6"/>
  <c r="F60" i="6" s="1"/>
  <c r="F86" i="6" l="1"/>
  <c r="G12" i="8"/>
  <c r="R23" i="5" l="1"/>
  <c r="T24" i="4"/>
  <c r="H85" i="6" l="1"/>
  <c r="D85" i="6"/>
  <c r="B85" i="6"/>
  <c r="T16" i="5" l="1"/>
  <c r="T23" i="5"/>
  <c r="V17" i="4"/>
  <c r="Z17" i="4" s="1"/>
  <c r="I62" i="8" l="1"/>
  <c r="G62" i="8"/>
  <c r="E62" i="8"/>
  <c r="C62" i="8"/>
  <c r="I47" i="8"/>
  <c r="G47" i="8"/>
  <c r="E47" i="8"/>
  <c r="C47" i="8"/>
  <c r="A42" i="8"/>
  <c r="I33" i="8"/>
  <c r="G33" i="8"/>
  <c r="E33" i="8"/>
  <c r="C33" i="8"/>
  <c r="I16" i="8"/>
  <c r="G16" i="8"/>
  <c r="E16" i="8"/>
  <c r="C16" i="8"/>
  <c r="I12" i="8"/>
  <c r="E12" i="8"/>
  <c r="C12" i="8"/>
  <c r="C26" i="8" l="1"/>
  <c r="C37" i="8" s="1"/>
  <c r="C39" i="8" s="1"/>
  <c r="C63" i="8" s="1"/>
  <c r="C73" i="8" s="1"/>
  <c r="C71" i="8" s="1"/>
  <c r="I26" i="8"/>
  <c r="I37" i="8" s="1"/>
  <c r="I39" i="8" s="1"/>
  <c r="I68" i="8" s="1"/>
  <c r="I66" i="8" s="1"/>
  <c r="E26" i="8"/>
  <c r="E37" i="8" s="1"/>
  <c r="E39" i="8" s="1"/>
  <c r="E63" i="8" s="1"/>
  <c r="E73" i="8" s="1"/>
  <c r="E71" i="8" s="1"/>
  <c r="G26" i="8"/>
  <c r="G37" i="8" s="1"/>
  <c r="G39" i="8" s="1"/>
  <c r="G63" i="8" s="1"/>
  <c r="G73" i="8" s="1"/>
  <c r="G71" i="8" s="1"/>
  <c r="T24" i="5"/>
  <c r="V25" i="4"/>
  <c r="Z25" i="4" s="1"/>
  <c r="C68" i="8" l="1"/>
  <c r="C66" i="8" s="1"/>
  <c r="I63" i="8"/>
  <c r="I73" i="8" s="1"/>
  <c r="I71" i="8" s="1"/>
  <c r="E68" i="8"/>
  <c r="E66" i="8" s="1"/>
  <c r="G68" i="8"/>
  <c r="G66" i="8" s="1"/>
  <c r="B35" i="6"/>
  <c r="I26" i="1" l="1"/>
  <c r="G26" i="1"/>
  <c r="E26" i="1"/>
  <c r="C26" i="1"/>
  <c r="V24" i="4" l="1"/>
  <c r="N23" i="4"/>
  <c r="N28" i="4" s="1"/>
  <c r="N19" i="4"/>
  <c r="L22" i="5" l="1"/>
  <c r="L27" i="5" s="1"/>
  <c r="L18" i="5"/>
  <c r="I62" i="3" l="1"/>
  <c r="G62" i="3"/>
  <c r="E62" i="3"/>
  <c r="C62" i="3"/>
  <c r="P22" i="5" l="1"/>
  <c r="P27" i="5" s="1"/>
  <c r="N22" i="5"/>
  <c r="N27" i="5" s="1"/>
  <c r="J22" i="5"/>
  <c r="J27" i="5" s="1"/>
  <c r="H22" i="5"/>
  <c r="H27" i="5" s="1"/>
  <c r="F22" i="5"/>
  <c r="F27" i="5" s="1"/>
  <c r="D22" i="5"/>
  <c r="D27" i="5" s="1"/>
  <c r="Y23" i="4"/>
  <c r="X23" i="4"/>
  <c r="X28" i="4" s="1"/>
  <c r="W23" i="4"/>
  <c r="U23" i="4"/>
  <c r="S23" i="4"/>
  <c r="R23" i="4"/>
  <c r="R28" i="4" s="1"/>
  <c r="Q23" i="4"/>
  <c r="P23" i="4"/>
  <c r="P28" i="4" s="1"/>
  <c r="M23" i="4"/>
  <c r="L23" i="4"/>
  <c r="L28" i="4" s="1"/>
  <c r="K23" i="4"/>
  <c r="J23" i="4"/>
  <c r="J28" i="4" s="1"/>
  <c r="I23" i="4"/>
  <c r="H23" i="4"/>
  <c r="H28" i="4" s="1"/>
  <c r="F23" i="4"/>
  <c r="F28" i="4" s="1"/>
  <c r="D23" i="4"/>
  <c r="D28" i="4" s="1"/>
  <c r="Z24" i="4"/>
  <c r="T20" i="5" l="1"/>
  <c r="V27" i="4"/>
  <c r="Z27" i="4" s="1"/>
  <c r="V26" i="4"/>
  <c r="Z26" i="4" s="1"/>
  <c r="V21" i="4"/>
  <c r="T25" i="5"/>
  <c r="Z21" i="4" l="1"/>
  <c r="T26" i="5"/>
  <c r="P18" i="5"/>
  <c r="N18" i="5"/>
  <c r="J18" i="5"/>
  <c r="H18" i="5"/>
  <c r="F18" i="5"/>
  <c r="D18" i="5"/>
  <c r="T17" i="5"/>
  <c r="R15" i="5"/>
  <c r="T14" i="5"/>
  <c r="X19" i="4"/>
  <c r="R19" i="4"/>
  <c r="P19" i="4"/>
  <c r="L19" i="4"/>
  <c r="J19" i="4"/>
  <c r="H19" i="4"/>
  <c r="F19" i="4"/>
  <c r="D19" i="4"/>
  <c r="V18" i="4"/>
  <c r="Z18" i="4" s="1"/>
  <c r="T16" i="4"/>
  <c r="T19" i="4" s="1"/>
  <c r="V15" i="4"/>
  <c r="R18" i="5" l="1"/>
  <c r="T15" i="5"/>
  <c r="T18" i="5" s="1"/>
  <c r="T23" i="4"/>
  <c r="T28" i="4" s="1"/>
  <c r="R22" i="5"/>
  <c r="R27" i="5" s="1"/>
  <c r="T21" i="5"/>
  <c r="V16" i="4"/>
  <c r="Z16" i="4" s="1"/>
  <c r="Z15" i="4"/>
  <c r="A43" i="3"/>
  <c r="Z19" i="4" l="1"/>
  <c r="V19" i="4"/>
  <c r="V23" i="4"/>
  <c r="V28" i="4" s="1"/>
  <c r="Z22" i="4"/>
  <c r="Z23" i="4" s="1"/>
  <c r="Z28" i="4" s="1"/>
  <c r="T22" i="5"/>
  <c r="T27" i="5" s="1"/>
  <c r="H79" i="6" l="1"/>
  <c r="F79" i="6"/>
  <c r="D79" i="6"/>
  <c r="B79" i="6"/>
  <c r="H71" i="6"/>
  <c r="D71" i="6"/>
  <c r="B71" i="6"/>
  <c r="H46" i="6"/>
  <c r="F46" i="6"/>
  <c r="D46" i="6"/>
  <c r="B46" i="6"/>
  <c r="A41" i="6"/>
  <c r="A74" i="6" s="1"/>
  <c r="H35" i="6"/>
  <c r="H60" i="6" s="1"/>
  <c r="D35" i="6"/>
  <c r="D60" i="6" s="1"/>
  <c r="B60" i="6"/>
  <c r="I47" i="3"/>
  <c r="G47" i="3"/>
  <c r="E47" i="3"/>
  <c r="C47" i="3"/>
  <c r="A42" i="3"/>
  <c r="I33" i="3"/>
  <c r="G33" i="3"/>
  <c r="E33" i="3"/>
  <c r="C33" i="3"/>
  <c r="I16" i="3"/>
  <c r="G16" i="3"/>
  <c r="E16" i="3"/>
  <c r="C16" i="3"/>
  <c r="I12" i="3"/>
  <c r="G12" i="3"/>
  <c r="E12" i="3"/>
  <c r="C12" i="3"/>
  <c r="I101" i="1"/>
  <c r="I103" i="1" s="1"/>
  <c r="G101" i="1"/>
  <c r="G103" i="1" s="1"/>
  <c r="E101" i="1"/>
  <c r="E103" i="1" s="1"/>
  <c r="C101" i="1"/>
  <c r="C103" i="1" s="1"/>
  <c r="I61" i="1"/>
  <c r="G61" i="1"/>
  <c r="E61" i="1"/>
  <c r="C61" i="1"/>
  <c r="I48" i="1"/>
  <c r="I84" i="1" s="1"/>
  <c r="G48" i="1"/>
  <c r="G84" i="1" s="1"/>
  <c r="E48" i="1"/>
  <c r="E84" i="1" s="1"/>
  <c r="C48" i="1"/>
  <c r="C84" i="1" s="1"/>
  <c r="A42" i="1"/>
  <c r="A78" i="1" s="1"/>
  <c r="I26" i="3" l="1"/>
  <c r="I37" i="3" s="1"/>
  <c r="I39" i="3" s="1"/>
  <c r="I63" i="3" s="1"/>
  <c r="I73" i="3" s="1"/>
  <c r="I71" i="3" s="1"/>
  <c r="G26" i="3"/>
  <c r="G37" i="3" s="1"/>
  <c r="G39" i="3" s="1"/>
  <c r="G63" i="3" s="1"/>
  <c r="G73" i="3" s="1"/>
  <c r="G71" i="3" s="1"/>
  <c r="E26" i="3"/>
  <c r="E37" i="3" s="1"/>
  <c r="E39" i="3" s="1"/>
  <c r="E68" i="3" s="1"/>
  <c r="E66" i="3" s="1"/>
  <c r="C26" i="3"/>
  <c r="C37" i="3" s="1"/>
  <c r="C39" i="3" s="1"/>
  <c r="C68" i="3" s="1"/>
  <c r="C66" i="3" s="1"/>
  <c r="B86" i="6"/>
  <c r="B89" i="6" s="1"/>
  <c r="B91" i="6" s="1"/>
  <c r="C104" i="1"/>
  <c r="I104" i="1"/>
  <c r="D86" i="6"/>
  <c r="D89" i="6" s="1"/>
  <c r="D91" i="6" s="1"/>
  <c r="H86" i="6"/>
  <c r="H89" i="6" s="1"/>
  <c r="H91" i="6" s="1"/>
  <c r="F89" i="6"/>
  <c r="F91" i="6" s="1"/>
  <c r="G104" i="1"/>
  <c r="E104" i="1"/>
  <c r="G68" i="3" l="1"/>
  <c r="G66" i="3" s="1"/>
  <c r="I68" i="3"/>
  <c r="I66" i="3" s="1"/>
  <c r="E63" i="3"/>
  <c r="E73" i="3" s="1"/>
  <c r="E71" i="3" s="1"/>
  <c r="C63" i="3"/>
  <c r="C73" i="3" s="1"/>
  <c r="C71" i="3" s="1"/>
</calcChain>
</file>

<file path=xl/sharedStrings.xml><?xml version="1.0" encoding="utf-8"?>
<sst xmlns="http://schemas.openxmlformats.org/spreadsheetml/2006/main" count="432" uniqueCount="218">
  <si>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</si>
  <si>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</si>
  <si>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</si>
  <si>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</si>
  <si>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</si>
  <si>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</si>
  <si>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</si>
  <si>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</si>
  <si>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</si>
  <si>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</si>
  <si>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</si>
  <si>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</si>
  <si>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</si>
  <si>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</si>
  <si>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</si>
  <si>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</si>
  <si>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</si>
  <si>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</si>
  <si>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</si>
  <si>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</si>
  <si>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</si>
  <si>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</si>
  <si>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</si>
  <si>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</si>
  <si>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</si>
  <si>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</si>
  <si>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</si>
  <si>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</si>
  <si>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</si>
  <si>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</si>
  <si>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</si>
  <si>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</si>
  <si>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</si>
  <si>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</si>
  <si>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</si>
  <si>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</si>
  <si>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</si>
  <si>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</si>
  <si>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</si>
  <si>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</si>
  <si>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</si>
  <si>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</si>
  <si>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</si>
  <si>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</si>
  <si>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</si>
  <si>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</si>
  <si>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</si>
  <si>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</si>
  <si>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</si>
  <si>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</si>
  <si>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</si>
  <si>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</si>
  <si>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</si>
  <si>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</si>
  <si>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</si>
  <si>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</si>
  <si>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</si>
  <si>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</si>
  <si>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</si>
  <si>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</si>
  <si>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</si>
  <si>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</si>
  <si>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</si>
  <si>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</si>
  <si>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</si>
  <si>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</si>
  <si>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</si>
  <si>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</si>
  <si>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</si>
  <si>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</si>
  <si>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</si>
  <si>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</si>
  <si>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</si>
  <si>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</si>
  <si>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</si>
  <si>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</si>
  <si>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</si>
  <si>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</si>
  <si>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</si>
  <si>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</si>
  <si>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</si>
  <si>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</si>
  <si>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</si>
  <si>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</si>
  <si>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</si>
  <si>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</si>
  <si>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</si>
  <si>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</si>
  <si>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</si>
  <si>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</si>
  <si>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</si>
  <si>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</si>
  <si>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</si>
  <si>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</si>
  <si>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</si>
  <si>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</si>
  <si>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</si>
  <si>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</si>
  <si>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</si>
  <si>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</si>
  <si>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</si>
  <si>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</si>
  <si>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</si>
  <si>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</si>
  <si>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</si>
  <si>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</si>
  <si>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</si>
  <si>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</si>
  <si>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</si>
  <si>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</si>
  <si>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</si>
  <si>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</si>
  <si>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</si>
  <si>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</si>
  <si>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</si>
  <si>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</si>
  <si>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</si>
  <si>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</si>
  <si>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ยอดคงเหลือ ณ วันที่ 1 มกราคม 2562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</si>
  <si>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</si>
  <si>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</si>
  <si>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</si>
  <si>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</si>
  <si>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</si>
  <si>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</si>
  <si>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</si>
  <si>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</si>
  <si>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</si>
  <si>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</si>
  <si>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</si>
  <si>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</si>
  <si>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</si>
  <si>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</si>
  <si>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</si>
  <si>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</si>
  <si>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</si>
  <si>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</si>
  <si>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</si>
  <si>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</si>
  <si>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</si>
  <si>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</si>
  <si>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</si>
  <si>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</si>
  <si>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</si>
  <si>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</si>
  <si>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</si>
  <si>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</si>
  <si>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</si>
  <si>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</si>
  <si>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</si>
  <si>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</si>
  <si>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</si>
  <si>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</si>
  <si>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</si>
  <si>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</si>
  <si>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</si>
  <si>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</si>
  <si>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</si>
  <si>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เงินสดรับจากการขายเงินลงทุนในบริษัทย่อย</t>
  </si>
  <si>
    <t>31 ธันวาคม 2562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</si>
  <si>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</si>
  <si>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</si>
  <si>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"ยังไม่ได้ตรวจสอบ"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</si>
  <si>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</si>
  <si>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</si>
  <si>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</si>
  <si>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ผลกระทบของการเปลี่ยนแปลงนโยบายการบัญชี</t>
  </si>
  <si>
    <t>กำไรจากการวัดมูลค่าเงินลงทุนเผื่อขาย</t>
  </si>
  <si>
    <t>ยอดคงเหลือ ณ วันที่ 1 มกราคม 2563 ปรับปรุงใหม่</t>
  </si>
  <si>
    <t>การเปลี่ยนแปลงในส่วนเกินทุนจากการตีราคาสินทรัพย์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</si>
  <si>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</si>
  <si>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</si>
  <si>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</si>
  <si>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</si>
  <si>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</si>
  <si>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</si>
  <si>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</si>
  <si>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</si>
  <si>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</si>
  <si>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</si>
  <si>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</si>
  <si>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</si>
  <si>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</t>
  </si>
  <si>
    <t>การป้องกันความเสี่ยงในกระแสเงินสด</t>
  </si>
  <si>
    <t>รวมกำไร (ขาดทุน) เบ็ดเสร็จอื่นสุทธิ</t>
  </si>
  <si>
    <t>ขาดทุนจากเงินลงทุนที่กำหนดให้วัดมูลค่า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</si>
  <si>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</si>
  <si>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ยอดคงเหลือ ณ วันที่ 1 มกราคม 2563 ตามที่รายงานไว้เดิม</t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</si>
  <si>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</si>
  <si>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</si>
  <si>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</si>
  <si>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ขาดทุนจากการด้อยค่าของสินทรัพย์อื่น (โอนกลับ)</t>
  </si>
  <si>
    <t>ขาดทุนจากการวัดมูลค่าเงินลงทุนเผื่อขาย</t>
  </si>
  <si>
    <t>กำไรสุทธิจากธุรกรรมเพื่อค้าและปริวรรตเงินตราต่างประเทศ</t>
  </si>
  <si>
    <t>หนี้สินดำเนินงานเพิ่มขึ้น (ลดลง)</t>
  </si>
  <si>
    <t>กำไรจากการวัดมูลค่ายุติธรรมเครื่องมือที่ใช้สำหรับ</t>
  </si>
  <si>
    <t>ส่วนลดมูลค่าเงินลงทุนเพิ่มขึ้น (ลดลง)</t>
  </si>
  <si>
    <t>ณ วันที่ 30 กันยายน 2563</t>
  </si>
  <si>
    <t>30 กันยายน 2563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</si>
  <si>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</si>
  <si>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</si>
  <si>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</si>
  <si>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กำไรจากการจำหน่ายทรัพย์สินรอการขาย</t>
  </si>
  <si>
    <t>ยอดคงเหลือ ณ วันที่ 30 กันยายน 2563</t>
  </si>
  <si>
    <t>ยอดคงเหลือ ณ วันที่ 30 กันยายน 2562</t>
  </si>
  <si>
    <t>เงินสดและรายการเทียบเท่าเงินสด ณ วันที่ 30 กันยายน</t>
  </si>
  <si>
    <t>กำไรสุทธิจากเงินลงทุน</t>
  </si>
  <si>
    <t>ขาดทุนจากการจำหน่ายที่ดิน อาคารและอุปกรณ์</t>
  </si>
  <si>
    <t>ขาดทุนจากการวัดมูลค่าเงินลงทุนในตราสารหนี้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</si>
  <si>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</si>
  <si>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ภาษีเงินได้เกี่ยวกับองค์ประกอบของขาดทุนเบ็ดเสร็จอื่น</t>
  </si>
  <si>
    <t>กำไร (ขาดทุน) สุทธิจากเงินลงทุน</t>
  </si>
  <si>
    <t>7.10</t>
  </si>
  <si>
    <t>รวมขาดทุนเบ็ดเสร็จอื่นสุทธิ</t>
  </si>
  <si>
    <t>(กำไร) ขาดทุนที่ยังไม่เกิดขึ้นจริงจากการตีมูลค่าอนุพันธ์</t>
  </si>
  <si>
    <t>(กำไร) ขาดทุนจากเงินลงทุน</t>
  </si>
  <si>
    <t>ค่าใช้จ่ายค้างจ่ายอื่นลดลง</t>
  </si>
  <si>
    <t>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</si>
</sst>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(* #,##0.00_);_(* \(#,##0.00\);_(* &quot;-&quot;??????_);_(@_)"/>
    <numFmt numFmtId="174" formatCode="_-* \ #,##0_);\(#,##0\);_-* &quot;-&quot;??_-;_-@_-"/>
    <numFmt numFmtId="175" formatCode="0.0000%"/>
  </numFmts>
  <fonts count="14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9" fontId="13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Fill="1" applyAlignment="1">
      <alignment vertical="distributed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1"/>
    </xf>
    <xf numFmtId="173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4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1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72" fontId="2" fillId="0" borderId="3" xfId="0" applyNumberFormat="1" applyFont="1" applyFill="1" applyBorder="1"/>
    <xf numFmtId="168" fontId="2" fillId="0" borderId="0" xfId="1" applyNumberFormat="1" applyFont="1" applyFill="1"/>
    <xf numFmtId="168" fontId="10" fillId="0" borderId="0" xfId="1" quotePrefix="1" applyNumberFormat="1" applyFont="1" applyFill="1" applyAlignment="1">
      <alignment horizontal="left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8" fillId="0" borderId="0" xfId="1" applyNumberFormat="1" applyFont="1" applyFill="1"/>
    <xf numFmtId="0" fontId="2" fillId="0" borderId="0" xfId="0" applyFont="1" applyFill="1" applyAlignment="1">
      <alignment horizontal="center"/>
    </xf>
    <xf numFmtId="172" fontId="2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3" fillId="0" borderId="5" xfId="0" quotePrefix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172" fontId="2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2" fillId="0" borderId="0" xfId="0" quotePrefix="1" applyFont="1" applyFill="1" applyAlignment="1">
      <alignment horizontal="left" vertical="center" indent="4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0" fontId="2" fillId="0" borderId="0" xfId="6" applyNumberFormat="1" applyFont="1" applyFill="1" applyAlignment="1">
      <alignment vertical="center"/>
    </xf>
    <xf numFmtId="175" fontId="2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10" xfId="3"/>
    <cellStyle name="Normal 2" xfId="4"/>
    <cellStyle name="Normal 3" xfId="5"/>
    <cellStyle name="Percent" xfId="6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0"/>
  <sheetViews>
    <sheetView zoomScale="106" zoomScaleNormal="100" zoomScaleSheetLayoutView="80" workbookViewId="0">
      <selection activeCell="A8" sqref="A8"/>
    </sheetView>
  </sheetViews>
  <sheetFormatPr defaultColWidth="9.109375" defaultRowHeight="22.05" customHeight="1" x14ac:dyDescent="0.65"/>
  <cols>
    <col min="1" max="1" width="39.5546875" style="104" customWidth="1"/>
    <col min="2" max="2" width="8.109375" style="104" customWidth="1"/>
    <col min="3" max="3" width="16.6640625" style="104" customWidth="1"/>
    <col min="4" max="4" width="0.88671875" style="104" customWidth="1"/>
    <col min="5" max="5" width="16.6640625" style="104" customWidth="1"/>
    <col min="6" max="6" width="0.88671875" style="104" customWidth="1"/>
    <col min="7" max="7" width="16.6640625" style="104" customWidth="1"/>
    <col min="8" max="8" width="0.88671875" style="104" customWidth="1"/>
    <col min="9" max="9" width="16.6640625" style="104" customWidth="1"/>
    <col min="10" max="11" width="12.33203125" style="104" bestFit="1" customWidth="1"/>
    <col min="12" max="12" width="13" style="104" bestFit="1" customWidth="1"/>
    <col min="13" max="13" width="8.6640625" style="104" customWidth="1"/>
    <col min="14" max="16384" width="9.109375" style="104"/>
  </cols>
  <sheetData>
    <row r="1" spans="1:13" ht="23.95" customHeight="1" x14ac:dyDescent="0.65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3" ht="23.95" customHeight="1" x14ac:dyDescent="0.65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3" ht="23.95" customHeight="1" x14ac:dyDescent="0.65">
      <c r="A3" s="121" t="s">
        <v>197</v>
      </c>
      <c r="B3" s="121"/>
      <c r="C3" s="121"/>
      <c r="D3" s="121"/>
      <c r="E3" s="121"/>
      <c r="F3" s="121"/>
      <c r="G3" s="121"/>
      <c r="H3" s="121"/>
      <c r="I3" s="121"/>
    </row>
    <row r="4" spans="1:13" ht="22.05" customHeight="1" x14ac:dyDescent="0.65">
      <c r="A4" s="122" t="s">
        <v>2</v>
      </c>
      <c r="B4" s="122"/>
      <c r="C4" s="122"/>
      <c r="D4" s="122"/>
      <c r="E4" s="122"/>
      <c r="F4" s="122"/>
      <c r="G4" s="122"/>
      <c r="H4" s="122"/>
      <c r="I4" s="122"/>
    </row>
    <row r="5" spans="1:13" ht="5.95" customHeight="1" x14ac:dyDescent="0.65">
      <c r="A5" s="123"/>
      <c r="B5" s="123"/>
      <c r="C5" s="123"/>
      <c r="D5" s="123"/>
      <c r="E5" s="123"/>
      <c r="F5" s="123"/>
      <c r="G5" s="123"/>
      <c r="H5" s="123"/>
      <c r="I5" s="123"/>
    </row>
    <row r="6" spans="1:13" ht="22.05" customHeight="1" x14ac:dyDescent="0.65">
      <c r="C6" s="118" t="s">
        <v>3</v>
      </c>
      <c r="D6" s="118"/>
      <c r="E6" s="118"/>
      <c r="F6" s="118"/>
      <c r="G6" s="118" t="s">
        <v>4</v>
      </c>
      <c r="H6" s="118"/>
      <c r="I6" s="118"/>
      <c r="J6" s="1"/>
    </row>
    <row r="7" spans="1:13" ht="22.05" customHeight="1" x14ac:dyDescent="0.65">
      <c r="C7" s="108" t="s">
        <v>162</v>
      </c>
      <c r="D7" s="1"/>
      <c r="E7" s="1"/>
      <c r="F7" s="108"/>
      <c r="G7" s="108" t="s">
        <v>162</v>
      </c>
      <c r="H7" s="108"/>
      <c r="I7" s="108"/>
      <c r="J7" s="1"/>
    </row>
    <row r="8" spans="1:13" ht="22.05" customHeight="1" x14ac:dyDescent="0.65">
      <c r="C8" s="112" t="s">
        <v>5</v>
      </c>
      <c r="D8" s="112"/>
      <c r="E8" s="112" t="s">
        <v>5</v>
      </c>
      <c r="F8" s="112"/>
      <c r="G8" s="112" t="s">
        <v>5</v>
      </c>
      <c r="H8" s="112"/>
      <c r="I8" s="112" t="s">
        <v>5</v>
      </c>
    </row>
    <row r="9" spans="1:13" ht="22.05" customHeight="1" x14ac:dyDescent="0.65">
      <c r="B9" s="2" t="s">
        <v>6</v>
      </c>
      <c r="C9" s="2" t="s">
        <v>198</v>
      </c>
      <c r="D9" s="2"/>
      <c r="E9" s="2" t="s">
        <v>159</v>
      </c>
      <c r="F9" s="2"/>
      <c r="G9" s="2" t="s">
        <v>198</v>
      </c>
      <c r="H9" s="2"/>
      <c r="I9" s="2" t="s">
        <v>159</v>
      </c>
    </row>
    <row r="10" spans="1:13" ht="21.75" customHeight="1" x14ac:dyDescent="0.65">
      <c r="A10" s="112" t="s">
        <v>7</v>
      </c>
      <c r="B10" s="112"/>
    </row>
    <row r="11" spans="1:13" ht="22.05" customHeight="1" x14ac:dyDescent="0.65">
      <c r="A11" s="104" t="s">
        <v>8</v>
      </c>
      <c r="B11" s="109"/>
      <c r="C11" s="3">
        <v>28088437</v>
      </c>
      <c r="D11" s="4"/>
      <c r="E11" s="3">
        <v>33830336</v>
      </c>
      <c r="F11" s="4"/>
      <c r="G11" s="3">
        <v>27057481</v>
      </c>
      <c r="H11" s="4"/>
      <c r="I11" s="3">
        <v>32784600</v>
      </c>
      <c r="J11" s="5"/>
      <c r="K11" s="5"/>
      <c r="L11" s="5"/>
      <c r="M11" s="6"/>
    </row>
    <row r="12" spans="1:13" ht="22.05" customHeight="1" x14ac:dyDescent="0.65">
      <c r="A12" s="104" t="s">
        <v>9</v>
      </c>
      <c r="B12" s="117"/>
      <c r="C12" s="3">
        <v>391067717</v>
      </c>
      <c r="D12" s="4"/>
      <c r="E12" s="3">
        <v>331431378</v>
      </c>
      <c r="F12" s="4"/>
      <c r="G12" s="3">
        <v>382631098</v>
      </c>
      <c r="H12" s="4"/>
      <c r="I12" s="3">
        <v>325689873</v>
      </c>
      <c r="J12" s="5"/>
      <c r="K12" s="5"/>
      <c r="L12" s="5"/>
      <c r="M12" s="6"/>
    </row>
    <row r="13" spans="1:13" ht="22.05" customHeight="1" x14ac:dyDescent="0.65">
      <c r="A13" s="104" t="s">
        <v>176</v>
      </c>
      <c r="B13" s="117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05" customHeight="1" x14ac:dyDescent="0.65">
      <c r="A14" s="43" t="s">
        <v>175</v>
      </c>
      <c r="B14" s="117">
        <v>7.3</v>
      </c>
      <c r="C14" s="3">
        <v>7184487</v>
      </c>
      <c r="D14" s="4"/>
      <c r="E14" s="3">
        <v>0</v>
      </c>
      <c r="F14" s="4"/>
      <c r="G14" s="3">
        <v>7120094</v>
      </c>
      <c r="H14" s="4"/>
      <c r="I14" s="3">
        <v>0</v>
      </c>
      <c r="J14" s="5"/>
      <c r="K14" s="5"/>
      <c r="L14" s="5"/>
      <c r="M14" s="6"/>
    </row>
    <row r="15" spans="1:13" ht="22.05" customHeight="1" x14ac:dyDescent="0.65">
      <c r="A15" s="104" t="s">
        <v>10</v>
      </c>
      <c r="B15" s="117"/>
      <c r="C15" s="3">
        <v>0</v>
      </c>
      <c r="D15" s="4"/>
      <c r="E15" s="3">
        <v>9611500</v>
      </c>
      <c r="F15" s="4"/>
      <c r="G15" s="3">
        <v>0</v>
      </c>
      <c r="H15" s="4"/>
      <c r="I15" s="3">
        <v>9611500</v>
      </c>
      <c r="J15" s="5"/>
      <c r="K15" s="5"/>
      <c r="L15" s="5"/>
      <c r="M15" s="6"/>
    </row>
    <row r="16" spans="1:13" ht="22.05" customHeight="1" x14ac:dyDescent="0.65">
      <c r="A16" s="104" t="s">
        <v>164</v>
      </c>
      <c r="B16" s="117"/>
      <c r="C16" s="3">
        <v>27006227</v>
      </c>
      <c r="D16" s="4"/>
      <c r="E16" s="3">
        <v>21841044</v>
      </c>
      <c r="F16" s="4"/>
      <c r="G16" s="3">
        <v>27297196</v>
      </c>
      <c r="H16" s="4"/>
      <c r="I16" s="3">
        <v>21896417</v>
      </c>
      <c r="J16" s="5"/>
      <c r="K16" s="5"/>
      <c r="L16" s="5"/>
      <c r="M16" s="6"/>
    </row>
    <row r="17" spans="1:13" ht="22.05" customHeight="1" x14ac:dyDescent="0.65">
      <c r="A17" s="104" t="s">
        <v>11</v>
      </c>
      <c r="B17" s="117">
        <v>7.4</v>
      </c>
      <c r="C17" s="3">
        <v>167026978</v>
      </c>
      <c r="D17" s="4"/>
      <c r="E17" s="3">
        <v>118340121</v>
      </c>
      <c r="F17" s="4"/>
      <c r="G17" s="3">
        <v>160656822</v>
      </c>
      <c r="H17" s="4"/>
      <c r="I17" s="3">
        <v>117908466</v>
      </c>
      <c r="J17" s="5"/>
      <c r="K17" s="5"/>
      <c r="L17" s="5"/>
      <c r="M17" s="6"/>
    </row>
    <row r="18" spans="1:13" ht="22.05" customHeight="1" x14ac:dyDescent="0.65">
      <c r="A18" s="104" t="s">
        <v>12</v>
      </c>
      <c r="B18" s="117">
        <v>7.5</v>
      </c>
      <c r="C18" s="3">
        <v>13111322</v>
      </c>
      <c r="D18" s="4"/>
      <c r="E18" s="3">
        <v>11952177</v>
      </c>
      <c r="F18" s="4"/>
      <c r="G18" s="3">
        <v>60448692</v>
      </c>
      <c r="H18" s="4"/>
      <c r="I18" s="3">
        <v>59956092</v>
      </c>
      <c r="J18" s="5"/>
      <c r="K18" s="5"/>
      <c r="L18" s="5"/>
      <c r="M18" s="6"/>
    </row>
    <row r="19" spans="1:13" ht="22.05" customHeight="1" x14ac:dyDescent="0.65">
      <c r="A19" s="104" t="s">
        <v>13</v>
      </c>
      <c r="B19" s="117">
        <v>7.6</v>
      </c>
      <c r="C19" s="3">
        <v>1778339636</v>
      </c>
      <c r="D19" s="7"/>
      <c r="E19" s="3">
        <v>1754976035</v>
      </c>
      <c r="F19" s="7"/>
      <c r="G19" s="3">
        <v>1632775757</v>
      </c>
      <c r="H19" s="7"/>
      <c r="I19" s="3">
        <v>1612854454</v>
      </c>
      <c r="J19" s="5"/>
      <c r="K19" s="5"/>
      <c r="L19" s="5"/>
      <c r="M19" s="6"/>
    </row>
    <row r="20" spans="1:13" ht="22.05" customHeight="1" x14ac:dyDescent="0.65">
      <c r="A20" s="104" t="s">
        <v>15</v>
      </c>
      <c r="B20" s="117"/>
      <c r="C20" s="3">
        <v>0</v>
      </c>
      <c r="D20" s="10"/>
      <c r="E20" s="3">
        <v>299089</v>
      </c>
      <c r="F20" s="10"/>
      <c r="G20" s="3">
        <v>0</v>
      </c>
      <c r="H20" s="10"/>
      <c r="I20" s="3">
        <v>299089</v>
      </c>
      <c r="J20" s="107"/>
      <c r="K20" s="107"/>
      <c r="L20" s="5"/>
      <c r="M20" s="6"/>
    </row>
    <row r="21" spans="1:13" ht="22.05" customHeight="1" x14ac:dyDescent="0.65">
      <c r="A21" s="104" t="s">
        <v>16</v>
      </c>
      <c r="B21" s="109"/>
      <c r="C21" s="3">
        <v>2913099</v>
      </c>
      <c r="D21" s="10"/>
      <c r="E21" s="3">
        <v>3500200</v>
      </c>
      <c r="F21" s="10"/>
      <c r="G21" s="3">
        <v>2141376</v>
      </c>
      <c r="H21" s="10"/>
      <c r="I21" s="3">
        <v>2394813</v>
      </c>
      <c r="J21" s="5"/>
      <c r="K21" s="5"/>
      <c r="L21" s="5"/>
      <c r="M21" s="6"/>
    </row>
    <row r="22" spans="1:13" ht="22.05" customHeight="1" x14ac:dyDescent="0.65">
      <c r="A22" s="104" t="s">
        <v>17</v>
      </c>
      <c r="B22" s="14"/>
      <c r="C22" s="3">
        <v>31125620</v>
      </c>
      <c r="D22" s="10"/>
      <c r="E22" s="3">
        <v>29029494</v>
      </c>
      <c r="F22" s="10"/>
      <c r="G22" s="3">
        <v>28653469</v>
      </c>
      <c r="H22" s="10"/>
      <c r="I22" s="3">
        <v>27075050</v>
      </c>
      <c r="J22" s="5"/>
      <c r="K22" s="5"/>
      <c r="L22" s="5"/>
      <c r="M22" s="6"/>
    </row>
    <row r="23" spans="1:13" ht="22.05" customHeight="1" x14ac:dyDescent="0.65">
      <c r="A23" s="115" t="s">
        <v>18</v>
      </c>
      <c r="B23" s="117"/>
      <c r="C23" s="3">
        <v>17011237</v>
      </c>
      <c r="D23" s="10"/>
      <c r="E23" s="3">
        <v>16902975</v>
      </c>
      <c r="F23" s="10"/>
      <c r="G23" s="3">
        <v>4244697</v>
      </c>
      <c r="H23" s="10"/>
      <c r="I23" s="3">
        <v>4199366</v>
      </c>
      <c r="J23" s="5"/>
      <c r="K23" s="5"/>
      <c r="L23" s="5"/>
      <c r="M23" s="6"/>
    </row>
    <row r="24" spans="1:13" ht="22.05" customHeight="1" x14ac:dyDescent="0.65">
      <c r="A24" s="115" t="s">
        <v>19</v>
      </c>
      <c r="B24" s="117"/>
      <c r="C24" s="3">
        <v>4634036</v>
      </c>
      <c r="D24" s="10"/>
      <c r="E24" s="3">
        <v>4479273</v>
      </c>
      <c r="F24" s="10"/>
      <c r="G24" s="3">
        <v>673592</v>
      </c>
      <c r="H24" s="10"/>
      <c r="I24" s="3">
        <v>0</v>
      </c>
      <c r="J24" s="5"/>
      <c r="K24" s="5"/>
      <c r="L24" s="5"/>
      <c r="M24" s="6"/>
    </row>
    <row r="25" spans="1:13" ht="22.05" customHeight="1" x14ac:dyDescent="0.65">
      <c r="A25" s="115" t="s">
        <v>20</v>
      </c>
      <c r="B25" s="117"/>
      <c r="C25" s="3">
        <v>24621574</v>
      </c>
      <c r="D25" s="10"/>
      <c r="E25" s="3">
        <v>23397974</v>
      </c>
      <c r="F25" s="10"/>
      <c r="G25" s="3">
        <v>19681851</v>
      </c>
      <c r="H25" s="10"/>
      <c r="I25" s="3">
        <v>20055709</v>
      </c>
      <c r="J25" s="5"/>
      <c r="K25" s="5"/>
      <c r="L25" s="5"/>
      <c r="M25" s="6"/>
    </row>
    <row r="26" spans="1:13" ht="22.05" customHeight="1" thickBot="1" x14ac:dyDescent="0.7">
      <c r="A26" s="15" t="s">
        <v>21</v>
      </c>
      <c r="B26" s="117"/>
      <c r="C26" s="11">
        <f>SUM(C11:C25)</f>
        <v>2492130370</v>
      </c>
      <c r="D26" s="7"/>
      <c r="E26" s="11">
        <f>SUM(E11:E25)</f>
        <v>2359591596</v>
      </c>
      <c r="F26" s="7"/>
      <c r="G26" s="11">
        <f>SUM(G11:G25)</f>
        <v>2353382125</v>
      </c>
      <c r="H26" s="7"/>
      <c r="I26" s="11">
        <f>SUM(I11:I25)</f>
        <v>2234725429</v>
      </c>
      <c r="J26" s="5"/>
      <c r="K26" s="5"/>
      <c r="L26" s="5"/>
      <c r="M26" s="6"/>
    </row>
    <row r="27" spans="1:13" ht="22.05" customHeight="1" thickTop="1" x14ac:dyDescent="0.65"/>
    <row r="34" spans="1:10" ht="25.5" customHeight="1" x14ac:dyDescent="0.65"/>
    <row r="35" spans="1:10" ht="16.75" customHeight="1" x14ac:dyDescent="0.65"/>
    <row r="36" spans="1:10" ht="22.05" customHeight="1" x14ac:dyDescent="0.65">
      <c r="A36" s="124" t="s">
        <v>199</v>
      </c>
      <c r="B36" s="124"/>
      <c r="C36" s="124"/>
      <c r="D36" s="124"/>
      <c r="E36" s="124"/>
    </row>
    <row r="40" spans="1:10" ht="23.95" customHeight="1" x14ac:dyDescent="0.65">
      <c r="A40" s="120" t="s">
        <v>0</v>
      </c>
      <c r="B40" s="120"/>
      <c r="C40" s="120"/>
      <c r="D40" s="120"/>
      <c r="E40" s="120"/>
      <c r="F40" s="120"/>
      <c r="G40" s="120"/>
      <c r="H40" s="120"/>
      <c r="I40" s="120"/>
    </row>
    <row r="41" spans="1:10" ht="23.95" customHeight="1" x14ac:dyDescent="0.65">
      <c r="A41" s="120" t="s">
        <v>22</v>
      </c>
      <c r="B41" s="120"/>
      <c r="C41" s="120"/>
      <c r="D41" s="120"/>
      <c r="E41" s="120"/>
      <c r="F41" s="120"/>
      <c r="G41" s="120"/>
      <c r="H41" s="120"/>
      <c r="I41" s="120"/>
    </row>
    <row r="42" spans="1:10" ht="23.95" customHeight="1" x14ac:dyDescent="0.65">
      <c r="A42" s="121" t="str">
        <f>+A3</f>
        <v>ณ วันที่ 30 กันยายน 2563</v>
      </c>
      <c r="B42" s="121"/>
      <c r="C42" s="121"/>
      <c r="D42" s="121"/>
      <c r="E42" s="121"/>
      <c r="F42" s="121"/>
      <c r="G42" s="121"/>
      <c r="H42" s="121"/>
      <c r="I42" s="121"/>
    </row>
    <row r="43" spans="1:10" ht="22.05" customHeight="1" x14ac:dyDescent="0.65">
      <c r="A43" s="122" t="s">
        <v>2</v>
      </c>
      <c r="B43" s="122"/>
      <c r="C43" s="122"/>
      <c r="D43" s="122"/>
      <c r="E43" s="122"/>
      <c r="F43" s="122"/>
      <c r="G43" s="122"/>
      <c r="H43" s="122"/>
      <c r="I43" s="122"/>
    </row>
    <row r="44" spans="1:10" ht="5.95" customHeight="1" x14ac:dyDescent="0.65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10" ht="22.05" customHeight="1" x14ac:dyDescent="0.65">
      <c r="C45" s="118" t="s">
        <v>3</v>
      </c>
      <c r="D45" s="118"/>
      <c r="E45" s="118"/>
      <c r="F45" s="118"/>
      <c r="G45" s="118" t="s">
        <v>4</v>
      </c>
      <c r="H45" s="118"/>
      <c r="I45" s="118"/>
      <c r="J45" s="1"/>
    </row>
    <row r="46" spans="1:10" ht="22.05" customHeight="1" x14ac:dyDescent="0.65">
      <c r="C46" s="108" t="s">
        <v>162</v>
      </c>
      <c r="D46" s="1"/>
      <c r="E46" s="1"/>
      <c r="F46" s="108"/>
      <c r="G46" s="108" t="s">
        <v>162</v>
      </c>
      <c r="H46" s="108"/>
      <c r="I46" s="108"/>
      <c r="J46" s="1"/>
    </row>
    <row r="47" spans="1:10" ht="22.05" customHeight="1" x14ac:dyDescent="0.65">
      <c r="C47" s="112" t="s">
        <v>5</v>
      </c>
      <c r="D47" s="112"/>
      <c r="E47" s="112" t="s">
        <v>5</v>
      </c>
      <c r="F47" s="112"/>
      <c r="G47" s="112" t="s">
        <v>5</v>
      </c>
      <c r="H47" s="112"/>
      <c r="I47" s="112" t="s">
        <v>5</v>
      </c>
    </row>
    <row r="48" spans="1:10" ht="22.05" customHeight="1" x14ac:dyDescent="0.65">
      <c r="B48" s="2" t="s">
        <v>6</v>
      </c>
      <c r="C48" s="2" t="str">
        <f>+C9</f>
        <v>30 กันยายน 2563</v>
      </c>
      <c r="D48" s="2"/>
      <c r="E48" s="2" t="str">
        <f>+E9</f>
        <v>31 ธันวาคม 2562</v>
      </c>
      <c r="F48" s="2"/>
      <c r="G48" s="2" t="str">
        <f>+G9</f>
        <v>30 กันยายน 2563</v>
      </c>
      <c r="H48" s="2"/>
      <c r="I48" s="2" t="str">
        <f>+I9</f>
        <v>31 ธันวาคม 2562</v>
      </c>
    </row>
    <row r="49" spans="1:13" ht="22.05" customHeight="1" x14ac:dyDescent="0.65">
      <c r="B49" s="2"/>
      <c r="C49" s="2"/>
      <c r="D49" s="2"/>
      <c r="E49" s="2"/>
      <c r="F49" s="2"/>
      <c r="G49" s="2"/>
      <c r="H49" s="2"/>
      <c r="I49" s="2"/>
    </row>
    <row r="50" spans="1:13" ht="22.05" customHeight="1" x14ac:dyDescent="0.65">
      <c r="A50" s="112" t="s">
        <v>23</v>
      </c>
      <c r="B50" s="112"/>
    </row>
    <row r="51" spans="1:13" ht="22.05" customHeight="1" x14ac:dyDescent="0.65">
      <c r="A51" s="115" t="s">
        <v>24</v>
      </c>
      <c r="B51" s="117"/>
      <c r="C51" s="3">
        <v>1729140897</v>
      </c>
      <c r="D51" s="10"/>
      <c r="E51" s="3">
        <v>1566884776</v>
      </c>
      <c r="F51" s="10"/>
      <c r="G51" s="3">
        <v>1715161708</v>
      </c>
      <c r="H51" s="10"/>
      <c r="I51" s="3">
        <v>1558780159</v>
      </c>
      <c r="J51" s="5"/>
      <c r="K51" s="5"/>
      <c r="L51" s="5"/>
      <c r="M51" s="6"/>
    </row>
    <row r="52" spans="1:13" ht="22.05" customHeight="1" x14ac:dyDescent="0.65">
      <c r="A52" s="115" t="s">
        <v>138</v>
      </c>
      <c r="B52" s="117"/>
      <c r="C52" s="3">
        <v>243502062</v>
      </c>
      <c r="D52" s="12"/>
      <c r="E52" s="3">
        <v>252121143</v>
      </c>
      <c r="F52" s="12"/>
      <c r="G52" s="3">
        <v>228124683</v>
      </c>
      <c r="H52" s="12"/>
      <c r="I52" s="3">
        <v>252076777</v>
      </c>
      <c r="J52" s="5"/>
      <c r="K52" s="5"/>
      <c r="L52" s="5"/>
      <c r="M52" s="6"/>
    </row>
    <row r="53" spans="1:13" ht="22.05" customHeight="1" x14ac:dyDescent="0.65">
      <c r="A53" s="104" t="s">
        <v>25</v>
      </c>
      <c r="B53" s="109"/>
      <c r="C53" s="3">
        <v>4128386</v>
      </c>
      <c r="D53" s="12"/>
      <c r="E53" s="3">
        <v>3802060</v>
      </c>
      <c r="F53" s="12"/>
      <c r="G53" s="3">
        <v>4128268</v>
      </c>
      <c r="H53" s="12"/>
      <c r="I53" s="3">
        <v>3801985</v>
      </c>
      <c r="J53" s="5"/>
      <c r="K53" s="5"/>
      <c r="L53" s="5"/>
      <c r="M53" s="6"/>
    </row>
    <row r="54" spans="1:13" ht="22.05" customHeight="1" x14ac:dyDescent="0.5">
      <c r="A54" s="104" t="s">
        <v>26</v>
      </c>
      <c r="B54" s="117"/>
      <c r="C54" s="3">
        <v>0</v>
      </c>
      <c r="D54" s="12"/>
      <c r="E54" s="3">
        <v>9611500</v>
      </c>
      <c r="F54" s="12"/>
      <c r="G54" s="3">
        <v>0</v>
      </c>
      <c r="H54" s="13"/>
      <c r="I54" s="3">
        <v>9611500</v>
      </c>
      <c r="J54" s="5"/>
      <c r="K54" s="5"/>
      <c r="L54" s="5"/>
      <c r="M54" s="6"/>
    </row>
    <row r="55" spans="1:13" ht="22.05" customHeight="1" x14ac:dyDescent="0.65">
      <c r="A55" s="104" t="s">
        <v>165</v>
      </c>
      <c r="B55" s="117"/>
      <c r="C55" s="3">
        <v>23248723</v>
      </c>
      <c r="D55" s="12"/>
      <c r="E55" s="3">
        <v>23326062</v>
      </c>
      <c r="F55" s="12"/>
      <c r="G55" s="3">
        <v>23465419</v>
      </c>
      <c r="H55" s="12"/>
      <c r="I55" s="3">
        <v>23325475</v>
      </c>
      <c r="J55" s="5"/>
      <c r="K55" s="5"/>
      <c r="L55" s="5"/>
      <c r="M55" s="6"/>
    </row>
    <row r="56" spans="1:13" ht="22.05" customHeight="1" x14ac:dyDescent="0.65">
      <c r="A56" s="104" t="s">
        <v>27</v>
      </c>
      <c r="B56" s="117">
        <v>7.7</v>
      </c>
      <c r="C56" s="3">
        <v>157002792</v>
      </c>
      <c r="D56" s="12"/>
      <c r="E56" s="3">
        <v>175667180</v>
      </c>
      <c r="F56" s="12"/>
      <c r="G56" s="3">
        <v>136066920</v>
      </c>
      <c r="H56" s="12"/>
      <c r="I56" s="3">
        <v>139003569</v>
      </c>
      <c r="J56" s="5"/>
      <c r="K56" s="5"/>
      <c r="L56" s="5"/>
      <c r="M56" s="6"/>
    </row>
    <row r="57" spans="1:13" ht="22.05" customHeight="1" x14ac:dyDescent="0.65">
      <c r="A57" s="115" t="s">
        <v>28</v>
      </c>
      <c r="B57" s="117"/>
      <c r="C57" s="3">
        <v>0</v>
      </c>
      <c r="D57" s="12"/>
      <c r="E57" s="3">
        <v>299089</v>
      </c>
      <c r="F57" s="12"/>
      <c r="G57" s="3">
        <v>0</v>
      </c>
      <c r="H57" s="12"/>
      <c r="I57" s="3">
        <v>299089</v>
      </c>
      <c r="J57" s="5"/>
      <c r="K57" s="5"/>
      <c r="L57" s="5"/>
      <c r="M57" s="6"/>
    </row>
    <row r="58" spans="1:13" ht="22.05" customHeight="1" x14ac:dyDescent="0.65">
      <c r="A58" s="22" t="s">
        <v>29</v>
      </c>
      <c r="B58" s="117">
        <v>7.8</v>
      </c>
      <c r="C58" s="3">
        <v>13086351</v>
      </c>
      <c r="D58" s="12"/>
      <c r="E58" s="3">
        <v>9717481</v>
      </c>
      <c r="F58" s="12"/>
      <c r="G58" s="3">
        <v>10544547</v>
      </c>
      <c r="H58" s="12"/>
      <c r="I58" s="3">
        <v>8165452</v>
      </c>
      <c r="J58" s="5"/>
      <c r="K58" s="5"/>
      <c r="L58" s="5"/>
      <c r="M58" s="6"/>
    </row>
    <row r="59" spans="1:13" ht="22.05" customHeight="1" x14ac:dyDescent="0.65">
      <c r="A59" s="22" t="s">
        <v>30</v>
      </c>
      <c r="B59" s="117"/>
      <c r="C59" s="3">
        <v>530354</v>
      </c>
      <c r="D59" s="12"/>
      <c r="E59" s="3">
        <v>1823357</v>
      </c>
      <c r="F59" s="12"/>
      <c r="G59" s="3">
        <v>0</v>
      </c>
      <c r="H59" s="12"/>
      <c r="I59" s="3">
        <v>803296</v>
      </c>
      <c r="J59" s="5"/>
      <c r="K59" s="5"/>
      <c r="L59" s="5"/>
      <c r="M59" s="6"/>
    </row>
    <row r="60" spans="1:13" ht="22.05" customHeight="1" x14ac:dyDescent="0.65">
      <c r="A60" s="115" t="s">
        <v>31</v>
      </c>
      <c r="B60" s="14"/>
      <c r="C60" s="3">
        <v>35527102</v>
      </c>
      <c r="D60" s="12"/>
      <c r="E60" s="3">
        <v>44223303</v>
      </c>
      <c r="F60" s="12"/>
      <c r="G60" s="3">
        <v>22233362</v>
      </c>
      <c r="H60" s="12"/>
      <c r="I60" s="3">
        <v>27148687</v>
      </c>
      <c r="J60" s="5"/>
      <c r="K60" s="5"/>
      <c r="L60" s="5"/>
      <c r="M60" s="6"/>
    </row>
    <row r="61" spans="1:13" ht="22.05" customHeight="1" x14ac:dyDescent="0.65">
      <c r="A61" s="15" t="s">
        <v>32</v>
      </c>
      <c r="B61" s="117"/>
      <c r="C61" s="9">
        <f>SUM(C51:C60)</f>
        <v>2206166667</v>
      </c>
      <c r="D61" s="7"/>
      <c r="E61" s="9">
        <f>SUM(E51:E60)</f>
        <v>2087475951</v>
      </c>
      <c r="F61" s="7"/>
      <c r="G61" s="9">
        <f>SUM(G51:G60)</f>
        <v>2139724907</v>
      </c>
      <c r="H61" s="16"/>
      <c r="I61" s="9">
        <f>SUM(I51:I60)</f>
        <v>2023015989</v>
      </c>
      <c r="J61" s="5"/>
      <c r="K61" s="5"/>
      <c r="L61" s="5"/>
    </row>
    <row r="62" spans="1:13" ht="22.05" customHeight="1" x14ac:dyDescent="0.65">
      <c r="A62" s="17"/>
      <c r="B62" s="17"/>
      <c r="C62" s="7"/>
      <c r="D62" s="7"/>
      <c r="E62" s="7"/>
      <c r="F62" s="7"/>
      <c r="I62" s="5"/>
      <c r="J62" s="5"/>
      <c r="K62" s="5"/>
      <c r="L62" s="5"/>
    </row>
    <row r="63" spans="1:13" ht="22.05" customHeight="1" x14ac:dyDescent="0.65">
      <c r="A63" s="17"/>
      <c r="B63" s="17"/>
      <c r="C63" s="7"/>
      <c r="D63" s="7"/>
      <c r="E63" s="7"/>
      <c r="F63" s="7"/>
      <c r="I63" s="5"/>
      <c r="J63" s="5"/>
      <c r="K63" s="5"/>
      <c r="L63" s="5"/>
    </row>
    <row r="64" spans="1:13" ht="22.05" customHeight="1" x14ac:dyDescent="0.65">
      <c r="A64" s="17"/>
      <c r="B64" s="17"/>
      <c r="C64" s="7"/>
      <c r="D64" s="7"/>
      <c r="E64" s="7"/>
      <c r="F64" s="7"/>
      <c r="I64" s="5"/>
      <c r="J64" s="5"/>
      <c r="K64" s="5"/>
      <c r="L64" s="5"/>
    </row>
    <row r="65" spans="1:12" ht="22.05" customHeight="1" x14ac:dyDescent="0.65">
      <c r="A65" s="17"/>
      <c r="B65" s="17"/>
      <c r="C65" s="7"/>
      <c r="D65" s="7"/>
      <c r="E65" s="7"/>
      <c r="F65" s="7"/>
      <c r="I65" s="5"/>
      <c r="J65" s="5"/>
      <c r="K65" s="5"/>
      <c r="L65" s="5"/>
    </row>
    <row r="66" spans="1:12" ht="22.05" customHeight="1" x14ac:dyDescent="0.65">
      <c r="A66" s="17"/>
      <c r="B66" s="17"/>
      <c r="C66" s="7"/>
      <c r="D66" s="7"/>
      <c r="E66" s="7"/>
      <c r="F66" s="7"/>
      <c r="I66" s="5"/>
      <c r="J66" s="5"/>
      <c r="K66" s="5"/>
      <c r="L66" s="5"/>
    </row>
    <row r="67" spans="1:12" ht="22.05" customHeight="1" x14ac:dyDescent="0.65">
      <c r="A67" s="17"/>
      <c r="B67" s="17"/>
      <c r="C67" s="7"/>
      <c r="D67" s="7"/>
      <c r="E67" s="7"/>
      <c r="F67" s="7"/>
      <c r="I67" s="5"/>
      <c r="J67" s="5"/>
      <c r="K67" s="5"/>
      <c r="L67" s="5"/>
    </row>
    <row r="68" spans="1:12" ht="22.05" customHeight="1" x14ac:dyDescent="0.65">
      <c r="A68" s="17"/>
      <c r="B68" s="17"/>
      <c r="C68" s="7"/>
      <c r="D68" s="7"/>
      <c r="E68" s="7"/>
      <c r="F68" s="7"/>
      <c r="I68" s="5"/>
      <c r="J68" s="5"/>
      <c r="K68" s="5"/>
      <c r="L68" s="5"/>
    </row>
    <row r="69" spans="1:12" ht="22.05" customHeight="1" x14ac:dyDescent="0.65">
      <c r="A69" s="17"/>
      <c r="B69" s="17"/>
      <c r="C69" s="7"/>
      <c r="D69" s="7"/>
      <c r="E69" s="7"/>
      <c r="F69" s="7"/>
      <c r="I69" s="5"/>
      <c r="J69" s="5"/>
      <c r="K69" s="5"/>
      <c r="L69" s="5"/>
    </row>
    <row r="70" spans="1:12" ht="22.05" customHeight="1" x14ac:dyDescent="0.65">
      <c r="A70" s="17"/>
      <c r="B70" s="17"/>
      <c r="C70" s="7"/>
      <c r="D70" s="7"/>
      <c r="E70" s="7"/>
      <c r="F70" s="7"/>
      <c r="I70" s="5"/>
      <c r="J70" s="5"/>
      <c r="K70" s="5"/>
      <c r="L70" s="5"/>
    </row>
    <row r="71" spans="1:12" ht="22.05" customHeight="1" x14ac:dyDescent="0.65">
      <c r="A71" s="17"/>
      <c r="B71" s="17"/>
      <c r="C71" s="7"/>
      <c r="D71" s="7"/>
      <c r="E71" s="7"/>
      <c r="F71" s="7"/>
      <c r="I71" s="5"/>
      <c r="J71" s="5"/>
      <c r="K71" s="5"/>
      <c r="L71" s="5"/>
    </row>
    <row r="72" spans="1:12" ht="22.05" customHeight="1" x14ac:dyDescent="0.65">
      <c r="A72" s="17"/>
      <c r="B72" s="17"/>
      <c r="C72" s="7"/>
      <c r="D72" s="7"/>
      <c r="E72" s="7"/>
      <c r="F72" s="7"/>
      <c r="I72" s="5"/>
      <c r="J72" s="5"/>
      <c r="K72" s="5"/>
      <c r="L72" s="5"/>
    </row>
    <row r="73" spans="1:12" ht="22.05" customHeight="1" x14ac:dyDescent="0.65">
      <c r="A73" s="17"/>
      <c r="B73" s="17"/>
      <c r="C73" s="7"/>
      <c r="D73" s="7"/>
      <c r="E73" s="7"/>
      <c r="F73" s="7"/>
      <c r="I73" s="5"/>
      <c r="J73" s="5"/>
      <c r="K73" s="5"/>
      <c r="L73" s="5"/>
    </row>
    <row r="74" spans="1:12" ht="22.05" customHeight="1" x14ac:dyDescent="0.65">
      <c r="A74" s="17"/>
      <c r="B74" s="17"/>
      <c r="C74" s="7"/>
      <c r="D74" s="7"/>
      <c r="E74" s="7"/>
      <c r="F74" s="7"/>
      <c r="I74" s="5"/>
      <c r="J74" s="5"/>
      <c r="K74" s="5"/>
      <c r="L74" s="5"/>
    </row>
    <row r="75" spans="1:12" ht="22.05" customHeight="1" x14ac:dyDescent="0.65">
      <c r="A75" s="17"/>
      <c r="B75" s="17"/>
      <c r="C75" s="7"/>
      <c r="D75" s="7"/>
      <c r="E75" s="7"/>
      <c r="F75" s="7"/>
      <c r="I75" s="5"/>
      <c r="J75" s="5"/>
      <c r="K75" s="5"/>
      <c r="L75" s="5"/>
    </row>
    <row r="76" spans="1:12" ht="23.95" customHeight="1" x14ac:dyDescent="0.65">
      <c r="A76" s="120" t="s">
        <v>0</v>
      </c>
      <c r="B76" s="120"/>
      <c r="C76" s="120"/>
      <c r="D76" s="120"/>
      <c r="E76" s="120"/>
      <c r="F76" s="120"/>
      <c r="G76" s="120"/>
      <c r="H76" s="120"/>
      <c r="I76" s="120"/>
    </row>
    <row r="77" spans="1:12" ht="23.95" customHeight="1" x14ac:dyDescent="0.65">
      <c r="A77" s="120" t="s">
        <v>22</v>
      </c>
      <c r="B77" s="120"/>
      <c r="C77" s="120"/>
      <c r="D77" s="120"/>
      <c r="E77" s="120"/>
      <c r="F77" s="120"/>
      <c r="G77" s="120"/>
      <c r="H77" s="120"/>
      <c r="I77" s="120"/>
    </row>
    <row r="78" spans="1:12" ht="23.95" customHeight="1" x14ac:dyDescent="0.65">
      <c r="A78" s="121" t="str">
        <f>+A42</f>
        <v>ณ วันที่ 30 กันยายน 2563</v>
      </c>
      <c r="B78" s="121"/>
      <c r="C78" s="121"/>
      <c r="D78" s="121"/>
      <c r="E78" s="121"/>
      <c r="F78" s="121"/>
      <c r="G78" s="121"/>
      <c r="H78" s="121"/>
      <c r="I78" s="121"/>
    </row>
    <row r="79" spans="1:12" ht="22.05" customHeight="1" x14ac:dyDescent="0.65">
      <c r="A79" s="122" t="s">
        <v>2</v>
      </c>
      <c r="B79" s="122"/>
      <c r="C79" s="122"/>
      <c r="D79" s="122"/>
      <c r="E79" s="122"/>
      <c r="F79" s="122"/>
      <c r="G79" s="122"/>
      <c r="H79" s="122"/>
      <c r="I79" s="122"/>
    </row>
    <row r="80" spans="1:12" ht="5.95" customHeight="1" x14ac:dyDescent="0.65">
      <c r="A80" s="123"/>
      <c r="B80" s="123"/>
      <c r="C80" s="123"/>
      <c r="D80" s="123"/>
      <c r="E80" s="123"/>
      <c r="F80" s="123"/>
      <c r="G80" s="123"/>
      <c r="H80" s="123"/>
      <c r="I80" s="123"/>
    </row>
    <row r="81" spans="1:13" ht="22.05" customHeight="1" x14ac:dyDescent="0.65">
      <c r="C81" s="118" t="s">
        <v>3</v>
      </c>
      <c r="D81" s="118"/>
      <c r="E81" s="118"/>
      <c r="F81" s="118"/>
      <c r="G81" s="118" t="s">
        <v>4</v>
      </c>
      <c r="H81" s="118"/>
      <c r="I81" s="118"/>
      <c r="J81" s="1"/>
    </row>
    <row r="82" spans="1:13" ht="22.05" customHeight="1" x14ac:dyDescent="0.65">
      <c r="C82" s="108" t="s">
        <v>162</v>
      </c>
      <c r="D82" s="1"/>
      <c r="E82" s="1"/>
      <c r="F82" s="108"/>
      <c r="G82" s="108" t="s">
        <v>162</v>
      </c>
      <c r="H82" s="108"/>
      <c r="I82" s="108"/>
      <c r="J82" s="1"/>
    </row>
    <row r="83" spans="1:13" ht="22.05" customHeight="1" x14ac:dyDescent="0.65">
      <c r="C83" s="112" t="s">
        <v>5</v>
      </c>
      <c r="D83" s="112"/>
      <c r="E83" s="112" t="s">
        <v>5</v>
      </c>
      <c r="F83" s="112"/>
      <c r="G83" s="112" t="s">
        <v>5</v>
      </c>
      <c r="H83" s="112"/>
      <c r="I83" s="112" t="s">
        <v>5</v>
      </c>
    </row>
    <row r="84" spans="1:13" ht="22.05" customHeight="1" x14ac:dyDescent="0.65">
      <c r="B84" s="2" t="s">
        <v>6</v>
      </c>
      <c r="C84" s="2" t="str">
        <f>+C48</f>
        <v>30 กันยายน 2563</v>
      </c>
      <c r="D84" s="2"/>
      <c r="E84" s="2" t="str">
        <f>+E48</f>
        <v>31 ธันวาคม 2562</v>
      </c>
      <c r="F84" s="2"/>
      <c r="G84" s="2" t="str">
        <f>+G48</f>
        <v>30 กันยายน 2563</v>
      </c>
      <c r="H84" s="2"/>
      <c r="I84" s="2" t="str">
        <f>+I48</f>
        <v>31 ธันวาคม 2562</v>
      </c>
    </row>
    <row r="85" spans="1:13" ht="22.05" customHeight="1" x14ac:dyDescent="0.65">
      <c r="B85" s="2"/>
      <c r="C85" s="2"/>
      <c r="D85" s="2"/>
      <c r="E85" s="2"/>
      <c r="F85" s="2"/>
      <c r="G85" s="2"/>
      <c r="H85" s="2"/>
      <c r="I85" s="2"/>
    </row>
    <row r="86" spans="1:13" ht="22.05" customHeight="1" x14ac:dyDescent="0.65">
      <c r="A86" s="112" t="s">
        <v>33</v>
      </c>
      <c r="B86" s="112"/>
    </row>
    <row r="87" spans="1:13" ht="22.05" customHeight="1" x14ac:dyDescent="0.65">
      <c r="A87" s="104" t="s">
        <v>34</v>
      </c>
    </row>
    <row r="88" spans="1:13" ht="22.05" customHeight="1" x14ac:dyDescent="0.65">
      <c r="A88" s="115" t="s">
        <v>35</v>
      </c>
      <c r="B88" s="14"/>
    </row>
    <row r="89" spans="1:13" ht="22.05" customHeight="1" x14ac:dyDescent="0.65">
      <c r="A89" s="18" t="s">
        <v>36</v>
      </c>
      <c r="B89" s="117"/>
    </row>
    <row r="90" spans="1:13" ht="22.05" customHeight="1" x14ac:dyDescent="0.65">
      <c r="A90" s="93" t="s">
        <v>37</v>
      </c>
      <c r="B90" s="117"/>
      <c r="C90" s="7"/>
      <c r="D90" s="7"/>
      <c r="E90" s="7"/>
      <c r="F90" s="7"/>
    </row>
    <row r="91" spans="1:13" ht="22.05" customHeight="1" thickBot="1" x14ac:dyDescent="0.7">
      <c r="A91" s="19" t="s">
        <v>38</v>
      </c>
      <c r="B91" s="117"/>
      <c r="C91" s="20">
        <v>75741437</v>
      </c>
      <c r="D91" s="7"/>
      <c r="E91" s="20">
        <v>75741437</v>
      </c>
      <c r="F91" s="7"/>
      <c r="G91" s="20">
        <v>75741437</v>
      </c>
      <c r="H91" s="7"/>
      <c r="I91" s="20">
        <v>75741437</v>
      </c>
      <c r="J91" s="5"/>
      <c r="K91" s="5"/>
      <c r="L91" s="5"/>
      <c r="M91" s="5"/>
    </row>
    <row r="92" spans="1:13" ht="22.05" customHeight="1" thickTop="1" x14ac:dyDescent="0.65">
      <c r="A92" s="21" t="s">
        <v>39</v>
      </c>
      <c r="B92" s="117"/>
      <c r="C92" s="4"/>
      <c r="D92" s="4"/>
      <c r="E92" s="4"/>
      <c r="F92" s="4"/>
      <c r="G92" s="4"/>
      <c r="H92" s="4"/>
      <c r="I92" s="4"/>
      <c r="J92" s="5"/>
      <c r="K92" s="5"/>
      <c r="L92" s="5"/>
      <c r="M92" s="5"/>
    </row>
    <row r="93" spans="1:13" ht="22.05" customHeight="1" x14ac:dyDescent="0.65">
      <c r="A93" s="93" t="s">
        <v>40</v>
      </c>
      <c r="B93" s="117"/>
      <c r="C93" s="4"/>
      <c r="D93" s="4"/>
      <c r="E93" s="4"/>
      <c r="F93" s="4"/>
      <c r="G93" s="4"/>
      <c r="H93" s="4"/>
      <c r="I93" s="4"/>
      <c r="J93" s="5"/>
      <c r="K93" s="5"/>
      <c r="L93" s="5"/>
      <c r="M93" s="5"/>
    </row>
    <row r="94" spans="1:13" ht="22.05" customHeight="1" x14ac:dyDescent="0.65">
      <c r="A94" s="19" t="s">
        <v>38</v>
      </c>
      <c r="B94" s="117"/>
      <c r="C94" s="3">
        <v>73557618</v>
      </c>
      <c r="D94" s="10"/>
      <c r="E94" s="3">
        <v>73557618</v>
      </c>
      <c r="F94" s="10"/>
      <c r="G94" s="3">
        <v>73557618</v>
      </c>
      <c r="H94" s="10"/>
      <c r="I94" s="3">
        <v>73557618</v>
      </c>
      <c r="J94" s="5"/>
      <c r="K94" s="5"/>
      <c r="L94" s="5"/>
      <c r="M94" s="5"/>
    </row>
    <row r="95" spans="1:13" ht="22.05" customHeight="1" x14ac:dyDescent="0.65">
      <c r="A95" s="115" t="s">
        <v>41</v>
      </c>
      <c r="B95" s="117"/>
      <c r="C95" s="3">
        <v>52878749</v>
      </c>
      <c r="D95" s="4"/>
      <c r="E95" s="3">
        <v>52878749</v>
      </c>
      <c r="F95" s="4"/>
      <c r="G95" s="3">
        <v>52878749</v>
      </c>
      <c r="H95" s="4"/>
      <c r="I95" s="3">
        <v>52878749</v>
      </c>
      <c r="J95" s="5"/>
      <c r="K95" s="5"/>
      <c r="L95" s="5"/>
      <c r="M95" s="5"/>
    </row>
    <row r="96" spans="1:13" ht="22.05" customHeight="1" x14ac:dyDescent="0.65">
      <c r="A96" s="22" t="s">
        <v>42</v>
      </c>
      <c r="B96" s="117"/>
      <c r="C96" s="3">
        <v>3959737</v>
      </c>
      <c r="D96" s="4"/>
      <c r="E96" s="3">
        <v>4312103</v>
      </c>
      <c r="F96" s="4"/>
      <c r="G96" s="3">
        <v>4469764</v>
      </c>
      <c r="H96" s="4"/>
      <c r="I96" s="3">
        <v>5326327</v>
      </c>
      <c r="J96" s="5"/>
      <c r="K96" s="5"/>
      <c r="L96" s="5"/>
      <c r="M96" s="5"/>
    </row>
    <row r="97" spans="1:13" ht="22.05" customHeight="1" x14ac:dyDescent="0.65">
      <c r="A97" s="104" t="s">
        <v>43</v>
      </c>
      <c r="B97" s="117"/>
      <c r="J97" s="5"/>
      <c r="K97" s="5"/>
      <c r="L97" s="5"/>
      <c r="M97" s="5"/>
    </row>
    <row r="98" spans="1:13" ht="22.05" customHeight="1" x14ac:dyDescent="0.65">
      <c r="A98" s="18" t="s">
        <v>44</v>
      </c>
      <c r="B98" s="117"/>
      <c r="J98" s="5"/>
      <c r="K98" s="5"/>
      <c r="L98" s="5"/>
      <c r="M98" s="5"/>
    </row>
    <row r="99" spans="1:13" ht="22.05" customHeight="1" x14ac:dyDescent="0.65">
      <c r="A99" s="93" t="s">
        <v>45</v>
      </c>
      <c r="B99" s="117"/>
      <c r="C99" s="3">
        <v>6870800</v>
      </c>
      <c r="D99" s="4"/>
      <c r="E99" s="3">
        <v>6870800</v>
      </c>
      <c r="F99" s="4"/>
      <c r="G99" s="3">
        <v>6870800</v>
      </c>
      <c r="H99" s="4"/>
      <c r="I99" s="3">
        <v>6870800</v>
      </c>
      <c r="J99" s="5"/>
      <c r="K99" s="5"/>
      <c r="L99" s="5"/>
      <c r="M99" s="5"/>
    </row>
    <row r="100" spans="1:13" ht="22.05" customHeight="1" x14ac:dyDescent="0.65">
      <c r="A100" s="21" t="s">
        <v>46</v>
      </c>
      <c r="B100" s="117"/>
      <c r="C100" s="8">
        <v>147146429</v>
      </c>
      <c r="D100" s="7"/>
      <c r="E100" s="8">
        <v>133170675</v>
      </c>
      <c r="F100" s="7"/>
      <c r="G100" s="8">
        <v>75880287</v>
      </c>
      <c r="H100" s="7"/>
      <c r="I100" s="8">
        <v>73075946</v>
      </c>
      <c r="J100" s="5"/>
      <c r="K100" s="5"/>
      <c r="L100" s="5"/>
      <c r="M100" s="5"/>
    </row>
    <row r="101" spans="1:13" ht="22.05" customHeight="1" x14ac:dyDescent="0.65">
      <c r="A101" s="18" t="s">
        <v>47</v>
      </c>
      <c r="B101" s="117"/>
      <c r="C101" s="3">
        <f>SUM(C94:C100)</f>
        <v>284413333</v>
      </c>
      <c r="D101" s="7"/>
      <c r="E101" s="3">
        <f>SUM(E94:E100)</f>
        <v>270789945</v>
      </c>
      <c r="F101" s="7"/>
      <c r="G101" s="3">
        <f>SUM(G94:G100)</f>
        <v>213657218</v>
      </c>
      <c r="H101" s="7"/>
      <c r="I101" s="3">
        <f>SUM(I94:I100)</f>
        <v>211709440</v>
      </c>
      <c r="J101" s="5"/>
      <c r="K101" s="5"/>
      <c r="L101" s="5"/>
      <c r="M101" s="5"/>
    </row>
    <row r="102" spans="1:13" ht="22.05" customHeight="1" x14ac:dyDescent="0.65">
      <c r="A102" s="104" t="s">
        <v>48</v>
      </c>
      <c r="B102" s="117"/>
      <c r="C102" s="8">
        <v>1550370</v>
      </c>
      <c r="D102" s="7"/>
      <c r="E102" s="8">
        <v>1325700</v>
      </c>
      <c r="F102" s="7"/>
      <c r="G102" s="23">
        <v>0</v>
      </c>
      <c r="H102" s="24"/>
      <c r="I102" s="23">
        <v>0</v>
      </c>
      <c r="J102" s="5"/>
      <c r="K102" s="5"/>
      <c r="L102" s="5"/>
      <c r="M102" s="5"/>
    </row>
    <row r="103" spans="1:13" ht="22.05" customHeight="1" x14ac:dyDescent="0.65">
      <c r="A103" s="18" t="s">
        <v>49</v>
      </c>
      <c r="B103" s="117"/>
      <c r="C103" s="3">
        <f>SUM(C101:C102)</f>
        <v>285963703</v>
      </c>
      <c r="D103" s="7"/>
      <c r="E103" s="3">
        <f>SUM(E101:E102)</f>
        <v>272115645</v>
      </c>
      <c r="F103" s="7"/>
      <c r="G103" s="3">
        <f>SUM(G101:G102)</f>
        <v>213657218</v>
      </c>
      <c r="H103" s="7"/>
      <c r="I103" s="3">
        <f>SUM(I101:I102)</f>
        <v>211709440</v>
      </c>
      <c r="J103" s="5"/>
      <c r="K103" s="5"/>
      <c r="L103" s="5"/>
      <c r="M103" s="5"/>
    </row>
    <row r="104" spans="1:13" ht="22.05" customHeight="1" thickBot="1" x14ac:dyDescent="0.7">
      <c r="A104" s="15" t="s">
        <v>50</v>
      </c>
      <c r="B104" s="117"/>
      <c r="C104" s="11">
        <f>+C61+C103</f>
        <v>2492130370</v>
      </c>
      <c r="D104" s="25"/>
      <c r="E104" s="11">
        <f>+E61+E103</f>
        <v>2359591596</v>
      </c>
      <c r="F104" s="25"/>
      <c r="G104" s="11">
        <f>+G61+G103</f>
        <v>2353382125</v>
      </c>
      <c r="H104" s="25"/>
      <c r="I104" s="11">
        <f>+I61+I103</f>
        <v>2234725429</v>
      </c>
      <c r="J104" s="5"/>
      <c r="K104" s="5"/>
      <c r="L104" s="5"/>
      <c r="M104" s="5"/>
    </row>
    <row r="105" spans="1:13" ht="22.05" customHeight="1" thickTop="1" x14ac:dyDescent="0.65"/>
    <row r="106" spans="1:13" ht="22.05" customHeight="1" x14ac:dyDescent="0.65">
      <c r="B106" s="26"/>
    </row>
    <row r="107" spans="1:13" ht="16.350000000000001" customHeight="1" x14ac:dyDescent="0.65">
      <c r="A107" s="111"/>
      <c r="B107" s="26"/>
    </row>
    <row r="108" spans="1:13" ht="22.05" customHeight="1" x14ac:dyDescent="0.65">
      <c r="B108" s="26"/>
    </row>
    <row r="109" spans="1:13" ht="22.05" customHeight="1" x14ac:dyDescent="0.65">
      <c r="A109" s="124" t="s">
        <v>199</v>
      </c>
      <c r="B109" s="124"/>
      <c r="C109" s="124"/>
      <c r="D109" s="124"/>
      <c r="E109" s="124"/>
    </row>
    <row r="112" spans="1:13" ht="22.05" customHeight="1" x14ac:dyDescent="0.65">
      <c r="B112" s="111"/>
    </row>
    <row r="113" spans="1:9" ht="22.05" customHeight="1" x14ac:dyDescent="0.65">
      <c r="B113" s="111"/>
    </row>
    <row r="114" spans="1:9" ht="22.05" customHeight="1" x14ac:dyDescent="0.65">
      <c r="B114" s="111"/>
    </row>
    <row r="115" spans="1:9" ht="22.05" customHeight="1" x14ac:dyDescent="0.65">
      <c r="A115" s="109" t="s">
        <v>51</v>
      </c>
      <c r="B115" s="109"/>
      <c r="E115" s="119" t="s">
        <v>52</v>
      </c>
      <c r="F115" s="119"/>
      <c r="G115" s="119"/>
      <c r="H115" s="119"/>
      <c r="I115" s="119"/>
    </row>
    <row r="116" spans="1:9" ht="22.05" customHeight="1" x14ac:dyDescent="0.65">
      <c r="A116" s="117" t="s">
        <v>53</v>
      </c>
      <c r="B116" s="117"/>
      <c r="E116" s="119" t="s">
        <v>54</v>
      </c>
      <c r="F116" s="119"/>
      <c r="G116" s="119"/>
      <c r="H116" s="119"/>
      <c r="I116" s="119"/>
    </row>
    <row r="119" spans="1:9" ht="22.05" customHeight="1" x14ac:dyDescent="0.65">
      <c r="E119" s="4"/>
      <c r="F119" s="4"/>
    </row>
    <row r="120" spans="1:9" ht="22.05" customHeight="1" x14ac:dyDescent="0.65">
      <c r="E120" s="4"/>
      <c r="F120" s="4"/>
    </row>
  </sheetData>
  <mergeCells count="25">
    <mergeCell ref="A43:I43"/>
    <mergeCell ref="A44:I44"/>
    <mergeCell ref="C6:F6"/>
    <mergeCell ref="G6:I6"/>
    <mergeCell ref="A40:I40"/>
    <mergeCell ref="A41:I41"/>
    <mergeCell ref="A42:I42"/>
    <mergeCell ref="A36:E36"/>
    <mergeCell ref="A1:I1"/>
    <mergeCell ref="A2:I2"/>
    <mergeCell ref="A3:I3"/>
    <mergeCell ref="A4:I4"/>
    <mergeCell ref="A5:I5"/>
    <mergeCell ref="C81:F81"/>
    <mergeCell ref="G81:I81"/>
    <mergeCell ref="E115:I115"/>
    <mergeCell ref="E116:I116"/>
    <mergeCell ref="C45:F45"/>
    <mergeCell ref="G45:I45"/>
    <mergeCell ref="A76:I76"/>
    <mergeCell ref="A77:I77"/>
    <mergeCell ref="A78:I78"/>
    <mergeCell ref="A79:I79"/>
    <mergeCell ref="A80:I80"/>
    <mergeCell ref="A109:E109"/>
  </mergeCells>
  <printOptions horizontalCentered="1"/>
  <pageMargins left="0.70866141732283505" right="0.35433070866141703" top="0.78740157480314998" bottom="0.78740157480314998" header="0.31496062992126" footer="0.31496062992126"/>
  <pageSetup paperSize="9" scale="85" fitToHeight="0" orientation="portrait" r:id="rId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8"/>
  <sheetViews>
    <sheetView zoomScale="85" zoomScaleNormal="85" zoomScaleSheetLayoutView="80" zoomScalePageLayoutView="85" workbookViewId="0">
      <selection activeCell="A90" sqref="A90"/>
    </sheetView>
  </sheetViews>
  <sheetFormatPr defaultColWidth="9.109375" defaultRowHeight="23.95" customHeight="1" x14ac:dyDescent="0.65"/>
  <cols>
    <col min="1" max="1" width="58.44140625" style="104" customWidth="1"/>
    <col min="2" max="2" width="8.5546875" style="104" customWidth="1"/>
    <col min="3" max="3" width="12.109375" style="104" customWidth="1"/>
    <col min="4" max="4" width="0.88671875" style="104" customWidth="1"/>
    <col min="5" max="5" width="12.109375" style="104" bestFit="1" customWidth="1"/>
    <col min="6" max="6" width="0.88671875" style="104" customWidth="1"/>
    <col min="7" max="7" width="12.109375" style="104" bestFit="1" customWidth="1"/>
    <col min="8" max="8" width="0.88671875" style="104" customWidth="1"/>
    <col min="9" max="9" width="12.109375" style="104" bestFit="1" customWidth="1"/>
    <col min="10" max="10" width="9.109375" style="104" customWidth="1"/>
    <col min="11" max="11" width="9.109375" style="5" customWidth="1"/>
    <col min="12" max="12" width="10.109375" style="104" bestFit="1" customWidth="1"/>
    <col min="13" max="13" width="9.109375" style="104" customWidth="1"/>
    <col min="14" max="14" width="9.109375" style="104"/>
    <col min="15" max="15" width="9.109375" style="104" customWidth="1"/>
    <col min="16" max="16384" width="9.109375" style="104"/>
  </cols>
  <sheetData>
    <row r="1" spans="1:16" ht="22.05" customHeight="1" x14ac:dyDescent="0.65">
      <c r="A1" s="120" t="s">
        <v>55</v>
      </c>
      <c r="B1" s="120"/>
      <c r="C1" s="120"/>
      <c r="D1" s="120"/>
      <c r="E1" s="120"/>
      <c r="F1" s="120"/>
      <c r="G1" s="120"/>
      <c r="H1" s="120"/>
      <c r="I1" s="120"/>
    </row>
    <row r="2" spans="1:16" ht="22.05" customHeight="1" x14ac:dyDescent="0.65">
      <c r="A2" s="120" t="s">
        <v>56</v>
      </c>
      <c r="B2" s="120"/>
      <c r="C2" s="120"/>
      <c r="D2" s="120"/>
      <c r="E2" s="120"/>
      <c r="F2" s="120"/>
      <c r="G2" s="120"/>
      <c r="H2" s="120"/>
      <c r="I2" s="120"/>
    </row>
    <row r="3" spans="1:16" ht="22.05" customHeight="1" x14ac:dyDescent="0.65">
      <c r="A3" s="121" t="s">
        <v>200</v>
      </c>
      <c r="B3" s="121"/>
      <c r="C3" s="121"/>
      <c r="D3" s="121"/>
      <c r="E3" s="121"/>
      <c r="F3" s="121"/>
      <c r="G3" s="121"/>
      <c r="H3" s="121"/>
      <c r="I3" s="121"/>
    </row>
    <row r="4" spans="1:16" ht="22.05" customHeight="1" x14ac:dyDescent="0.65">
      <c r="A4" s="121" t="s">
        <v>162</v>
      </c>
      <c r="B4" s="121"/>
      <c r="C4" s="121"/>
      <c r="D4" s="121"/>
      <c r="E4" s="121"/>
      <c r="F4" s="121"/>
      <c r="G4" s="121"/>
      <c r="H4" s="121"/>
      <c r="I4" s="121"/>
    </row>
    <row r="5" spans="1:16" ht="20.25" customHeight="1" x14ac:dyDescent="0.65">
      <c r="A5" s="27"/>
      <c r="B5" s="27"/>
      <c r="C5" s="127"/>
      <c r="D5" s="127"/>
      <c r="E5" s="127"/>
      <c r="F5" s="114"/>
      <c r="G5" s="122" t="s">
        <v>2</v>
      </c>
      <c r="H5" s="122"/>
      <c r="I5" s="122"/>
    </row>
    <row r="6" spans="1:16" ht="3.6" customHeight="1" x14ac:dyDescent="0.65">
      <c r="A6" s="16"/>
      <c r="B6" s="16"/>
      <c r="C6" s="28"/>
      <c r="D6" s="28"/>
      <c r="E6" s="28"/>
      <c r="F6" s="28"/>
      <c r="G6" s="29"/>
      <c r="H6" s="29"/>
      <c r="I6" s="29"/>
    </row>
    <row r="7" spans="1:16" ht="20.25" customHeight="1" x14ac:dyDescent="0.65">
      <c r="C7" s="125" t="s">
        <v>3</v>
      </c>
      <c r="D7" s="125"/>
      <c r="E7" s="125"/>
      <c r="F7" s="112"/>
      <c r="G7" s="126" t="s">
        <v>4</v>
      </c>
      <c r="H7" s="126"/>
      <c r="I7" s="125"/>
    </row>
    <row r="8" spans="1:16" ht="20.25" customHeight="1" x14ac:dyDescent="0.65">
      <c r="B8" s="112" t="s">
        <v>6</v>
      </c>
      <c r="C8" s="112">
        <v>2563</v>
      </c>
      <c r="D8" s="112"/>
      <c r="E8" s="112">
        <v>2562</v>
      </c>
      <c r="F8" s="112"/>
      <c r="G8" s="112">
        <v>2563</v>
      </c>
      <c r="H8" s="112"/>
      <c r="I8" s="112">
        <v>2562</v>
      </c>
    </row>
    <row r="9" spans="1:16" ht="3.6" customHeight="1" x14ac:dyDescent="0.65">
      <c r="C9" s="112"/>
      <c r="D9" s="112"/>
      <c r="E9" s="112"/>
      <c r="F9" s="112"/>
      <c r="G9" s="112"/>
      <c r="H9" s="112"/>
      <c r="I9" s="112"/>
    </row>
    <row r="10" spans="1:16" ht="20.25" customHeight="1" x14ac:dyDescent="0.65">
      <c r="A10" s="104" t="s">
        <v>57</v>
      </c>
      <c r="B10" s="14">
        <v>7.17</v>
      </c>
      <c r="C10" s="3">
        <v>26033951</v>
      </c>
      <c r="D10" s="10"/>
      <c r="E10" s="3">
        <v>27775415</v>
      </c>
      <c r="F10" s="10"/>
      <c r="G10" s="3">
        <v>18270767</v>
      </c>
      <c r="H10" s="10"/>
      <c r="I10" s="3">
        <v>20587121</v>
      </c>
      <c r="L10" s="5"/>
      <c r="M10" s="5"/>
      <c r="N10" s="5"/>
      <c r="O10" s="5"/>
      <c r="P10" s="30"/>
    </row>
    <row r="11" spans="1:16" ht="20.25" customHeight="1" x14ac:dyDescent="0.65">
      <c r="A11" s="104" t="s">
        <v>58</v>
      </c>
      <c r="B11" s="14">
        <v>7.18</v>
      </c>
      <c r="C11" s="3">
        <v>6404644</v>
      </c>
      <c r="D11" s="31"/>
      <c r="E11" s="3">
        <v>8654902</v>
      </c>
      <c r="F11" s="31"/>
      <c r="G11" s="3">
        <v>5712487</v>
      </c>
      <c r="H11" s="31"/>
      <c r="I11" s="3">
        <v>8071544</v>
      </c>
      <c r="L11" s="5"/>
      <c r="M11" s="5"/>
      <c r="N11" s="5"/>
      <c r="O11" s="5"/>
      <c r="P11" s="30"/>
    </row>
    <row r="12" spans="1:16" ht="20.25" customHeight="1" x14ac:dyDescent="0.65">
      <c r="A12" s="43" t="s">
        <v>59</v>
      </c>
      <c r="B12" s="117"/>
      <c r="C12" s="9">
        <f>+C10-C11</f>
        <v>19629307</v>
      </c>
      <c r="D12" s="31"/>
      <c r="E12" s="9">
        <f>+E10-E11</f>
        <v>19120513</v>
      </c>
      <c r="F12" s="31"/>
      <c r="G12" s="9">
        <f>+G10-G11</f>
        <v>12558280</v>
      </c>
      <c r="H12" s="31"/>
      <c r="I12" s="9">
        <f>+I10-I11</f>
        <v>12515577</v>
      </c>
      <c r="L12" s="5"/>
      <c r="M12" s="5"/>
      <c r="N12" s="5"/>
      <c r="O12" s="5"/>
      <c r="P12" s="30"/>
    </row>
    <row r="13" spans="1:16" ht="10" customHeight="1" x14ac:dyDescent="0.65">
      <c r="B13" s="117"/>
      <c r="C13" s="3"/>
      <c r="D13" s="31"/>
      <c r="E13" s="3"/>
      <c r="F13" s="31"/>
      <c r="G13" s="3"/>
      <c r="H13" s="31"/>
      <c r="I13" s="3"/>
      <c r="L13" s="106"/>
      <c r="M13" s="5"/>
      <c r="N13" s="5"/>
      <c r="O13" s="5"/>
      <c r="P13" s="30"/>
    </row>
    <row r="14" spans="1:16" ht="20.25" customHeight="1" x14ac:dyDescent="0.65">
      <c r="A14" s="16" t="s">
        <v>60</v>
      </c>
      <c r="B14" s="117"/>
      <c r="C14" s="3">
        <v>5989135</v>
      </c>
      <c r="D14" s="31"/>
      <c r="E14" s="3">
        <v>7238165</v>
      </c>
      <c r="F14" s="31"/>
      <c r="G14" s="3">
        <v>3123507</v>
      </c>
      <c r="H14" s="31"/>
      <c r="I14" s="3">
        <v>3851997</v>
      </c>
      <c r="L14" s="5"/>
      <c r="M14" s="5"/>
      <c r="N14" s="5"/>
      <c r="O14" s="5"/>
      <c r="P14" s="30"/>
    </row>
    <row r="15" spans="1:16" ht="20.25" customHeight="1" x14ac:dyDescent="0.65">
      <c r="A15" s="104" t="s">
        <v>61</v>
      </c>
      <c r="B15" s="117"/>
      <c r="C15" s="3">
        <v>1806856</v>
      </c>
      <c r="D15" s="31"/>
      <c r="E15" s="3">
        <v>1964183</v>
      </c>
      <c r="F15" s="31"/>
      <c r="G15" s="3">
        <v>1256658</v>
      </c>
      <c r="H15" s="31"/>
      <c r="I15" s="3">
        <v>1476032</v>
      </c>
      <c r="L15" s="5"/>
      <c r="M15" s="5"/>
      <c r="N15" s="5"/>
      <c r="O15" s="5"/>
      <c r="P15" s="30"/>
    </row>
    <row r="16" spans="1:16" s="16" customFormat="1" ht="20.25" customHeight="1" x14ac:dyDescent="0.65">
      <c r="A16" s="43" t="s">
        <v>62</v>
      </c>
      <c r="B16" s="14"/>
      <c r="C16" s="9">
        <f>+C14-C15</f>
        <v>4182279</v>
      </c>
      <c r="D16" s="31"/>
      <c r="E16" s="9">
        <f>+E14-E15</f>
        <v>5273982</v>
      </c>
      <c r="F16" s="31"/>
      <c r="G16" s="9">
        <f>+G14-G15</f>
        <v>1866849</v>
      </c>
      <c r="H16" s="31"/>
      <c r="I16" s="9">
        <f>+I14-I15</f>
        <v>2375965</v>
      </c>
      <c r="K16" s="32"/>
      <c r="L16" s="5"/>
      <c r="M16" s="32"/>
      <c r="N16" s="32"/>
      <c r="O16" s="32"/>
      <c r="P16" s="30"/>
    </row>
    <row r="17" spans="1:16" ht="3.6" customHeight="1" x14ac:dyDescent="0.65">
      <c r="B17" s="117"/>
      <c r="C17" s="3"/>
      <c r="D17" s="31"/>
      <c r="E17" s="3"/>
      <c r="F17" s="31"/>
      <c r="G17" s="3"/>
      <c r="H17" s="31"/>
      <c r="I17" s="3"/>
      <c r="L17" s="5"/>
      <c r="M17" s="5"/>
      <c r="N17" s="5"/>
      <c r="O17" s="5"/>
      <c r="P17" s="30"/>
    </row>
    <row r="18" spans="1:16" ht="20.25" customHeight="1" x14ac:dyDescent="0.65">
      <c r="A18" s="104" t="s">
        <v>179</v>
      </c>
      <c r="B18" s="117"/>
      <c r="C18" s="3"/>
      <c r="D18" s="31"/>
      <c r="E18" s="3"/>
      <c r="F18" s="31"/>
      <c r="G18" s="3"/>
      <c r="H18" s="31"/>
      <c r="I18" s="3"/>
      <c r="L18" s="5"/>
      <c r="M18" s="5"/>
      <c r="N18" s="5"/>
      <c r="O18" s="5"/>
      <c r="P18" s="30"/>
    </row>
    <row r="19" spans="1:16" ht="20.25" customHeight="1" x14ac:dyDescent="0.65">
      <c r="A19" s="43" t="s">
        <v>180</v>
      </c>
      <c r="B19" s="117"/>
      <c r="C19" s="3">
        <v>880440</v>
      </c>
      <c r="D19" s="31"/>
      <c r="E19" s="3">
        <v>0</v>
      </c>
      <c r="F19" s="31"/>
      <c r="G19" s="3">
        <v>957857</v>
      </c>
      <c r="H19" s="31"/>
      <c r="I19" s="3">
        <v>0</v>
      </c>
      <c r="L19" s="5"/>
      <c r="M19" s="5"/>
      <c r="N19" s="5"/>
      <c r="O19" s="5"/>
      <c r="P19" s="30"/>
    </row>
    <row r="20" spans="1:16" ht="20.25" customHeight="1" x14ac:dyDescent="0.65">
      <c r="A20" s="95" t="s">
        <v>193</v>
      </c>
      <c r="B20" s="94"/>
      <c r="C20" s="96">
        <v>0</v>
      </c>
      <c r="D20" s="97"/>
      <c r="E20" s="96">
        <v>1021402</v>
      </c>
      <c r="F20" s="97"/>
      <c r="G20" s="96">
        <v>0</v>
      </c>
      <c r="H20" s="97"/>
      <c r="I20" s="96">
        <v>1061596</v>
      </c>
      <c r="L20" s="5"/>
      <c r="M20" s="5"/>
      <c r="N20" s="5"/>
      <c r="O20" s="5"/>
      <c r="P20" s="30"/>
    </row>
    <row r="21" spans="1:16" ht="20.25" customHeight="1" x14ac:dyDescent="0.65">
      <c r="A21" s="104" t="s">
        <v>206</v>
      </c>
      <c r="B21" s="117"/>
      <c r="C21" s="3">
        <v>26687</v>
      </c>
      <c r="D21" s="31"/>
      <c r="E21" s="3">
        <v>115330</v>
      </c>
      <c r="F21" s="31"/>
      <c r="G21" s="3">
        <v>26687</v>
      </c>
      <c r="H21" s="31"/>
      <c r="I21" s="3">
        <v>115330</v>
      </c>
      <c r="L21" s="5"/>
      <c r="M21" s="5"/>
      <c r="N21" s="5"/>
      <c r="O21" s="5"/>
      <c r="P21" s="30"/>
    </row>
    <row r="22" spans="1:16" ht="20.25" customHeight="1" x14ac:dyDescent="0.65">
      <c r="A22" s="104" t="s">
        <v>63</v>
      </c>
      <c r="B22" s="117"/>
      <c r="C22" s="3">
        <v>510030</v>
      </c>
      <c r="D22" s="31"/>
      <c r="E22" s="3">
        <v>396863</v>
      </c>
      <c r="F22" s="31"/>
      <c r="G22" s="3">
        <v>0</v>
      </c>
      <c r="H22" s="33"/>
      <c r="I22" s="3">
        <v>0</v>
      </c>
      <c r="L22" s="5"/>
      <c r="M22" s="5"/>
      <c r="N22" s="5"/>
      <c r="O22" s="5"/>
      <c r="P22" s="30"/>
    </row>
    <row r="23" spans="1:16" ht="20.25" customHeight="1" x14ac:dyDescent="0.65">
      <c r="A23" s="104" t="s">
        <v>177</v>
      </c>
      <c r="B23" s="117"/>
      <c r="C23" s="3">
        <v>99685</v>
      </c>
      <c r="D23" s="31"/>
      <c r="E23" s="3">
        <v>88685</v>
      </c>
      <c r="F23" s="31"/>
      <c r="G23" s="3">
        <v>98823</v>
      </c>
      <c r="H23" s="33"/>
      <c r="I23" s="3">
        <v>1110175</v>
      </c>
      <c r="L23" s="5"/>
      <c r="M23" s="5"/>
      <c r="N23" s="5"/>
      <c r="O23" s="5"/>
      <c r="P23" s="30"/>
    </row>
    <row r="24" spans="1:16" ht="20.25" customHeight="1" x14ac:dyDescent="0.65">
      <c r="A24" s="104" t="s">
        <v>178</v>
      </c>
      <c r="B24" s="117"/>
      <c r="C24" s="3">
        <v>1849073</v>
      </c>
      <c r="D24" s="31"/>
      <c r="E24" s="3">
        <v>1594566</v>
      </c>
      <c r="F24" s="31"/>
      <c r="G24" s="3">
        <v>592097</v>
      </c>
      <c r="H24" s="33"/>
      <c r="I24" s="3">
        <v>480656</v>
      </c>
      <c r="L24" s="5"/>
      <c r="M24" s="5"/>
      <c r="N24" s="5"/>
      <c r="O24" s="5"/>
      <c r="P24" s="30"/>
    </row>
    <row r="25" spans="1:16" s="16" customFormat="1" ht="20.25" customHeight="1" x14ac:dyDescent="0.65">
      <c r="A25" s="104" t="s">
        <v>64</v>
      </c>
      <c r="B25" s="117"/>
      <c r="C25" s="3">
        <v>545390</v>
      </c>
      <c r="D25" s="31"/>
      <c r="E25" s="3">
        <v>604486</v>
      </c>
      <c r="F25" s="31"/>
      <c r="G25" s="3">
        <v>473706</v>
      </c>
      <c r="H25" s="31"/>
      <c r="I25" s="3">
        <v>411341</v>
      </c>
      <c r="K25" s="5"/>
      <c r="L25" s="5"/>
      <c r="M25" s="5"/>
      <c r="N25" s="5"/>
      <c r="O25" s="5"/>
      <c r="P25" s="30"/>
    </row>
    <row r="26" spans="1:16" ht="20.25" customHeight="1" x14ac:dyDescent="0.65">
      <c r="A26" s="16" t="s">
        <v>65</v>
      </c>
      <c r="B26" s="117"/>
      <c r="C26" s="9">
        <f>+C12+C16+SUM(C19:C25)</f>
        <v>27722891</v>
      </c>
      <c r="D26" s="31"/>
      <c r="E26" s="9">
        <f>+E12+E16+SUM(E19:E25)</f>
        <v>28215827</v>
      </c>
      <c r="F26" s="31"/>
      <c r="G26" s="9">
        <f>+G12+G16+SUM(G19:G25)</f>
        <v>16574299</v>
      </c>
      <c r="H26" s="31"/>
      <c r="I26" s="9">
        <f>+I12+I16+SUM(I19:I25)</f>
        <v>18070640</v>
      </c>
      <c r="K26" s="32"/>
      <c r="L26" s="5"/>
      <c r="M26" s="32"/>
      <c r="N26" s="32"/>
      <c r="O26" s="32"/>
      <c r="P26" s="30"/>
    </row>
    <row r="27" spans="1:16" ht="20.25" customHeight="1" x14ac:dyDescent="0.65">
      <c r="A27" s="104" t="s">
        <v>66</v>
      </c>
      <c r="B27" s="117"/>
      <c r="C27" s="3"/>
      <c r="D27" s="10"/>
      <c r="E27" s="3"/>
      <c r="F27" s="10"/>
      <c r="G27" s="3"/>
      <c r="H27" s="10"/>
      <c r="I27" s="3"/>
      <c r="L27" s="5"/>
      <c r="M27" s="5"/>
      <c r="N27" s="5"/>
      <c r="O27" s="5"/>
      <c r="P27" s="30"/>
    </row>
    <row r="28" spans="1:16" ht="20.25" customHeight="1" x14ac:dyDescent="0.65">
      <c r="A28" s="21" t="s">
        <v>67</v>
      </c>
      <c r="B28" s="117"/>
      <c r="C28" s="3">
        <v>5927417</v>
      </c>
      <c r="D28" s="31"/>
      <c r="E28" s="3">
        <v>6670120</v>
      </c>
      <c r="F28" s="31"/>
      <c r="G28" s="3">
        <v>4221841</v>
      </c>
      <c r="H28" s="31"/>
      <c r="I28" s="3">
        <v>4635161</v>
      </c>
      <c r="L28" s="5"/>
      <c r="M28" s="5"/>
      <c r="N28" s="5"/>
      <c r="O28" s="5"/>
      <c r="P28" s="30"/>
    </row>
    <row r="29" spans="1:16" ht="20.25" customHeight="1" x14ac:dyDescent="0.65">
      <c r="A29" s="21" t="s">
        <v>68</v>
      </c>
      <c r="B29" s="117"/>
      <c r="C29" s="3">
        <v>16074</v>
      </c>
      <c r="D29" s="34"/>
      <c r="E29" s="3">
        <v>14395</v>
      </c>
      <c r="F29" s="34"/>
      <c r="G29" s="3">
        <v>14679</v>
      </c>
      <c r="H29" s="34"/>
      <c r="I29" s="3">
        <v>12813</v>
      </c>
      <c r="L29" s="5"/>
      <c r="M29" s="5"/>
      <c r="N29" s="5"/>
      <c r="O29" s="5"/>
      <c r="P29" s="30"/>
    </row>
    <row r="30" spans="1:16" ht="20.25" customHeight="1" x14ac:dyDescent="0.65">
      <c r="A30" s="18" t="s">
        <v>69</v>
      </c>
      <c r="B30" s="117"/>
      <c r="C30" s="3">
        <v>1880667</v>
      </c>
      <c r="D30" s="31"/>
      <c r="E30" s="3">
        <v>1904524</v>
      </c>
      <c r="F30" s="31"/>
      <c r="G30" s="3">
        <v>1559411</v>
      </c>
      <c r="H30" s="31"/>
      <c r="I30" s="3">
        <v>1546782</v>
      </c>
      <c r="L30" s="5"/>
      <c r="M30" s="5"/>
      <c r="N30" s="5"/>
      <c r="O30" s="5"/>
      <c r="P30" s="30"/>
    </row>
    <row r="31" spans="1:16" ht="20.25" customHeight="1" x14ac:dyDescent="0.65">
      <c r="A31" s="21" t="s">
        <v>70</v>
      </c>
      <c r="B31" s="117"/>
      <c r="C31" s="3">
        <v>599590</v>
      </c>
      <c r="D31" s="31"/>
      <c r="E31" s="3">
        <v>703355</v>
      </c>
      <c r="F31" s="31"/>
      <c r="G31" s="3">
        <v>386843</v>
      </c>
      <c r="H31" s="31"/>
      <c r="I31" s="3">
        <v>484520</v>
      </c>
      <c r="L31" s="5"/>
      <c r="M31" s="5"/>
      <c r="N31" s="5"/>
      <c r="O31" s="5"/>
      <c r="P31" s="30"/>
    </row>
    <row r="32" spans="1:16" ht="20.25" customHeight="1" x14ac:dyDescent="0.65">
      <c r="A32" s="21" t="s">
        <v>71</v>
      </c>
      <c r="B32" s="117"/>
      <c r="C32" s="3">
        <v>2918514</v>
      </c>
      <c r="D32" s="31"/>
      <c r="E32" s="3">
        <v>3688293</v>
      </c>
      <c r="F32" s="31"/>
      <c r="G32" s="3">
        <v>1709941</v>
      </c>
      <c r="H32" s="31"/>
      <c r="I32" s="3">
        <v>2121105</v>
      </c>
      <c r="L32" s="5"/>
      <c r="M32" s="5"/>
      <c r="N32" s="5"/>
      <c r="O32" s="5"/>
      <c r="P32" s="30"/>
    </row>
    <row r="33" spans="1:16" s="16" customFormat="1" ht="20.25" customHeight="1" x14ac:dyDescent="0.65">
      <c r="A33" s="46" t="s">
        <v>72</v>
      </c>
      <c r="B33" s="117"/>
      <c r="C33" s="9">
        <f>SUM(C28:C32)</f>
        <v>11342262</v>
      </c>
      <c r="D33" s="34"/>
      <c r="E33" s="9">
        <f>SUM(E28:E32)</f>
        <v>12980687</v>
      </c>
      <c r="F33" s="34"/>
      <c r="G33" s="9">
        <f>SUM(G28:G32)</f>
        <v>7892715</v>
      </c>
      <c r="H33" s="34"/>
      <c r="I33" s="9">
        <f>SUM(I28:I32)</f>
        <v>8800381</v>
      </c>
      <c r="K33" s="32"/>
      <c r="L33" s="5"/>
      <c r="M33" s="32"/>
      <c r="N33" s="32"/>
      <c r="O33" s="32"/>
      <c r="P33" s="30"/>
    </row>
    <row r="34" spans="1:16" ht="10" customHeight="1" x14ac:dyDescent="0.65">
      <c r="A34" s="49"/>
      <c r="B34" s="117"/>
      <c r="C34" s="3"/>
      <c r="D34" s="34"/>
      <c r="E34" s="3"/>
      <c r="F34" s="34"/>
      <c r="G34" s="3"/>
      <c r="H34" s="34"/>
      <c r="I34" s="3"/>
      <c r="L34" s="5"/>
      <c r="M34" s="5"/>
      <c r="N34" s="5"/>
      <c r="O34" s="5"/>
      <c r="P34" s="30"/>
    </row>
    <row r="35" spans="1:16" ht="20.25" customHeight="1" x14ac:dyDescent="0.65">
      <c r="A35" s="104" t="s">
        <v>163</v>
      </c>
      <c r="B35" s="117"/>
      <c r="C35" s="3">
        <v>8733423</v>
      </c>
      <c r="D35" s="34"/>
      <c r="E35" s="3">
        <v>0</v>
      </c>
      <c r="F35" s="34"/>
      <c r="G35" s="3">
        <v>6151400</v>
      </c>
      <c r="H35" s="34"/>
      <c r="I35" s="3">
        <v>0</v>
      </c>
      <c r="L35" s="5"/>
      <c r="M35" s="5"/>
      <c r="N35" s="5"/>
      <c r="O35" s="5"/>
      <c r="P35" s="30"/>
    </row>
    <row r="36" spans="1:16" ht="20.25" customHeight="1" x14ac:dyDescent="0.65">
      <c r="A36" s="104" t="s">
        <v>73</v>
      </c>
      <c r="B36" s="117"/>
      <c r="C36" s="8">
        <v>0</v>
      </c>
      <c r="D36" s="34"/>
      <c r="E36" s="8">
        <v>6941588</v>
      </c>
      <c r="F36" s="34"/>
      <c r="G36" s="8">
        <v>0</v>
      </c>
      <c r="H36" s="34"/>
      <c r="I36" s="8">
        <v>4569723</v>
      </c>
      <c r="L36" s="5"/>
      <c r="M36" s="5"/>
      <c r="N36" s="5"/>
      <c r="O36" s="5"/>
      <c r="P36" s="30"/>
    </row>
    <row r="37" spans="1:16" ht="20.25" customHeight="1" x14ac:dyDescent="0.65">
      <c r="A37" s="104" t="s">
        <v>74</v>
      </c>
      <c r="B37" s="117"/>
      <c r="C37" s="3">
        <f>+C26-C33-C35-C36</f>
        <v>7647206</v>
      </c>
      <c r="D37" s="34"/>
      <c r="E37" s="3">
        <f>+E26-E33-E35-E36</f>
        <v>8293552</v>
      </c>
      <c r="F37" s="34"/>
      <c r="G37" s="3">
        <f>+G26-G33-G35-G36</f>
        <v>2530184</v>
      </c>
      <c r="H37" s="34"/>
      <c r="I37" s="3">
        <f>+I26-I33-I35-I36</f>
        <v>4700536</v>
      </c>
      <c r="L37" s="5"/>
      <c r="M37" s="5"/>
      <c r="N37" s="5"/>
      <c r="O37" s="5"/>
      <c r="P37" s="30"/>
    </row>
    <row r="38" spans="1:16" ht="20.25" customHeight="1" x14ac:dyDescent="0.65">
      <c r="A38" s="104" t="s">
        <v>75</v>
      </c>
      <c r="B38" s="117"/>
      <c r="C38" s="3">
        <v>1447781</v>
      </c>
      <c r="D38" s="34"/>
      <c r="E38" s="3">
        <v>1623411</v>
      </c>
      <c r="F38" s="34"/>
      <c r="G38" s="3">
        <v>453244</v>
      </c>
      <c r="H38" s="34"/>
      <c r="I38" s="3">
        <v>683849</v>
      </c>
      <c r="L38" s="5"/>
      <c r="M38" s="5"/>
      <c r="N38" s="5"/>
      <c r="O38" s="5"/>
      <c r="P38" s="30"/>
    </row>
    <row r="39" spans="1:16" ht="20.25" customHeight="1" x14ac:dyDescent="0.65">
      <c r="A39" s="15" t="s">
        <v>76</v>
      </c>
      <c r="B39" s="117"/>
      <c r="C39" s="9">
        <f>+C37-C38</f>
        <v>6199425</v>
      </c>
      <c r="D39" s="31"/>
      <c r="E39" s="9">
        <f>+E37-E38</f>
        <v>6670141</v>
      </c>
      <c r="F39" s="31"/>
      <c r="G39" s="9">
        <f>+G37-G38</f>
        <v>2076940</v>
      </c>
      <c r="H39" s="31"/>
      <c r="I39" s="9">
        <f>+I37-I38</f>
        <v>4016687</v>
      </c>
      <c r="L39" s="5"/>
      <c r="M39" s="5"/>
      <c r="N39" s="5"/>
      <c r="O39" s="5"/>
      <c r="P39" s="30"/>
    </row>
    <row r="40" spans="1:16" ht="22.05" customHeight="1" x14ac:dyDescent="0.65">
      <c r="A40" s="120" t="s">
        <v>81</v>
      </c>
      <c r="B40" s="120"/>
      <c r="C40" s="120"/>
      <c r="D40" s="120"/>
      <c r="E40" s="120"/>
      <c r="F40" s="120"/>
      <c r="G40" s="120"/>
      <c r="H40" s="120"/>
      <c r="I40" s="120"/>
      <c r="L40" s="5"/>
      <c r="M40" s="5"/>
      <c r="N40" s="5"/>
      <c r="O40" s="5"/>
      <c r="P40" s="30"/>
    </row>
    <row r="41" spans="1:16" ht="22.05" customHeight="1" x14ac:dyDescent="0.65">
      <c r="A41" s="120" t="s">
        <v>82</v>
      </c>
      <c r="B41" s="120"/>
      <c r="C41" s="120"/>
      <c r="D41" s="120"/>
      <c r="E41" s="120"/>
      <c r="F41" s="120"/>
      <c r="G41" s="120"/>
      <c r="H41" s="120"/>
      <c r="I41" s="120"/>
      <c r="L41" s="5"/>
      <c r="M41" s="5"/>
      <c r="N41" s="5"/>
      <c r="O41" s="5"/>
      <c r="P41" s="30"/>
    </row>
    <row r="42" spans="1:16" ht="22.05" customHeight="1" x14ac:dyDescent="0.65">
      <c r="A42" s="121" t="str">
        <f>+A3</f>
        <v>สำหรับงวดสามเดือนสิ้นสุดวันที่ 30 กันยายน 2563</v>
      </c>
      <c r="B42" s="121"/>
      <c r="C42" s="121"/>
      <c r="D42" s="121"/>
      <c r="E42" s="121"/>
      <c r="F42" s="121"/>
      <c r="G42" s="121"/>
      <c r="H42" s="121"/>
      <c r="I42" s="121"/>
      <c r="L42" s="5"/>
      <c r="M42" s="5"/>
      <c r="N42" s="5"/>
      <c r="O42" s="5"/>
      <c r="P42" s="30"/>
    </row>
    <row r="43" spans="1:16" ht="22.05" customHeight="1" x14ac:dyDescent="0.65">
      <c r="A43" s="121" t="str">
        <f>+A4</f>
        <v>"ยังไม่ได้ตรวจสอบ"</v>
      </c>
      <c r="B43" s="121"/>
      <c r="C43" s="121"/>
      <c r="D43" s="121"/>
      <c r="E43" s="121"/>
      <c r="F43" s="121"/>
      <c r="G43" s="121"/>
      <c r="H43" s="121"/>
      <c r="I43" s="121"/>
      <c r="L43" s="5"/>
      <c r="M43" s="5"/>
      <c r="N43" s="5"/>
      <c r="O43" s="5"/>
      <c r="P43" s="30"/>
    </row>
    <row r="44" spans="1:16" ht="20.25" customHeight="1" x14ac:dyDescent="0.65">
      <c r="A44" s="27"/>
      <c r="B44" s="27"/>
      <c r="C44" s="127"/>
      <c r="D44" s="127"/>
      <c r="E44" s="127"/>
      <c r="F44" s="114"/>
      <c r="G44" s="122" t="s">
        <v>2</v>
      </c>
      <c r="H44" s="122"/>
      <c r="I44" s="122"/>
      <c r="L44" s="5"/>
      <c r="M44" s="5"/>
      <c r="N44" s="5"/>
      <c r="O44" s="5"/>
      <c r="P44" s="30"/>
    </row>
    <row r="45" spans="1:16" ht="3.6" customHeight="1" x14ac:dyDescent="0.65">
      <c r="A45" s="16"/>
      <c r="B45" s="16"/>
      <c r="C45" s="28"/>
      <c r="D45" s="28"/>
      <c r="E45" s="28"/>
      <c r="F45" s="28"/>
      <c r="G45" s="29"/>
      <c r="H45" s="29"/>
      <c r="I45" s="29"/>
      <c r="L45" s="5"/>
      <c r="M45" s="5"/>
      <c r="N45" s="5"/>
      <c r="O45" s="5"/>
      <c r="P45" s="30"/>
    </row>
    <row r="46" spans="1:16" ht="20.25" customHeight="1" x14ac:dyDescent="0.65">
      <c r="C46" s="125" t="s">
        <v>3</v>
      </c>
      <c r="D46" s="125"/>
      <c r="E46" s="125"/>
      <c r="F46" s="112"/>
      <c r="G46" s="126" t="s">
        <v>4</v>
      </c>
      <c r="H46" s="126"/>
      <c r="I46" s="125"/>
      <c r="L46" s="5"/>
      <c r="M46" s="5"/>
      <c r="N46" s="5"/>
      <c r="O46" s="5"/>
      <c r="P46" s="30"/>
    </row>
    <row r="47" spans="1:16" ht="20.25" customHeight="1" x14ac:dyDescent="0.65">
      <c r="B47" s="112" t="s">
        <v>6</v>
      </c>
      <c r="C47" s="112">
        <f>+C8</f>
        <v>2563</v>
      </c>
      <c r="D47" s="112"/>
      <c r="E47" s="112">
        <f>+E8</f>
        <v>2562</v>
      </c>
      <c r="F47" s="112"/>
      <c r="G47" s="112">
        <f>+G8</f>
        <v>2563</v>
      </c>
      <c r="H47" s="112"/>
      <c r="I47" s="112">
        <f>+I8</f>
        <v>2562</v>
      </c>
      <c r="J47" s="16"/>
      <c r="L47" s="5"/>
      <c r="M47" s="5"/>
      <c r="N47" s="5"/>
      <c r="O47" s="5"/>
      <c r="P47" s="30"/>
    </row>
    <row r="48" spans="1:16" ht="3.6" customHeight="1" x14ac:dyDescent="0.65">
      <c r="B48" s="112"/>
      <c r="C48" s="112"/>
      <c r="D48" s="112"/>
      <c r="E48" s="112"/>
      <c r="F48" s="112"/>
      <c r="G48" s="112"/>
      <c r="H48" s="112"/>
      <c r="I48" s="112"/>
      <c r="J48" s="16"/>
      <c r="L48" s="5"/>
      <c r="M48" s="5"/>
      <c r="N48" s="5"/>
      <c r="O48" s="5"/>
      <c r="P48" s="30"/>
    </row>
    <row r="49" spans="1:16" ht="20.25" customHeight="1" x14ac:dyDescent="0.65">
      <c r="A49" s="104" t="s">
        <v>77</v>
      </c>
      <c r="B49" s="117"/>
      <c r="C49" s="3"/>
      <c r="D49" s="16"/>
      <c r="E49" s="3"/>
      <c r="F49" s="16"/>
      <c r="G49" s="3"/>
      <c r="H49" s="16"/>
      <c r="I49" s="3"/>
      <c r="L49" s="5"/>
      <c r="M49" s="5"/>
      <c r="N49" s="5"/>
      <c r="O49" s="5"/>
      <c r="P49" s="30"/>
    </row>
    <row r="50" spans="1:16" ht="20.25" customHeight="1" x14ac:dyDescent="0.65">
      <c r="A50" s="43" t="s">
        <v>78</v>
      </c>
      <c r="B50" s="117"/>
      <c r="C50" s="3"/>
      <c r="D50" s="16"/>
      <c r="E50" s="3"/>
      <c r="F50" s="16"/>
      <c r="G50" s="3"/>
      <c r="H50" s="16"/>
      <c r="I50" s="3"/>
      <c r="L50" s="5"/>
      <c r="M50" s="5"/>
      <c r="N50" s="5"/>
      <c r="O50" s="5"/>
      <c r="P50" s="30"/>
    </row>
    <row r="51" spans="1:16" ht="20.25" customHeight="1" x14ac:dyDescent="0.65">
      <c r="A51" s="50" t="s">
        <v>208</v>
      </c>
      <c r="B51" s="117"/>
      <c r="C51" s="3"/>
      <c r="D51" s="16"/>
      <c r="E51" s="3"/>
      <c r="F51" s="16"/>
      <c r="G51" s="3"/>
      <c r="H51" s="16"/>
      <c r="I51" s="3"/>
      <c r="L51" s="5"/>
      <c r="M51" s="5"/>
      <c r="N51" s="5"/>
      <c r="O51" s="5"/>
      <c r="P51" s="30"/>
    </row>
    <row r="52" spans="1:16" ht="20.25" customHeight="1" x14ac:dyDescent="0.65">
      <c r="A52" s="19" t="s">
        <v>181</v>
      </c>
      <c r="B52" s="117"/>
      <c r="C52" s="3">
        <v>-251633</v>
      </c>
      <c r="D52" s="16"/>
      <c r="E52" s="3">
        <v>0</v>
      </c>
      <c r="F52" s="16"/>
      <c r="G52" s="3">
        <v>-251633</v>
      </c>
      <c r="H52" s="16"/>
      <c r="I52" s="3">
        <v>0</v>
      </c>
      <c r="L52" s="5"/>
      <c r="M52" s="5"/>
      <c r="N52" s="5"/>
      <c r="O52" s="5"/>
      <c r="P52" s="30"/>
    </row>
    <row r="53" spans="1:16" ht="20.25" customHeight="1" x14ac:dyDescent="0.65">
      <c r="A53" s="50" t="s">
        <v>195</v>
      </c>
      <c r="B53" s="117"/>
      <c r="C53" s="3"/>
      <c r="D53" s="7"/>
      <c r="E53" s="3"/>
      <c r="F53" s="7"/>
      <c r="G53" s="3"/>
      <c r="H53" s="7"/>
      <c r="I53" s="3"/>
      <c r="L53" s="5"/>
      <c r="M53" s="5"/>
      <c r="N53" s="5"/>
      <c r="O53" s="5"/>
      <c r="P53" s="30"/>
    </row>
    <row r="54" spans="1:16" ht="20.25" customHeight="1" x14ac:dyDescent="0.65">
      <c r="A54" s="19" t="s">
        <v>183</v>
      </c>
      <c r="B54" s="117"/>
      <c r="C54" s="3">
        <v>47746</v>
      </c>
      <c r="D54" s="7"/>
      <c r="E54" s="3">
        <v>0</v>
      </c>
      <c r="F54" s="7"/>
      <c r="G54" s="3">
        <v>47746</v>
      </c>
      <c r="H54" s="7"/>
      <c r="I54" s="3">
        <v>0</v>
      </c>
      <c r="L54" s="5"/>
      <c r="M54" s="5"/>
      <c r="N54" s="5"/>
      <c r="O54" s="5"/>
      <c r="P54" s="30"/>
    </row>
    <row r="55" spans="1:16" ht="20.25" customHeight="1" x14ac:dyDescent="0.65">
      <c r="A55" s="50" t="s">
        <v>192</v>
      </c>
      <c r="B55" s="117"/>
      <c r="C55" s="3">
        <v>0</v>
      </c>
      <c r="D55" s="7"/>
      <c r="E55" s="3">
        <v>-238074</v>
      </c>
      <c r="F55" s="7"/>
      <c r="G55" s="3">
        <v>0</v>
      </c>
      <c r="H55" s="7"/>
      <c r="I55" s="3">
        <v>-238074</v>
      </c>
      <c r="L55" s="5"/>
      <c r="M55" s="5"/>
      <c r="N55" s="5"/>
      <c r="O55" s="5"/>
      <c r="P55" s="30"/>
    </row>
    <row r="56" spans="1:16" ht="20.25" customHeight="1" x14ac:dyDescent="0.65">
      <c r="A56" s="50" t="s">
        <v>209</v>
      </c>
      <c r="B56" s="117"/>
      <c r="C56" s="3">
        <v>298403</v>
      </c>
      <c r="D56" s="7"/>
      <c r="E56" s="3">
        <v>-47416</v>
      </c>
      <c r="F56" s="33"/>
      <c r="G56" s="3">
        <v>0</v>
      </c>
      <c r="H56" s="33"/>
      <c r="I56" s="3">
        <v>0</v>
      </c>
      <c r="L56" s="5"/>
      <c r="M56" s="5"/>
      <c r="N56" s="5"/>
      <c r="O56" s="5"/>
      <c r="P56" s="30"/>
    </row>
    <row r="57" spans="1:16" ht="20.25" customHeight="1" x14ac:dyDescent="0.65">
      <c r="A57" s="50" t="s">
        <v>79</v>
      </c>
      <c r="B57" s="117"/>
      <c r="C57" s="3">
        <v>-11909</v>
      </c>
      <c r="D57" s="7"/>
      <c r="E57" s="3">
        <v>55872</v>
      </c>
      <c r="F57" s="7"/>
      <c r="G57" s="3">
        <v>40777</v>
      </c>
      <c r="H57" s="7"/>
      <c r="I57" s="3">
        <v>47614</v>
      </c>
      <c r="L57" s="5"/>
      <c r="M57" s="5"/>
      <c r="N57" s="5"/>
      <c r="O57" s="5"/>
      <c r="P57" s="30"/>
    </row>
    <row r="58" spans="1:16" ht="20.25" customHeight="1" x14ac:dyDescent="0.65">
      <c r="A58" s="43" t="s">
        <v>160</v>
      </c>
      <c r="B58" s="117"/>
      <c r="C58" s="3"/>
      <c r="D58" s="7"/>
      <c r="E58" s="3"/>
      <c r="F58" s="7"/>
      <c r="G58" s="3"/>
      <c r="H58" s="7"/>
      <c r="I58" s="3"/>
      <c r="L58" s="5"/>
      <c r="M58" s="5"/>
      <c r="N58" s="5"/>
      <c r="O58" s="5"/>
      <c r="P58" s="30"/>
    </row>
    <row r="59" spans="1:16" ht="20.25" customHeight="1" x14ac:dyDescent="0.65">
      <c r="A59" s="50" t="s">
        <v>185</v>
      </c>
      <c r="B59" s="117"/>
      <c r="C59" s="3"/>
      <c r="D59" s="16"/>
      <c r="E59" s="3"/>
      <c r="F59" s="16"/>
      <c r="G59" s="3"/>
      <c r="H59" s="16"/>
      <c r="I59" s="3"/>
      <c r="L59" s="5"/>
      <c r="M59" s="5"/>
      <c r="N59" s="5"/>
      <c r="O59" s="5"/>
      <c r="P59" s="30"/>
    </row>
    <row r="60" spans="1:16" ht="20.25" customHeight="1" x14ac:dyDescent="0.65">
      <c r="A60" s="19" t="s">
        <v>181</v>
      </c>
      <c r="B60" s="117"/>
      <c r="C60" s="3">
        <v>-139851</v>
      </c>
      <c r="D60" s="16"/>
      <c r="E60" s="3">
        <v>0</v>
      </c>
      <c r="F60" s="16"/>
      <c r="G60" s="3">
        <v>-225327</v>
      </c>
      <c r="H60" s="16"/>
      <c r="I60" s="3">
        <v>0</v>
      </c>
      <c r="L60" s="5"/>
      <c r="M60" s="5"/>
      <c r="N60" s="5"/>
      <c r="O60" s="5"/>
      <c r="P60" s="30"/>
    </row>
    <row r="61" spans="1:16" ht="20.25" customHeight="1" x14ac:dyDescent="0.65">
      <c r="A61" s="50" t="s">
        <v>210</v>
      </c>
      <c r="B61" s="117"/>
      <c r="C61" s="3">
        <v>27970</v>
      </c>
      <c r="D61" s="7"/>
      <c r="E61" s="3">
        <v>0</v>
      </c>
      <c r="F61" s="7"/>
      <c r="G61" s="3">
        <v>45066</v>
      </c>
      <c r="H61" s="7"/>
      <c r="I61" s="3">
        <v>0</v>
      </c>
      <c r="L61" s="5"/>
      <c r="M61" s="5"/>
      <c r="N61" s="5"/>
      <c r="O61" s="5"/>
      <c r="P61" s="30"/>
    </row>
    <row r="62" spans="1:16" ht="20.25" customHeight="1" x14ac:dyDescent="0.65">
      <c r="A62" s="47" t="s">
        <v>213</v>
      </c>
      <c r="B62" s="117"/>
      <c r="C62" s="9">
        <f>SUM(C52:C61)</f>
        <v>-29274</v>
      </c>
      <c r="D62" s="7"/>
      <c r="E62" s="9">
        <f>SUM(E52:E61)</f>
        <v>-229618</v>
      </c>
      <c r="F62" s="7"/>
      <c r="G62" s="9">
        <f>SUM(G52:G61)</f>
        <v>-343371</v>
      </c>
      <c r="H62" s="7"/>
      <c r="I62" s="9">
        <f>SUM(I52:I61)</f>
        <v>-190460</v>
      </c>
      <c r="L62" s="5"/>
      <c r="M62" s="5"/>
      <c r="N62" s="5"/>
      <c r="O62" s="5"/>
      <c r="P62" s="30"/>
    </row>
    <row r="63" spans="1:16" ht="20.25" customHeight="1" thickBot="1" x14ac:dyDescent="0.7">
      <c r="A63" s="15" t="s">
        <v>80</v>
      </c>
      <c r="B63" s="117"/>
      <c r="C63" s="11">
        <f>+C39+C62</f>
        <v>6170151</v>
      </c>
      <c r="D63" s="7"/>
      <c r="E63" s="11">
        <f>+E39+E62</f>
        <v>6440523</v>
      </c>
      <c r="F63" s="7"/>
      <c r="G63" s="11">
        <f>+G39+G62</f>
        <v>1733569</v>
      </c>
      <c r="H63" s="7"/>
      <c r="I63" s="11">
        <f>+I39+I62</f>
        <v>3826227</v>
      </c>
      <c r="L63" s="5"/>
      <c r="M63" s="5"/>
      <c r="N63" s="5"/>
      <c r="O63" s="5"/>
      <c r="P63" s="30"/>
    </row>
    <row r="64" spans="1:16" ht="3.6" customHeight="1" thickTop="1" x14ac:dyDescent="0.65">
      <c r="A64" s="15"/>
      <c r="B64" s="117"/>
      <c r="C64" s="3"/>
      <c r="D64" s="7"/>
      <c r="E64" s="3"/>
      <c r="F64" s="7"/>
      <c r="G64" s="3"/>
      <c r="H64" s="7"/>
      <c r="I64" s="3"/>
      <c r="L64" s="5"/>
      <c r="M64" s="5"/>
      <c r="N64" s="5"/>
      <c r="O64" s="5"/>
      <c r="P64" s="30"/>
    </row>
    <row r="65" spans="1:16" ht="20.25" customHeight="1" x14ac:dyDescent="0.65">
      <c r="A65" s="104" t="s">
        <v>83</v>
      </c>
      <c r="C65" s="7"/>
      <c r="D65" s="7"/>
      <c r="E65" s="7"/>
      <c r="F65" s="7"/>
      <c r="G65" s="7"/>
      <c r="H65" s="7"/>
      <c r="I65" s="7"/>
      <c r="J65" s="16"/>
      <c r="L65" s="5"/>
      <c r="M65" s="5"/>
      <c r="N65" s="5"/>
      <c r="O65" s="5"/>
      <c r="P65" s="30"/>
    </row>
    <row r="66" spans="1:16" ht="20.25" customHeight="1" x14ac:dyDescent="0.65">
      <c r="A66" s="18" t="s">
        <v>84</v>
      </c>
      <c r="C66" s="3">
        <f>C68-C67</f>
        <v>6114688</v>
      </c>
      <c r="D66" s="7"/>
      <c r="E66" s="3">
        <f>E68-E67</f>
        <v>6564385</v>
      </c>
      <c r="F66" s="7"/>
      <c r="G66" s="3">
        <f>G68-G67</f>
        <v>2076940</v>
      </c>
      <c r="H66" s="7"/>
      <c r="I66" s="3">
        <f>I68-I67</f>
        <v>4016687</v>
      </c>
      <c r="J66" s="16"/>
      <c r="L66" s="5"/>
      <c r="M66" s="5"/>
      <c r="N66" s="5"/>
      <c r="O66" s="5"/>
      <c r="P66" s="30"/>
    </row>
    <row r="67" spans="1:16" ht="20.25" customHeight="1" x14ac:dyDescent="0.65">
      <c r="A67" s="18" t="s">
        <v>85</v>
      </c>
      <c r="C67" s="3">
        <v>84737</v>
      </c>
      <c r="D67" s="7"/>
      <c r="E67" s="3">
        <v>105756</v>
      </c>
      <c r="F67" s="7"/>
      <c r="G67" s="3">
        <v>0</v>
      </c>
      <c r="H67" s="33"/>
      <c r="I67" s="3">
        <v>0</v>
      </c>
      <c r="J67" s="16"/>
      <c r="L67" s="5"/>
      <c r="M67" s="5"/>
      <c r="N67" s="5"/>
      <c r="O67" s="5"/>
      <c r="P67" s="30"/>
    </row>
    <row r="68" spans="1:16" ht="20.25" customHeight="1" thickBot="1" x14ac:dyDescent="0.7">
      <c r="A68" s="18"/>
      <c r="C68" s="11">
        <f>+C39</f>
        <v>6199425</v>
      </c>
      <c r="D68" s="7"/>
      <c r="E68" s="11">
        <f>+E39</f>
        <v>6670141</v>
      </c>
      <c r="F68" s="7"/>
      <c r="G68" s="11">
        <f>+G39</f>
        <v>2076940</v>
      </c>
      <c r="H68" s="7"/>
      <c r="I68" s="11">
        <f>+I39</f>
        <v>4016687</v>
      </c>
      <c r="L68" s="5"/>
      <c r="M68" s="5"/>
      <c r="N68" s="5"/>
      <c r="O68" s="5"/>
      <c r="P68" s="30"/>
    </row>
    <row r="69" spans="1:16" ht="3.6" customHeight="1" thickTop="1" x14ac:dyDescent="0.65">
      <c r="A69" s="18"/>
      <c r="C69" s="3"/>
      <c r="D69" s="7"/>
      <c r="E69" s="3"/>
      <c r="F69" s="7"/>
      <c r="G69" s="3"/>
      <c r="H69" s="7"/>
      <c r="I69" s="3"/>
      <c r="L69" s="5"/>
      <c r="M69" s="5"/>
      <c r="N69" s="5"/>
      <c r="O69" s="5"/>
      <c r="P69" s="30"/>
    </row>
    <row r="70" spans="1:16" ht="20.25" customHeight="1" x14ac:dyDescent="0.65">
      <c r="A70" s="104" t="s">
        <v>86</v>
      </c>
      <c r="C70" s="7"/>
      <c r="D70" s="7"/>
      <c r="E70" s="7"/>
      <c r="F70" s="7"/>
      <c r="G70" s="7"/>
      <c r="H70" s="7"/>
      <c r="I70" s="7"/>
      <c r="L70" s="5"/>
      <c r="M70" s="5"/>
      <c r="N70" s="5"/>
      <c r="O70" s="5"/>
      <c r="P70" s="30"/>
    </row>
    <row r="71" spans="1:16" ht="20.25" customHeight="1" x14ac:dyDescent="0.65">
      <c r="A71" s="18" t="s">
        <v>84</v>
      </c>
      <c r="C71" s="3">
        <f>+C73-C72</f>
        <v>6082687</v>
      </c>
      <c r="D71" s="7"/>
      <c r="E71" s="3">
        <f>+E73-E72</f>
        <v>6334767</v>
      </c>
      <c r="F71" s="7"/>
      <c r="G71" s="3">
        <f>+G73-G72</f>
        <v>1733569</v>
      </c>
      <c r="H71" s="7"/>
      <c r="I71" s="3">
        <f>+I73-I72</f>
        <v>3826227</v>
      </c>
      <c r="L71" s="5"/>
      <c r="M71" s="5"/>
      <c r="N71" s="5"/>
      <c r="O71" s="5"/>
      <c r="P71" s="30"/>
    </row>
    <row r="72" spans="1:16" ht="20.25" customHeight="1" x14ac:dyDescent="0.5">
      <c r="A72" s="18" t="s">
        <v>85</v>
      </c>
      <c r="C72" s="3">
        <v>87464</v>
      </c>
      <c r="D72" s="7"/>
      <c r="E72" s="3">
        <v>105756</v>
      </c>
      <c r="F72" s="7"/>
      <c r="G72" s="3">
        <v>0</v>
      </c>
      <c r="H72" s="13"/>
      <c r="I72" s="3">
        <v>0</v>
      </c>
      <c r="K72" s="32"/>
      <c r="L72" s="5"/>
      <c r="M72" s="5"/>
      <c r="N72" s="5"/>
      <c r="O72" s="5"/>
      <c r="P72" s="30"/>
    </row>
    <row r="73" spans="1:16" ht="20.25" customHeight="1" thickBot="1" x14ac:dyDescent="0.7">
      <c r="B73" s="15"/>
      <c r="C73" s="11">
        <f>+C63</f>
        <v>6170151</v>
      </c>
      <c r="D73" s="7"/>
      <c r="E73" s="11">
        <f>+E63</f>
        <v>6440523</v>
      </c>
      <c r="F73" s="7"/>
      <c r="G73" s="11">
        <f>+G63</f>
        <v>1733569</v>
      </c>
      <c r="H73" s="7"/>
      <c r="I73" s="11">
        <f>+I63</f>
        <v>3826227</v>
      </c>
      <c r="K73" s="32"/>
      <c r="L73" s="5"/>
      <c r="M73" s="5"/>
      <c r="N73" s="5"/>
      <c r="O73" s="5"/>
      <c r="P73" s="30"/>
    </row>
    <row r="74" spans="1:16" ht="3.6" customHeight="1" thickTop="1" x14ac:dyDescent="0.65">
      <c r="A74" s="35"/>
      <c r="B74" s="15"/>
      <c r="C74" s="36"/>
      <c r="D74" s="36"/>
      <c r="E74" s="36"/>
      <c r="F74" s="36"/>
      <c r="G74" s="36"/>
      <c r="H74" s="36"/>
      <c r="I74" s="36"/>
      <c r="K74" s="32"/>
      <c r="L74" s="5"/>
      <c r="M74" s="5"/>
      <c r="N74" s="5"/>
      <c r="O74" s="5"/>
      <c r="P74" s="30"/>
    </row>
    <row r="75" spans="1:16" ht="20.25" customHeight="1" x14ac:dyDescent="0.65">
      <c r="A75" s="37" t="s">
        <v>87</v>
      </c>
      <c r="B75" s="15"/>
      <c r="C75" s="36"/>
      <c r="D75" s="36"/>
      <c r="E75" s="36"/>
      <c r="F75" s="36"/>
      <c r="G75" s="36"/>
      <c r="H75" s="36"/>
      <c r="I75" s="36"/>
      <c r="K75" s="32"/>
      <c r="L75" s="5"/>
      <c r="M75" s="5"/>
      <c r="N75" s="5"/>
      <c r="O75" s="5"/>
      <c r="P75" s="30"/>
    </row>
    <row r="76" spans="1:16" ht="20.25" customHeight="1" x14ac:dyDescent="0.65">
      <c r="A76" s="18" t="s">
        <v>88</v>
      </c>
      <c r="B76" s="112" t="s">
        <v>89</v>
      </c>
      <c r="C76" s="38">
        <v>0.83127868855738707</v>
      </c>
      <c r="D76" s="39"/>
      <c r="E76" s="38">
        <v>0.89241416491969361</v>
      </c>
      <c r="F76" s="39"/>
      <c r="G76" s="38">
        <v>0.28235552810092346</v>
      </c>
      <c r="H76" s="39"/>
      <c r="I76" s="38">
        <v>0.54605996278232105</v>
      </c>
      <c r="K76" s="32"/>
      <c r="L76" s="5"/>
      <c r="M76" s="5"/>
      <c r="N76" s="5"/>
      <c r="O76" s="5"/>
      <c r="P76" s="30"/>
    </row>
    <row r="77" spans="1:16" ht="20.25" customHeight="1" x14ac:dyDescent="0.65">
      <c r="A77" s="18" t="s">
        <v>90</v>
      </c>
      <c r="B77" s="112" t="s">
        <v>91</v>
      </c>
      <c r="C77" s="3">
        <v>7355761773</v>
      </c>
      <c r="D77" s="40"/>
      <c r="E77" s="31">
        <v>7355761773</v>
      </c>
      <c r="F77" s="40"/>
      <c r="G77" s="3">
        <v>7355761773</v>
      </c>
      <c r="H77" s="40"/>
      <c r="I77" s="31">
        <v>7355761773</v>
      </c>
      <c r="L77" s="5"/>
      <c r="M77" s="5"/>
      <c r="N77" s="5"/>
      <c r="O77" s="5"/>
      <c r="P77" s="30"/>
    </row>
    <row r="78" spans="1:16" ht="20.25" customHeight="1" x14ac:dyDescent="0.65">
      <c r="A78" s="18"/>
      <c r="B78" s="112"/>
      <c r="C78" s="3"/>
      <c r="D78" s="40"/>
      <c r="E78" s="31"/>
      <c r="F78" s="40"/>
      <c r="G78" s="3"/>
      <c r="H78" s="40"/>
      <c r="I78" s="31"/>
      <c r="L78" s="5"/>
      <c r="M78" s="5"/>
      <c r="N78" s="5"/>
      <c r="O78" s="5"/>
      <c r="P78" s="30"/>
    </row>
    <row r="79" spans="1:16" ht="20.25" customHeight="1" x14ac:dyDescent="0.65">
      <c r="A79" s="18"/>
      <c r="B79" s="112"/>
      <c r="C79" s="3"/>
      <c r="D79" s="40"/>
      <c r="E79" s="31"/>
      <c r="F79" s="40"/>
      <c r="G79" s="3"/>
      <c r="H79" s="40"/>
      <c r="I79" s="31"/>
      <c r="L79" s="5"/>
      <c r="M79" s="5"/>
      <c r="N79" s="5"/>
      <c r="O79" s="5"/>
      <c r="P79" s="30"/>
    </row>
    <row r="80" spans="1:16" ht="20.25" customHeight="1" x14ac:dyDescent="0.65">
      <c r="A80" s="111" t="s">
        <v>199</v>
      </c>
      <c r="B80" s="15"/>
      <c r="C80" s="3"/>
      <c r="D80" s="40"/>
      <c r="E80" s="31"/>
      <c r="F80" s="40"/>
      <c r="G80" s="3"/>
      <c r="H80" s="40"/>
      <c r="I80" s="31"/>
      <c r="L80" s="5"/>
      <c r="M80" s="5"/>
      <c r="N80" s="5"/>
      <c r="O80" s="5"/>
      <c r="P80" s="30"/>
    </row>
    <row r="81" spans="1:16" ht="20.25" customHeight="1" x14ac:dyDescent="0.65">
      <c r="B81" s="111"/>
      <c r="C81" s="111"/>
      <c r="D81" s="111"/>
      <c r="E81" s="111"/>
      <c r="F81" s="111"/>
      <c r="G81" s="111"/>
      <c r="H81" s="111"/>
      <c r="I81" s="111"/>
      <c r="L81" s="5"/>
      <c r="M81" s="5"/>
      <c r="N81" s="5"/>
      <c r="O81" s="5"/>
      <c r="P81" s="30"/>
    </row>
    <row r="82" spans="1:16" ht="20.25" customHeight="1" x14ac:dyDescent="0.65">
      <c r="A82" s="41"/>
      <c r="B82" s="15"/>
      <c r="C82" s="42"/>
      <c r="D82" s="42"/>
      <c r="E82" s="42"/>
      <c r="F82" s="42"/>
      <c r="G82" s="42"/>
      <c r="H82" s="42"/>
      <c r="I82" s="42"/>
    </row>
    <row r="83" spans="1:16" ht="20.25" customHeight="1" x14ac:dyDescent="0.65">
      <c r="A83" s="41"/>
      <c r="B83" s="15"/>
      <c r="C83" s="42"/>
      <c r="D83" s="42"/>
      <c r="E83" s="42"/>
      <c r="F83" s="42"/>
      <c r="G83" s="42"/>
      <c r="H83" s="42"/>
      <c r="I83" s="42"/>
    </row>
    <row r="84" spans="1:16" ht="20.25" customHeight="1" x14ac:dyDescent="0.65">
      <c r="A84" s="41"/>
      <c r="B84" s="15"/>
      <c r="C84" s="42"/>
      <c r="D84" s="42"/>
      <c r="E84" s="42"/>
      <c r="F84" s="42"/>
      <c r="G84" s="42"/>
      <c r="H84" s="42"/>
      <c r="I84" s="42"/>
    </row>
    <row r="85" spans="1:16" ht="20.25" customHeight="1" x14ac:dyDescent="0.65">
      <c r="A85" s="109" t="s">
        <v>51</v>
      </c>
      <c r="B85" s="109"/>
      <c r="C85" s="109"/>
      <c r="D85" s="109"/>
      <c r="E85" s="119" t="s">
        <v>52</v>
      </c>
      <c r="F85" s="119"/>
      <c r="G85" s="119"/>
      <c r="H85" s="119"/>
      <c r="I85" s="119"/>
      <c r="K85" s="104"/>
    </row>
    <row r="86" spans="1:16" ht="20.25" customHeight="1" x14ac:dyDescent="0.65">
      <c r="A86" s="117" t="s">
        <v>53</v>
      </c>
      <c r="B86" s="117"/>
      <c r="C86" s="117"/>
      <c r="D86" s="117"/>
      <c r="E86" s="119" t="s">
        <v>92</v>
      </c>
      <c r="F86" s="119"/>
      <c r="G86" s="119"/>
      <c r="H86" s="119"/>
      <c r="I86" s="119"/>
      <c r="K86" s="104"/>
    </row>
    <row r="87" spans="1:16" ht="20.25" customHeight="1" x14ac:dyDescent="0.65"/>
    <row r="88" spans="1:16" ht="19" customHeight="1" x14ac:dyDescent="0.65"/>
  </sheetData>
  <mergeCells count="18">
    <mergeCell ref="C7:E7"/>
    <mergeCell ref="G7:I7"/>
    <mergeCell ref="A1:I1"/>
    <mergeCell ref="A2:I2"/>
    <mergeCell ref="A3:I3"/>
    <mergeCell ref="C5:E5"/>
    <mergeCell ref="G5:I5"/>
    <mergeCell ref="A4:I4"/>
    <mergeCell ref="A40:I40"/>
    <mergeCell ref="A41:I41"/>
    <mergeCell ref="A42:I42"/>
    <mergeCell ref="C44:E44"/>
    <mergeCell ref="G44:I44"/>
    <mergeCell ref="C46:E46"/>
    <mergeCell ref="G46:I46"/>
    <mergeCell ref="E85:I85"/>
    <mergeCell ref="E86:I86"/>
    <mergeCell ref="A43:I43"/>
  </mergeCells>
  <printOptions horizontalCentered="1"/>
  <pageMargins left="0.66929133858267698" right="0.35433070866141703" top="0.78740157480314998" bottom="0.70866141732283505" header="0.31496062992126" footer="0.31496062992126"/>
  <pageSetup paperSize="9" scale="85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7"/>
  <sheetViews>
    <sheetView topLeftCell="A76" zoomScaleNormal="100" zoomScaleSheetLayoutView="80" zoomScalePageLayoutView="85" workbookViewId="0">
      <selection activeCell="A83" sqref="A83:XFD83"/>
    </sheetView>
  </sheetViews>
  <sheetFormatPr defaultColWidth="9.109375" defaultRowHeight="23.95" customHeight="1" x14ac:dyDescent="0.65"/>
  <cols>
    <col min="1" max="1" width="58.44140625" style="104" customWidth="1"/>
    <col min="2" max="2" width="8.109375" style="104" customWidth="1"/>
    <col min="3" max="3" width="12.44140625" style="104" bestFit="1" customWidth="1"/>
    <col min="4" max="4" width="0.88671875" style="104" customWidth="1"/>
    <col min="5" max="5" width="12.44140625" style="104" bestFit="1" customWidth="1"/>
    <col min="6" max="6" width="0.88671875" style="104" customWidth="1"/>
    <col min="7" max="7" width="12.44140625" style="104" bestFit="1" customWidth="1"/>
    <col min="8" max="8" width="0.88671875" style="104" customWidth="1"/>
    <col min="9" max="9" width="12.44140625" style="104" bestFit="1" customWidth="1"/>
    <col min="10" max="10" width="9.109375" style="104" customWidth="1"/>
    <col min="11" max="11" width="9.109375" style="5" customWidth="1"/>
    <col min="12" max="12" width="9.109375" style="104"/>
    <col min="13" max="13" width="9.109375" style="104" customWidth="1"/>
    <col min="14" max="14" width="9.109375" style="104"/>
    <col min="15" max="15" width="9.109375" style="104" customWidth="1"/>
    <col min="16" max="16384" width="9.109375" style="104"/>
  </cols>
  <sheetData>
    <row r="1" spans="1:16" ht="22.05" customHeight="1" x14ac:dyDescent="0.65">
      <c r="A1" s="120" t="s">
        <v>55</v>
      </c>
      <c r="B1" s="120"/>
      <c r="C1" s="120"/>
      <c r="D1" s="120"/>
      <c r="E1" s="120"/>
      <c r="F1" s="120"/>
      <c r="G1" s="120"/>
      <c r="H1" s="120"/>
      <c r="I1" s="120"/>
    </row>
    <row r="2" spans="1:16" ht="22.05" customHeight="1" x14ac:dyDescent="0.65">
      <c r="A2" s="120" t="s">
        <v>56</v>
      </c>
      <c r="B2" s="120"/>
      <c r="C2" s="120"/>
      <c r="D2" s="120"/>
      <c r="E2" s="120"/>
      <c r="F2" s="120"/>
      <c r="G2" s="120"/>
      <c r="H2" s="120"/>
      <c r="I2" s="120"/>
    </row>
    <row r="3" spans="1:16" ht="22.05" customHeight="1" x14ac:dyDescent="0.65">
      <c r="A3" s="121" t="s">
        <v>201</v>
      </c>
      <c r="B3" s="121"/>
      <c r="C3" s="121"/>
      <c r="D3" s="121"/>
      <c r="E3" s="121"/>
      <c r="F3" s="121"/>
      <c r="G3" s="121"/>
      <c r="H3" s="121"/>
      <c r="I3" s="121"/>
    </row>
    <row r="4" spans="1:16" ht="22.05" customHeight="1" x14ac:dyDescent="0.65">
      <c r="A4" s="121" t="s">
        <v>162</v>
      </c>
      <c r="B4" s="121"/>
      <c r="C4" s="121"/>
      <c r="D4" s="121"/>
      <c r="E4" s="121"/>
      <c r="F4" s="121"/>
      <c r="G4" s="121"/>
      <c r="H4" s="121"/>
      <c r="I4" s="121"/>
    </row>
    <row r="5" spans="1:16" ht="20.25" customHeight="1" x14ac:dyDescent="0.65">
      <c r="A5" s="27"/>
      <c r="B5" s="27"/>
      <c r="C5" s="127"/>
      <c r="D5" s="127"/>
      <c r="E5" s="127"/>
      <c r="F5" s="114"/>
      <c r="G5" s="122" t="s">
        <v>2</v>
      </c>
      <c r="H5" s="122"/>
      <c r="I5" s="122"/>
    </row>
    <row r="6" spans="1:16" ht="3.6" customHeight="1" x14ac:dyDescent="0.65">
      <c r="A6" s="16"/>
      <c r="B6" s="16"/>
      <c r="C6" s="28"/>
      <c r="D6" s="28"/>
      <c r="E6" s="28"/>
      <c r="F6" s="28"/>
      <c r="G6" s="29"/>
      <c r="H6" s="29"/>
      <c r="I6" s="29"/>
    </row>
    <row r="7" spans="1:16" ht="20.25" customHeight="1" x14ac:dyDescent="0.65">
      <c r="C7" s="125" t="s">
        <v>3</v>
      </c>
      <c r="D7" s="125"/>
      <c r="E7" s="125"/>
      <c r="F7" s="112"/>
      <c r="G7" s="126" t="s">
        <v>4</v>
      </c>
      <c r="H7" s="126"/>
      <c r="I7" s="125"/>
    </row>
    <row r="8" spans="1:16" ht="20.25" customHeight="1" x14ac:dyDescent="0.65">
      <c r="B8" s="112" t="s">
        <v>6</v>
      </c>
      <c r="C8" s="112">
        <v>2563</v>
      </c>
      <c r="D8" s="112"/>
      <c r="E8" s="112">
        <v>2562</v>
      </c>
      <c r="F8" s="112"/>
      <c r="G8" s="112">
        <v>2563</v>
      </c>
      <c r="H8" s="112"/>
      <c r="I8" s="112">
        <v>2562</v>
      </c>
    </row>
    <row r="9" spans="1:16" ht="3.6" customHeight="1" x14ac:dyDescent="0.65">
      <c r="C9" s="112"/>
      <c r="D9" s="112"/>
      <c r="E9" s="112"/>
      <c r="F9" s="112"/>
      <c r="G9" s="112"/>
      <c r="H9" s="112"/>
      <c r="I9" s="112"/>
    </row>
    <row r="10" spans="1:16" ht="20.25" customHeight="1" x14ac:dyDescent="0.65">
      <c r="A10" s="104" t="s">
        <v>57</v>
      </c>
      <c r="B10" s="14">
        <v>7.17</v>
      </c>
      <c r="C10" s="3">
        <v>83123225</v>
      </c>
      <c r="D10" s="10"/>
      <c r="E10" s="3">
        <v>82709130</v>
      </c>
      <c r="F10" s="10"/>
      <c r="G10" s="3">
        <v>58920813</v>
      </c>
      <c r="H10" s="10"/>
      <c r="I10" s="3">
        <v>60583757</v>
      </c>
      <c r="L10" s="5"/>
      <c r="M10" s="5"/>
      <c r="N10" s="5"/>
      <c r="O10" s="5"/>
      <c r="P10" s="30"/>
    </row>
    <row r="11" spans="1:16" ht="20.25" customHeight="1" x14ac:dyDescent="0.65">
      <c r="A11" s="104" t="s">
        <v>58</v>
      </c>
      <c r="B11" s="14">
        <v>7.18</v>
      </c>
      <c r="C11" s="3">
        <v>20742500</v>
      </c>
      <c r="D11" s="31"/>
      <c r="E11" s="3">
        <v>25414376</v>
      </c>
      <c r="F11" s="31"/>
      <c r="G11" s="3">
        <v>18645504</v>
      </c>
      <c r="H11" s="31"/>
      <c r="I11" s="3">
        <v>23678486</v>
      </c>
      <c r="L11" s="5"/>
      <c r="M11" s="5"/>
      <c r="N11" s="5"/>
      <c r="O11" s="5"/>
      <c r="P11" s="30"/>
    </row>
    <row r="12" spans="1:16" ht="20.25" customHeight="1" x14ac:dyDescent="0.65">
      <c r="A12" s="43" t="s">
        <v>59</v>
      </c>
      <c r="B12" s="117"/>
      <c r="C12" s="9">
        <f>+C10-C11</f>
        <v>62380725</v>
      </c>
      <c r="D12" s="31"/>
      <c r="E12" s="9">
        <f>+E10-E11</f>
        <v>57294754</v>
      </c>
      <c r="F12" s="31"/>
      <c r="G12" s="9">
        <f>+G10-G11</f>
        <v>40275309</v>
      </c>
      <c r="H12" s="31"/>
      <c r="I12" s="9">
        <f>+I10-I11</f>
        <v>36905271</v>
      </c>
      <c r="L12" s="5"/>
      <c r="M12" s="5"/>
      <c r="N12" s="5"/>
      <c r="O12" s="5"/>
      <c r="P12" s="30"/>
    </row>
    <row r="13" spans="1:16" ht="10" customHeight="1" x14ac:dyDescent="0.65">
      <c r="B13" s="117"/>
      <c r="C13" s="3"/>
      <c r="D13" s="31"/>
      <c r="E13" s="3"/>
      <c r="F13" s="31"/>
      <c r="G13" s="3"/>
      <c r="H13" s="31"/>
      <c r="I13" s="3"/>
      <c r="L13" s="5"/>
      <c r="M13" s="5"/>
      <c r="N13" s="5"/>
      <c r="O13" s="5"/>
      <c r="P13" s="30"/>
    </row>
    <row r="14" spans="1:16" ht="20.25" customHeight="1" x14ac:dyDescent="0.65">
      <c r="A14" s="16" t="s">
        <v>60</v>
      </c>
      <c r="B14" s="117"/>
      <c r="C14" s="3">
        <v>18093815</v>
      </c>
      <c r="D14" s="31"/>
      <c r="E14" s="3">
        <v>21856823</v>
      </c>
      <c r="F14" s="31"/>
      <c r="G14" s="3">
        <v>9859848</v>
      </c>
      <c r="H14" s="31"/>
      <c r="I14" s="3">
        <v>11545055</v>
      </c>
      <c r="L14" s="5"/>
      <c r="M14" s="5"/>
      <c r="N14" s="5"/>
      <c r="O14" s="5"/>
      <c r="P14" s="30"/>
    </row>
    <row r="15" spans="1:16" ht="20.25" customHeight="1" x14ac:dyDescent="0.65">
      <c r="A15" s="104" t="s">
        <v>61</v>
      </c>
      <c r="B15" s="117"/>
      <c r="C15" s="3">
        <v>5426731</v>
      </c>
      <c r="D15" s="31"/>
      <c r="E15" s="3">
        <v>5876080</v>
      </c>
      <c r="F15" s="31"/>
      <c r="G15" s="3">
        <v>3803883</v>
      </c>
      <c r="H15" s="31"/>
      <c r="I15" s="3">
        <v>4382365</v>
      </c>
      <c r="L15" s="5"/>
      <c r="M15" s="5"/>
      <c r="N15" s="5"/>
      <c r="O15" s="5"/>
      <c r="P15" s="30"/>
    </row>
    <row r="16" spans="1:16" s="16" customFormat="1" ht="20.25" customHeight="1" x14ac:dyDescent="0.65">
      <c r="A16" s="43" t="s">
        <v>62</v>
      </c>
      <c r="B16" s="14"/>
      <c r="C16" s="9">
        <f>+C14-C15</f>
        <v>12667084</v>
      </c>
      <c r="D16" s="31"/>
      <c r="E16" s="9">
        <f>+E14-E15</f>
        <v>15980743</v>
      </c>
      <c r="F16" s="31"/>
      <c r="G16" s="9">
        <f>+G14-G15</f>
        <v>6055965</v>
      </c>
      <c r="H16" s="31"/>
      <c r="I16" s="9">
        <f>+I14-I15</f>
        <v>7162690</v>
      </c>
      <c r="K16" s="32"/>
      <c r="L16" s="5"/>
      <c r="M16" s="32"/>
      <c r="N16" s="32"/>
      <c r="O16" s="32"/>
      <c r="P16" s="30"/>
    </row>
    <row r="17" spans="1:16" ht="3.6" customHeight="1" x14ac:dyDescent="0.65">
      <c r="B17" s="117"/>
      <c r="C17" s="3"/>
      <c r="D17" s="31"/>
      <c r="E17" s="3"/>
      <c r="F17" s="31"/>
      <c r="G17" s="3"/>
      <c r="H17" s="31"/>
      <c r="I17" s="3"/>
      <c r="L17" s="5"/>
      <c r="M17" s="5"/>
      <c r="N17" s="5"/>
      <c r="O17" s="5"/>
      <c r="P17" s="30"/>
    </row>
    <row r="18" spans="1:16" ht="20.25" customHeight="1" x14ac:dyDescent="0.65">
      <c r="A18" s="104" t="s">
        <v>179</v>
      </c>
      <c r="B18" s="117"/>
      <c r="C18" s="3"/>
      <c r="D18" s="31"/>
      <c r="E18" s="3"/>
      <c r="F18" s="31"/>
      <c r="G18" s="3"/>
      <c r="H18" s="31"/>
      <c r="I18" s="3"/>
      <c r="L18" s="5"/>
      <c r="M18" s="5"/>
      <c r="N18" s="5"/>
      <c r="O18" s="5"/>
      <c r="P18" s="30"/>
    </row>
    <row r="19" spans="1:16" ht="20.25" customHeight="1" x14ac:dyDescent="0.65">
      <c r="A19" s="43" t="s">
        <v>180</v>
      </c>
      <c r="B19" s="117"/>
      <c r="C19" s="3">
        <v>3365801</v>
      </c>
      <c r="D19" s="31"/>
      <c r="E19" s="3">
        <v>0</v>
      </c>
      <c r="F19" s="31"/>
      <c r="G19" s="3">
        <v>3603374</v>
      </c>
      <c r="H19" s="31"/>
      <c r="I19" s="3">
        <v>0</v>
      </c>
      <c r="L19" s="5"/>
      <c r="M19" s="5"/>
      <c r="N19" s="5"/>
      <c r="O19" s="5"/>
      <c r="P19" s="30"/>
    </row>
    <row r="20" spans="1:16" ht="20.25" customHeight="1" x14ac:dyDescent="0.65">
      <c r="A20" s="95" t="s">
        <v>193</v>
      </c>
      <c r="B20" s="94"/>
      <c r="C20" s="96">
        <v>0</v>
      </c>
      <c r="D20" s="97"/>
      <c r="E20" s="96">
        <v>3226288</v>
      </c>
      <c r="F20" s="97"/>
      <c r="G20" s="96">
        <v>0</v>
      </c>
      <c r="H20" s="97"/>
      <c r="I20" s="96">
        <v>3298246</v>
      </c>
      <c r="L20" s="5"/>
      <c r="M20" s="5"/>
      <c r="N20" s="5"/>
      <c r="O20" s="5"/>
      <c r="P20" s="30"/>
    </row>
    <row r="21" spans="1:16" ht="20.25" customHeight="1" x14ac:dyDescent="0.65">
      <c r="A21" s="104" t="s">
        <v>211</v>
      </c>
      <c r="B21" s="117"/>
      <c r="C21" s="3">
        <v>74856</v>
      </c>
      <c r="D21" s="31"/>
      <c r="E21" s="3">
        <v>9188245</v>
      </c>
      <c r="F21" s="31"/>
      <c r="G21" s="3">
        <v>-645144</v>
      </c>
      <c r="H21" s="31"/>
      <c r="I21" s="3">
        <v>5072130</v>
      </c>
      <c r="L21" s="5"/>
      <c r="M21" s="5"/>
      <c r="N21" s="5"/>
      <c r="O21" s="5"/>
      <c r="P21" s="30"/>
    </row>
    <row r="22" spans="1:16" ht="20.25" customHeight="1" x14ac:dyDescent="0.65">
      <c r="A22" s="104" t="s">
        <v>63</v>
      </c>
      <c r="B22" s="117"/>
      <c r="C22" s="3">
        <v>1213778</v>
      </c>
      <c r="D22" s="31"/>
      <c r="E22" s="3">
        <v>1000200</v>
      </c>
      <c r="F22" s="31"/>
      <c r="G22" s="3">
        <v>0</v>
      </c>
      <c r="H22" s="33"/>
      <c r="I22" s="3">
        <v>0</v>
      </c>
      <c r="L22" s="5"/>
      <c r="M22" s="5"/>
      <c r="N22" s="5"/>
      <c r="O22" s="5"/>
      <c r="P22" s="30"/>
    </row>
    <row r="23" spans="1:16" ht="20.25" customHeight="1" x14ac:dyDescent="0.65">
      <c r="A23" s="104" t="s">
        <v>177</v>
      </c>
      <c r="B23" s="117"/>
      <c r="C23" s="3">
        <v>264213</v>
      </c>
      <c r="D23" s="31"/>
      <c r="E23" s="3">
        <v>196130</v>
      </c>
      <c r="F23" s="31"/>
      <c r="G23" s="3">
        <v>963251</v>
      </c>
      <c r="H23" s="33"/>
      <c r="I23" s="3">
        <v>4417990</v>
      </c>
      <c r="L23" s="5"/>
      <c r="M23" s="5"/>
      <c r="N23" s="5"/>
      <c r="O23" s="5"/>
      <c r="P23" s="30"/>
    </row>
    <row r="24" spans="1:16" ht="20.25" customHeight="1" x14ac:dyDescent="0.65">
      <c r="A24" s="104" t="s">
        <v>178</v>
      </c>
      <c r="B24" s="117"/>
      <c r="C24" s="3">
        <v>5130379</v>
      </c>
      <c r="D24" s="31"/>
      <c r="E24" s="3">
        <v>4724470</v>
      </c>
      <c r="F24" s="31"/>
      <c r="G24" s="3">
        <v>1636927</v>
      </c>
      <c r="H24" s="33"/>
      <c r="I24" s="3">
        <v>1293162</v>
      </c>
      <c r="L24" s="5"/>
      <c r="M24" s="5"/>
      <c r="N24" s="5"/>
      <c r="O24" s="5"/>
      <c r="P24" s="30"/>
    </row>
    <row r="25" spans="1:16" s="16" customFormat="1" ht="20.25" customHeight="1" x14ac:dyDescent="0.65">
      <c r="A25" s="104" t="s">
        <v>64</v>
      </c>
      <c r="B25" s="117"/>
      <c r="C25" s="3">
        <v>1255452</v>
      </c>
      <c r="D25" s="31"/>
      <c r="E25" s="3">
        <v>1390916</v>
      </c>
      <c r="F25" s="31"/>
      <c r="G25" s="3">
        <v>1200195</v>
      </c>
      <c r="H25" s="31"/>
      <c r="I25" s="3">
        <v>1092066</v>
      </c>
      <c r="K25" s="5"/>
      <c r="L25" s="5"/>
      <c r="M25" s="5"/>
      <c r="N25" s="5"/>
      <c r="O25" s="5"/>
      <c r="P25" s="30"/>
    </row>
    <row r="26" spans="1:16" ht="20.25" customHeight="1" x14ac:dyDescent="0.65">
      <c r="A26" s="16" t="s">
        <v>65</v>
      </c>
      <c r="B26" s="117"/>
      <c r="C26" s="9">
        <f>+C12+C16+SUM(C19:C25)</f>
        <v>86352288</v>
      </c>
      <c r="D26" s="31"/>
      <c r="E26" s="9">
        <f>+E12+E16+SUM(E19:E25)</f>
        <v>93001746</v>
      </c>
      <c r="F26" s="31"/>
      <c r="G26" s="9">
        <f>+G12+G16+SUM(G19:G25)</f>
        <v>53089877</v>
      </c>
      <c r="H26" s="31"/>
      <c r="I26" s="9">
        <f>+I12+I16+SUM(I19:I25)</f>
        <v>59241555</v>
      </c>
      <c r="K26" s="32"/>
      <c r="L26" s="5"/>
      <c r="M26" s="32"/>
      <c r="N26" s="32"/>
      <c r="O26" s="32"/>
      <c r="P26" s="30"/>
    </row>
    <row r="27" spans="1:16" ht="20.25" customHeight="1" x14ac:dyDescent="0.65">
      <c r="A27" s="104" t="s">
        <v>66</v>
      </c>
      <c r="B27" s="117"/>
      <c r="C27" s="3"/>
      <c r="D27" s="10"/>
      <c r="E27" s="3"/>
      <c r="F27" s="10"/>
      <c r="G27" s="3"/>
      <c r="H27" s="10"/>
      <c r="I27" s="3"/>
      <c r="L27" s="5"/>
      <c r="M27" s="5"/>
      <c r="N27" s="5"/>
      <c r="O27" s="5"/>
      <c r="P27" s="30"/>
    </row>
    <row r="28" spans="1:16" ht="20.25" customHeight="1" x14ac:dyDescent="0.65">
      <c r="A28" s="21" t="s">
        <v>67</v>
      </c>
      <c r="B28" s="117"/>
      <c r="C28" s="3">
        <v>18635408</v>
      </c>
      <c r="D28" s="31"/>
      <c r="E28" s="3">
        <v>21133726</v>
      </c>
      <c r="F28" s="31"/>
      <c r="G28" s="3">
        <v>13388380</v>
      </c>
      <c r="H28" s="31"/>
      <c r="I28" s="3">
        <v>14643682</v>
      </c>
      <c r="L28" s="5"/>
      <c r="M28" s="5"/>
      <c r="N28" s="5"/>
      <c r="O28" s="5"/>
      <c r="P28" s="30"/>
    </row>
    <row r="29" spans="1:16" ht="20.25" customHeight="1" x14ac:dyDescent="0.65">
      <c r="A29" s="21" t="s">
        <v>68</v>
      </c>
      <c r="B29" s="117"/>
      <c r="C29" s="3">
        <v>48269</v>
      </c>
      <c r="D29" s="34"/>
      <c r="E29" s="3">
        <v>44550</v>
      </c>
      <c r="F29" s="34"/>
      <c r="G29" s="3">
        <v>43813</v>
      </c>
      <c r="H29" s="34"/>
      <c r="I29" s="3">
        <v>39675</v>
      </c>
      <c r="L29" s="5"/>
      <c r="M29" s="5"/>
      <c r="N29" s="5"/>
      <c r="O29" s="5"/>
      <c r="P29" s="30"/>
    </row>
    <row r="30" spans="1:16" ht="20.25" customHeight="1" x14ac:dyDescent="0.65">
      <c r="A30" s="18" t="s">
        <v>69</v>
      </c>
      <c r="B30" s="117"/>
      <c r="C30" s="3">
        <v>5776832</v>
      </c>
      <c r="D30" s="31"/>
      <c r="E30" s="3">
        <v>5908627</v>
      </c>
      <c r="F30" s="31"/>
      <c r="G30" s="3">
        <v>4735822</v>
      </c>
      <c r="H30" s="31"/>
      <c r="I30" s="3">
        <v>4687858</v>
      </c>
      <c r="L30" s="5"/>
      <c r="M30" s="5"/>
      <c r="N30" s="5"/>
      <c r="O30" s="5"/>
      <c r="P30" s="30"/>
    </row>
    <row r="31" spans="1:16" ht="20.25" customHeight="1" x14ac:dyDescent="0.65">
      <c r="A31" s="21" t="s">
        <v>70</v>
      </c>
      <c r="B31" s="117"/>
      <c r="C31" s="3">
        <v>1946421</v>
      </c>
      <c r="D31" s="31"/>
      <c r="E31" s="3">
        <v>2162396</v>
      </c>
      <c r="F31" s="31"/>
      <c r="G31" s="3">
        <v>1310360</v>
      </c>
      <c r="H31" s="31"/>
      <c r="I31" s="3">
        <v>1474621</v>
      </c>
      <c r="L31" s="5"/>
      <c r="M31" s="5"/>
      <c r="N31" s="5"/>
      <c r="O31" s="5"/>
      <c r="P31" s="30"/>
    </row>
    <row r="32" spans="1:16" ht="20.25" customHeight="1" x14ac:dyDescent="0.65">
      <c r="A32" s="21" t="s">
        <v>71</v>
      </c>
      <c r="B32" s="117"/>
      <c r="C32" s="3">
        <v>9201778</v>
      </c>
      <c r="D32" s="31"/>
      <c r="E32" s="3">
        <v>10412631</v>
      </c>
      <c r="F32" s="31"/>
      <c r="G32" s="3">
        <v>5659180</v>
      </c>
      <c r="H32" s="31"/>
      <c r="I32" s="3">
        <v>5820106</v>
      </c>
      <c r="L32" s="5"/>
      <c r="M32" s="5"/>
      <c r="N32" s="5"/>
      <c r="O32" s="5"/>
      <c r="P32" s="30"/>
    </row>
    <row r="33" spans="1:16" s="16" customFormat="1" ht="20.25" customHeight="1" x14ac:dyDescent="0.65">
      <c r="A33" s="46" t="s">
        <v>72</v>
      </c>
      <c r="B33" s="117"/>
      <c r="C33" s="9">
        <f>SUM(C28:C32)</f>
        <v>35608708</v>
      </c>
      <c r="D33" s="34"/>
      <c r="E33" s="9">
        <f>SUM(E28:E32)</f>
        <v>39661930</v>
      </c>
      <c r="F33" s="34"/>
      <c r="G33" s="9">
        <f>SUM(G28:G32)</f>
        <v>25137555</v>
      </c>
      <c r="H33" s="34"/>
      <c r="I33" s="9">
        <f>SUM(I28:I32)</f>
        <v>26665942</v>
      </c>
      <c r="K33" s="32"/>
      <c r="L33" s="5"/>
      <c r="M33" s="32"/>
      <c r="N33" s="32"/>
      <c r="O33" s="32"/>
      <c r="P33" s="30"/>
    </row>
    <row r="34" spans="1:16" ht="10" customHeight="1" x14ac:dyDescent="0.65">
      <c r="A34" s="49"/>
      <c r="B34" s="117"/>
      <c r="C34" s="3"/>
      <c r="D34" s="34"/>
      <c r="E34" s="3"/>
      <c r="F34" s="34"/>
      <c r="G34" s="3"/>
      <c r="H34" s="34"/>
      <c r="I34" s="3"/>
      <c r="L34" s="5"/>
      <c r="M34" s="5"/>
      <c r="N34" s="5"/>
      <c r="O34" s="5"/>
      <c r="P34" s="30"/>
    </row>
    <row r="35" spans="1:16" ht="20.25" customHeight="1" x14ac:dyDescent="0.65">
      <c r="A35" s="104" t="s">
        <v>163</v>
      </c>
      <c r="B35" s="117"/>
      <c r="C35" s="3">
        <v>26088584</v>
      </c>
      <c r="D35" s="34"/>
      <c r="E35" s="3">
        <v>0</v>
      </c>
      <c r="F35" s="34"/>
      <c r="G35" s="3">
        <v>18364985</v>
      </c>
      <c r="H35" s="34"/>
      <c r="I35" s="3">
        <v>0</v>
      </c>
      <c r="L35" s="5"/>
      <c r="M35" s="5"/>
      <c r="N35" s="5"/>
      <c r="O35" s="5"/>
      <c r="P35" s="30"/>
    </row>
    <row r="36" spans="1:16" ht="20.25" customHeight="1" x14ac:dyDescent="0.65">
      <c r="A36" s="104" t="s">
        <v>73</v>
      </c>
      <c r="B36" s="94"/>
      <c r="C36" s="8">
        <v>0</v>
      </c>
      <c r="D36" s="34"/>
      <c r="E36" s="8">
        <v>20015626</v>
      </c>
      <c r="F36" s="34"/>
      <c r="G36" s="8">
        <v>0</v>
      </c>
      <c r="H36" s="34"/>
      <c r="I36" s="8">
        <v>13326134</v>
      </c>
      <c r="L36" s="5"/>
      <c r="M36" s="5"/>
      <c r="N36" s="5"/>
      <c r="O36" s="5"/>
      <c r="P36" s="30"/>
    </row>
    <row r="37" spans="1:16" ht="20.25" customHeight="1" x14ac:dyDescent="0.65">
      <c r="A37" s="104" t="s">
        <v>74</v>
      </c>
      <c r="B37" s="117"/>
      <c r="C37" s="3">
        <f>+C26-C33-C35-C36</f>
        <v>24654996</v>
      </c>
      <c r="D37" s="34"/>
      <c r="E37" s="3">
        <f>+E26-E33-E35-E36</f>
        <v>33324190</v>
      </c>
      <c r="F37" s="34"/>
      <c r="G37" s="3">
        <f>+G26-G33-G35-G36</f>
        <v>9587337</v>
      </c>
      <c r="H37" s="34"/>
      <c r="I37" s="3">
        <f>+I26-I33-I35-I36</f>
        <v>19249479</v>
      </c>
      <c r="L37" s="5"/>
      <c r="M37" s="5"/>
      <c r="N37" s="5"/>
      <c r="O37" s="5"/>
      <c r="P37" s="30"/>
    </row>
    <row r="38" spans="1:16" ht="20.25" customHeight="1" x14ac:dyDescent="0.65">
      <c r="A38" s="104" t="s">
        <v>75</v>
      </c>
      <c r="B38" s="117"/>
      <c r="C38" s="3">
        <v>4775800</v>
      </c>
      <c r="D38" s="34"/>
      <c r="E38" s="3">
        <v>6721989</v>
      </c>
      <c r="F38" s="34"/>
      <c r="G38" s="3">
        <v>1776902</v>
      </c>
      <c r="H38" s="34"/>
      <c r="I38" s="3">
        <v>3067376</v>
      </c>
      <c r="L38" s="5"/>
      <c r="M38" s="5"/>
      <c r="N38" s="5"/>
      <c r="O38" s="5"/>
      <c r="P38" s="30"/>
    </row>
    <row r="39" spans="1:16" ht="20.25" customHeight="1" x14ac:dyDescent="0.65">
      <c r="A39" s="15" t="s">
        <v>76</v>
      </c>
      <c r="B39" s="117"/>
      <c r="C39" s="9">
        <f>+C37-C38</f>
        <v>19879196</v>
      </c>
      <c r="D39" s="31"/>
      <c r="E39" s="9">
        <f>+E37-E38</f>
        <v>26602201</v>
      </c>
      <c r="F39" s="31"/>
      <c r="G39" s="9">
        <f>+G37-G38</f>
        <v>7810435</v>
      </c>
      <c r="H39" s="31"/>
      <c r="I39" s="9">
        <f>+I37-I38</f>
        <v>16182103</v>
      </c>
      <c r="L39" s="5"/>
      <c r="M39" s="5"/>
      <c r="N39" s="5"/>
      <c r="O39" s="5"/>
      <c r="P39" s="30"/>
    </row>
    <row r="40" spans="1:16" ht="22.05" customHeight="1" x14ac:dyDescent="0.65">
      <c r="A40" s="120" t="s">
        <v>81</v>
      </c>
      <c r="B40" s="120"/>
      <c r="C40" s="120"/>
      <c r="D40" s="120"/>
      <c r="E40" s="120"/>
      <c r="F40" s="120"/>
      <c r="G40" s="120"/>
      <c r="H40" s="120"/>
      <c r="I40" s="120"/>
      <c r="L40" s="5"/>
      <c r="M40" s="5"/>
      <c r="N40" s="5"/>
      <c r="O40" s="5"/>
      <c r="P40" s="30"/>
    </row>
    <row r="41" spans="1:16" ht="22.05" customHeight="1" x14ac:dyDescent="0.65">
      <c r="A41" s="120" t="s">
        <v>82</v>
      </c>
      <c r="B41" s="120"/>
      <c r="C41" s="120"/>
      <c r="D41" s="120"/>
      <c r="E41" s="120"/>
      <c r="F41" s="120"/>
      <c r="G41" s="120"/>
      <c r="H41" s="120"/>
      <c r="I41" s="120"/>
      <c r="L41" s="5"/>
      <c r="M41" s="5"/>
      <c r="N41" s="5"/>
      <c r="O41" s="5"/>
      <c r="P41" s="30"/>
    </row>
    <row r="42" spans="1:16" ht="22.05" customHeight="1" x14ac:dyDescent="0.65">
      <c r="A42" s="121" t="str">
        <f>+A3</f>
        <v>สำหรับงวดเก้าเดือนสิ้นสุดวันที่ 30 กันยายน 2563</v>
      </c>
      <c r="B42" s="121"/>
      <c r="C42" s="121"/>
      <c r="D42" s="121"/>
      <c r="E42" s="121"/>
      <c r="F42" s="121"/>
      <c r="G42" s="121"/>
      <c r="H42" s="121"/>
      <c r="I42" s="121"/>
      <c r="L42" s="5"/>
      <c r="M42" s="5"/>
      <c r="N42" s="5"/>
      <c r="O42" s="5"/>
      <c r="P42" s="30"/>
    </row>
    <row r="43" spans="1:16" ht="22.05" customHeight="1" x14ac:dyDescent="0.65">
      <c r="A43" s="121" t="s">
        <v>162</v>
      </c>
      <c r="B43" s="121"/>
      <c r="C43" s="121"/>
      <c r="D43" s="121"/>
      <c r="E43" s="121"/>
      <c r="F43" s="121"/>
      <c r="G43" s="121"/>
      <c r="H43" s="121"/>
      <c r="I43" s="121"/>
      <c r="L43" s="5"/>
      <c r="M43" s="5"/>
      <c r="N43" s="5"/>
      <c r="O43" s="5"/>
      <c r="P43" s="30"/>
    </row>
    <row r="44" spans="1:16" ht="20.25" customHeight="1" x14ac:dyDescent="0.65">
      <c r="A44" s="27"/>
      <c r="B44" s="27"/>
      <c r="C44" s="127"/>
      <c r="D44" s="127"/>
      <c r="E44" s="127"/>
      <c r="F44" s="114"/>
      <c r="G44" s="122" t="s">
        <v>2</v>
      </c>
      <c r="H44" s="122"/>
      <c r="I44" s="122"/>
      <c r="L44" s="5"/>
      <c r="M44" s="5"/>
      <c r="N44" s="5"/>
      <c r="O44" s="5"/>
      <c r="P44" s="30"/>
    </row>
    <row r="45" spans="1:16" ht="3.6" customHeight="1" x14ac:dyDescent="0.65">
      <c r="A45" s="16"/>
      <c r="B45" s="16"/>
      <c r="C45" s="28"/>
      <c r="D45" s="28"/>
      <c r="E45" s="28"/>
      <c r="F45" s="28"/>
      <c r="G45" s="29"/>
      <c r="H45" s="29"/>
      <c r="I45" s="29"/>
      <c r="L45" s="5"/>
      <c r="M45" s="5"/>
      <c r="N45" s="5"/>
      <c r="O45" s="5"/>
      <c r="P45" s="30"/>
    </row>
    <row r="46" spans="1:16" ht="20.25" customHeight="1" x14ac:dyDescent="0.65">
      <c r="C46" s="125" t="s">
        <v>3</v>
      </c>
      <c r="D46" s="125"/>
      <c r="E46" s="125"/>
      <c r="F46" s="112"/>
      <c r="G46" s="126" t="s">
        <v>4</v>
      </c>
      <c r="H46" s="126"/>
      <c r="I46" s="125"/>
      <c r="L46" s="5"/>
      <c r="M46" s="5"/>
      <c r="N46" s="5"/>
      <c r="O46" s="5"/>
      <c r="P46" s="30"/>
    </row>
    <row r="47" spans="1:16" ht="20.25" customHeight="1" x14ac:dyDescent="0.65">
      <c r="B47" s="112" t="s">
        <v>6</v>
      </c>
      <c r="C47" s="112">
        <f>+C8</f>
        <v>2563</v>
      </c>
      <c r="D47" s="112"/>
      <c r="E47" s="112">
        <f>+E8</f>
        <v>2562</v>
      </c>
      <c r="F47" s="112"/>
      <c r="G47" s="112">
        <f>+G8</f>
        <v>2563</v>
      </c>
      <c r="H47" s="112"/>
      <c r="I47" s="112">
        <f>+I8</f>
        <v>2562</v>
      </c>
      <c r="J47" s="16"/>
      <c r="L47" s="5"/>
      <c r="M47" s="5"/>
      <c r="N47" s="5"/>
      <c r="O47" s="5"/>
      <c r="P47" s="30"/>
    </row>
    <row r="48" spans="1:16" ht="3.6" customHeight="1" x14ac:dyDescent="0.65">
      <c r="B48" s="112"/>
      <c r="C48" s="112"/>
      <c r="D48" s="112"/>
      <c r="E48" s="112"/>
      <c r="F48" s="112"/>
      <c r="G48" s="112"/>
      <c r="H48" s="112"/>
      <c r="I48" s="112"/>
      <c r="J48" s="16"/>
      <c r="L48" s="5"/>
      <c r="M48" s="5"/>
      <c r="N48" s="5"/>
      <c r="O48" s="5"/>
      <c r="P48" s="30"/>
    </row>
    <row r="49" spans="1:16" ht="20.25" customHeight="1" x14ac:dyDescent="0.65">
      <c r="A49" s="104" t="s">
        <v>77</v>
      </c>
      <c r="B49" s="117"/>
      <c r="C49" s="3"/>
      <c r="D49" s="16"/>
      <c r="E49" s="3"/>
      <c r="F49" s="16"/>
      <c r="G49" s="3"/>
      <c r="H49" s="16"/>
      <c r="I49" s="3"/>
      <c r="L49" s="5"/>
      <c r="M49" s="5"/>
      <c r="N49" s="5"/>
      <c r="O49" s="5"/>
      <c r="P49" s="30"/>
    </row>
    <row r="50" spans="1:16" ht="20.25" customHeight="1" x14ac:dyDescent="0.65">
      <c r="A50" s="43" t="s">
        <v>78</v>
      </c>
      <c r="B50" s="117"/>
      <c r="C50" s="3"/>
      <c r="D50" s="16"/>
      <c r="E50" s="3"/>
      <c r="F50" s="16"/>
      <c r="G50" s="3"/>
      <c r="H50" s="16"/>
      <c r="I50" s="3"/>
      <c r="L50" s="5"/>
      <c r="M50" s="5"/>
      <c r="N50" s="5"/>
      <c r="O50" s="5"/>
      <c r="P50" s="30"/>
    </row>
    <row r="51" spans="1:16" ht="20.25" customHeight="1" x14ac:dyDescent="0.65">
      <c r="A51" s="50" t="s">
        <v>208</v>
      </c>
      <c r="B51" s="117"/>
      <c r="C51" s="3"/>
      <c r="D51" s="16"/>
      <c r="E51" s="3"/>
      <c r="F51" s="16"/>
      <c r="G51" s="3"/>
      <c r="H51" s="16"/>
      <c r="I51" s="3"/>
      <c r="L51" s="5"/>
      <c r="M51" s="5"/>
      <c r="N51" s="5"/>
      <c r="O51" s="5"/>
      <c r="P51" s="30"/>
    </row>
    <row r="52" spans="1:16" ht="20.25" customHeight="1" x14ac:dyDescent="0.65">
      <c r="A52" s="19" t="s">
        <v>181</v>
      </c>
      <c r="B52" s="117"/>
      <c r="C52" s="3">
        <v>-89632</v>
      </c>
      <c r="D52" s="16"/>
      <c r="E52" s="3">
        <v>0</v>
      </c>
      <c r="F52" s="16"/>
      <c r="G52" s="3">
        <v>-89632</v>
      </c>
      <c r="H52" s="16"/>
      <c r="I52" s="3">
        <v>0</v>
      </c>
      <c r="L52" s="5"/>
      <c r="M52" s="5"/>
      <c r="N52" s="5"/>
      <c r="O52" s="5"/>
      <c r="P52" s="30"/>
    </row>
    <row r="53" spans="1:16" ht="20.25" customHeight="1" x14ac:dyDescent="0.65">
      <c r="A53" s="50" t="s">
        <v>182</v>
      </c>
      <c r="B53" s="117"/>
      <c r="C53" s="3"/>
      <c r="D53" s="7"/>
      <c r="E53" s="3"/>
      <c r="F53" s="7"/>
      <c r="G53" s="3"/>
      <c r="H53" s="7"/>
      <c r="I53" s="3"/>
      <c r="L53" s="5"/>
      <c r="M53" s="5"/>
      <c r="N53" s="5"/>
      <c r="O53" s="5"/>
      <c r="P53" s="30"/>
    </row>
    <row r="54" spans="1:16" ht="20.25" customHeight="1" x14ac:dyDescent="0.65">
      <c r="A54" s="19" t="s">
        <v>183</v>
      </c>
      <c r="B54" s="117"/>
      <c r="C54" s="3">
        <v>-63855</v>
      </c>
      <c r="D54" s="7"/>
      <c r="E54" s="3">
        <v>0</v>
      </c>
      <c r="F54" s="7"/>
      <c r="G54" s="3">
        <v>-63855</v>
      </c>
      <c r="H54" s="7"/>
      <c r="I54" s="3">
        <v>0</v>
      </c>
      <c r="L54" s="5"/>
      <c r="M54" s="5"/>
      <c r="N54" s="5"/>
      <c r="O54" s="5"/>
      <c r="P54" s="30"/>
    </row>
    <row r="55" spans="1:16" ht="20.25" customHeight="1" x14ac:dyDescent="0.65">
      <c r="A55" s="50" t="s">
        <v>167</v>
      </c>
      <c r="B55" s="117"/>
      <c r="C55" s="3">
        <v>0</v>
      </c>
      <c r="D55" s="7"/>
      <c r="E55" s="3">
        <v>247766</v>
      </c>
      <c r="F55" s="7"/>
      <c r="G55" s="3">
        <v>0</v>
      </c>
      <c r="H55" s="7"/>
      <c r="I55" s="3">
        <v>247766</v>
      </c>
      <c r="L55" s="5"/>
      <c r="M55" s="5"/>
      <c r="N55" s="5"/>
      <c r="O55" s="5"/>
      <c r="P55" s="30"/>
    </row>
    <row r="56" spans="1:16" ht="20.25" customHeight="1" x14ac:dyDescent="0.65">
      <c r="A56" s="50" t="s">
        <v>209</v>
      </c>
      <c r="B56" s="117"/>
      <c r="C56" s="3">
        <v>531066</v>
      </c>
      <c r="D56" s="7"/>
      <c r="E56" s="3">
        <v>-561292</v>
      </c>
      <c r="F56" s="33"/>
      <c r="G56" s="3">
        <v>0</v>
      </c>
      <c r="H56" s="33"/>
      <c r="I56" s="3">
        <v>0</v>
      </c>
      <c r="L56" s="5"/>
      <c r="M56" s="5"/>
      <c r="N56" s="5"/>
      <c r="O56" s="5"/>
      <c r="P56" s="30"/>
    </row>
    <row r="57" spans="1:16" ht="20.25" customHeight="1" x14ac:dyDescent="0.65">
      <c r="A57" s="50" t="s">
        <v>79</v>
      </c>
      <c r="B57" s="117"/>
      <c r="C57" s="3">
        <v>-60492</v>
      </c>
      <c r="D57" s="7"/>
      <c r="E57" s="3">
        <v>50671</v>
      </c>
      <c r="F57" s="7"/>
      <c r="G57" s="3">
        <v>30697</v>
      </c>
      <c r="H57" s="7"/>
      <c r="I57" s="3">
        <v>-49554</v>
      </c>
      <c r="L57" s="5"/>
      <c r="M57" s="5"/>
      <c r="N57" s="5"/>
      <c r="O57" s="5"/>
      <c r="P57" s="30"/>
    </row>
    <row r="58" spans="1:16" ht="20.25" customHeight="1" x14ac:dyDescent="0.65">
      <c r="A58" s="43" t="s">
        <v>160</v>
      </c>
      <c r="B58" s="117"/>
      <c r="C58" s="3"/>
      <c r="D58" s="7"/>
      <c r="E58" s="3"/>
      <c r="F58" s="7"/>
      <c r="G58" s="3"/>
      <c r="H58" s="7"/>
      <c r="I58" s="3"/>
      <c r="L58" s="5"/>
      <c r="M58" s="5"/>
      <c r="N58" s="5"/>
      <c r="O58" s="5"/>
      <c r="P58" s="30"/>
    </row>
    <row r="59" spans="1:16" ht="20.25" customHeight="1" x14ac:dyDescent="0.65">
      <c r="A59" s="50" t="s">
        <v>185</v>
      </c>
      <c r="B59" s="117"/>
      <c r="C59" s="3"/>
      <c r="D59" s="16"/>
      <c r="E59" s="3"/>
      <c r="F59" s="16"/>
      <c r="G59" s="3"/>
      <c r="H59" s="16"/>
      <c r="I59" s="3"/>
      <c r="L59" s="5"/>
      <c r="M59" s="5"/>
      <c r="N59" s="5"/>
      <c r="O59" s="5"/>
      <c r="P59" s="30"/>
    </row>
    <row r="60" spans="1:16" ht="20.25" customHeight="1" x14ac:dyDescent="0.65">
      <c r="A60" s="19" t="s">
        <v>181</v>
      </c>
      <c r="B60" s="117"/>
      <c r="C60" s="3">
        <v>-829385</v>
      </c>
      <c r="D60" s="16"/>
      <c r="E60" s="3">
        <v>0</v>
      </c>
      <c r="F60" s="16"/>
      <c r="G60" s="3">
        <v>-885413</v>
      </c>
      <c r="H60" s="16"/>
      <c r="I60" s="3">
        <v>0</v>
      </c>
      <c r="L60" s="5"/>
      <c r="M60" s="5"/>
      <c r="N60" s="5"/>
      <c r="O60" s="5"/>
      <c r="P60" s="30"/>
    </row>
    <row r="61" spans="1:16" ht="20.25" customHeight="1" x14ac:dyDescent="0.65">
      <c r="A61" s="50" t="s">
        <v>210</v>
      </c>
      <c r="B61" s="117"/>
      <c r="C61" s="3">
        <v>165877</v>
      </c>
      <c r="D61" s="7"/>
      <c r="E61" s="3">
        <v>0</v>
      </c>
      <c r="F61" s="7"/>
      <c r="G61" s="3">
        <v>177083</v>
      </c>
      <c r="H61" s="7"/>
      <c r="I61" s="3">
        <v>0</v>
      </c>
      <c r="L61" s="5"/>
      <c r="M61" s="5"/>
      <c r="N61" s="5"/>
      <c r="O61" s="5"/>
      <c r="P61" s="30"/>
    </row>
    <row r="62" spans="1:16" ht="20.25" customHeight="1" x14ac:dyDescent="0.65">
      <c r="A62" s="47" t="s">
        <v>184</v>
      </c>
      <c r="B62" s="117"/>
      <c r="C62" s="9">
        <f>SUM(C52:C61)</f>
        <v>-346421</v>
      </c>
      <c r="D62" s="7"/>
      <c r="E62" s="9">
        <f>SUM(E52:E61)</f>
        <v>-262855</v>
      </c>
      <c r="F62" s="7"/>
      <c r="G62" s="9">
        <f>SUM(G52:G61)</f>
        <v>-831120</v>
      </c>
      <c r="H62" s="7"/>
      <c r="I62" s="9">
        <f>SUM(I52:I61)</f>
        <v>198212</v>
      </c>
      <c r="L62" s="5"/>
      <c r="M62" s="5"/>
      <c r="N62" s="5"/>
      <c r="O62" s="5"/>
      <c r="P62" s="30"/>
    </row>
    <row r="63" spans="1:16" ht="20.25" customHeight="1" thickBot="1" x14ac:dyDescent="0.7">
      <c r="A63" s="15" t="s">
        <v>80</v>
      </c>
      <c r="B63" s="117"/>
      <c r="C63" s="11">
        <f>+C39+C62</f>
        <v>19532775</v>
      </c>
      <c r="D63" s="7"/>
      <c r="E63" s="11">
        <f>+E39+E62</f>
        <v>26339346</v>
      </c>
      <c r="F63" s="7"/>
      <c r="G63" s="11">
        <f>+G39+G62</f>
        <v>6979315</v>
      </c>
      <c r="H63" s="7"/>
      <c r="I63" s="11">
        <f>+I39+I62</f>
        <v>16380315</v>
      </c>
      <c r="L63" s="5"/>
      <c r="M63" s="5"/>
      <c r="N63" s="5"/>
      <c r="O63" s="5"/>
      <c r="P63" s="30"/>
    </row>
    <row r="64" spans="1:16" ht="3.6" customHeight="1" thickTop="1" x14ac:dyDescent="0.65">
      <c r="A64" s="15"/>
      <c r="B64" s="117"/>
      <c r="C64" s="3"/>
      <c r="D64" s="7"/>
      <c r="E64" s="3"/>
      <c r="F64" s="7"/>
      <c r="G64" s="3"/>
      <c r="H64" s="7"/>
      <c r="I64" s="3"/>
      <c r="L64" s="5"/>
      <c r="M64" s="5"/>
      <c r="N64" s="5"/>
      <c r="O64" s="5"/>
      <c r="P64" s="30"/>
    </row>
    <row r="65" spans="1:16" ht="20.25" customHeight="1" x14ac:dyDescent="0.65">
      <c r="A65" s="104" t="s">
        <v>83</v>
      </c>
      <c r="C65" s="7"/>
      <c r="D65" s="7"/>
      <c r="E65" s="7"/>
      <c r="F65" s="7"/>
      <c r="G65" s="7"/>
      <c r="H65" s="7"/>
      <c r="I65" s="7"/>
      <c r="J65" s="16"/>
      <c r="L65" s="5"/>
      <c r="M65" s="5"/>
      <c r="N65" s="5"/>
      <c r="O65" s="5"/>
      <c r="P65" s="30"/>
    </row>
    <row r="66" spans="1:16" ht="20.25" customHeight="1" x14ac:dyDescent="0.65">
      <c r="A66" s="18" t="s">
        <v>84</v>
      </c>
      <c r="C66" s="3">
        <f>+C68-C67</f>
        <v>19655006</v>
      </c>
      <c r="D66" s="7"/>
      <c r="E66" s="3">
        <f>+E68-E67</f>
        <v>26311321</v>
      </c>
      <c r="F66" s="7"/>
      <c r="G66" s="3">
        <f>+G68-G67</f>
        <v>7810435</v>
      </c>
      <c r="H66" s="7"/>
      <c r="I66" s="3">
        <f>+I68-I67</f>
        <v>16182103</v>
      </c>
      <c r="J66" s="16"/>
      <c r="L66" s="5"/>
      <c r="M66" s="5"/>
      <c r="N66" s="5"/>
      <c r="O66" s="5"/>
      <c r="P66" s="30"/>
    </row>
    <row r="67" spans="1:16" ht="20.25" customHeight="1" x14ac:dyDescent="0.65">
      <c r="A67" s="18" t="s">
        <v>85</v>
      </c>
      <c r="C67" s="3">
        <v>224190</v>
      </c>
      <c r="D67" s="7"/>
      <c r="E67" s="3">
        <v>290880</v>
      </c>
      <c r="F67" s="7"/>
      <c r="G67" s="3">
        <v>0</v>
      </c>
      <c r="H67" s="33"/>
      <c r="I67" s="3">
        <v>0</v>
      </c>
      <c r="J67" s="16"/>
      <c r="L67" s="5"/>
      <c r="M67" s="5"/>
      <c r="N67" s="5"/>
      <c r="O67" s="5"/>
      <c r="P67" s="30"/>
    </row>
    <row r="68" spans="1:16" ht="20.25" customHeight="1" thickBot="1" x14ac:dyDescent="0.7">
      <c r="A68" s="18"/>
      <c r="C68" s="11">
        <f>+C39</f>
        <v>19879196</v>
      </c>
      <c r="D68" s="7"/>
      <c r="E68" s="11">
        <f>+E39</f>
        <v>26602201</v>
      </c>
      <c r="F68" s="7"/>
      <c r="G68" s="11">
        <f>+G39</f>
        <v>7810435</v>
      </c>
      <c r="H68" s="7"/>
      <c r="I68" s="11">
        <f>+I39</f>
        <v>16182103</v>
      </c>
      <c r="L68" s="5"/>
      <c r="M68" s="5"/>
      <c r="N68" s="5"/>
      <c r="O68" s="5"/>
      <c r="P68" s="30"/>
    </row>
    <row r="69" spans="1:16" ht="3.6" customHeight="1" thickTop="1" x14ac:dyDescent="0.65">
      <c r="A69" s="18"/>
      <c r="C69" s="3"/>
      <c r="D69" s="7"/>
      <c r="E69" s="3"/>
      <c r="F69" s="7"/>
      <c r="G69" s="3"/>
      <c r="H69" s="7"/>
      <c r="I69" s="3"/>
      <c r="L69" s="5"/>
      <c r="M69" s="5"/>
      <c r="N69" s="5"/>
      <c r="O69" s="5"/>
      <c r="P69" s="30"/>
    </row>
    <row r="70" spans="1:16" ht="20.25" customHeight="1" x14ac:dyDescent="0.65">
      <c r="A70" s="104" t="s">
        <v>86</v>
      </c>
      <c r="C70" s="7"/>
      <c r="D70" s="7"/>
      <c r="E70" s="7"/>
      <c r="F70" s="7"/>
      <c r="G70" s="7"/>
      <c r="H70" s="7"/>
      <c r="I70" s="7"/>
      <c r="L70" s="5"/>
      <c r="M70" s="5"/>
      <c r="N70" s="5"/>
      <c r="O70" s="5"/>
      <c r="P70" s="30"/>
    </row>
    <row r="71" spans="1:16" ht="20.25" customHeight="1" x14ac:dyDescent="0.65">
      <c r="A71" s="18" t="s">
        <v>84</v>
      </c>
      <c r="C71" s="3">
        <f>+C73-C72</f>
        <v>19308060</v>
      </c>
      <c r="D71" s="7"/>
      <c r="E71" s="3">
        <f>+E73-E72</f>
        <v>26048466</v>
      </c>
      <c r="F71" s="7"/>
      <c r="G71" s="3">
        <f>+G73-G72</f>
        <v>6979315</v>
      </c>
      <c r="H71" s="7"/>
      <c r="I71" s="3">
        <f>+I73-I72</f>
        <v>16380315</v>
      </c>
      <c r="L71" s="5"/>
      <c r="M71" s="5"/>
      <c r="N71" s="5"/>
      <c r="O71" s="5"/>
      <c r="P71" s="30"/>
    </row>
    <row r="72" spans="1:16" ht="20.25" customHeight="1" x14ac:dyDescent="0.5">
      <c r="A72" s="18" t="s">
        <v>85</v>
      </c>
      <c r="C72" s="3">
        <v>224715</v>
      </c>
      <c r="D72" s="7"/>
      <c r="E72" s="3">
        <v>290880</v>
      </c>
      <c r="F72" s="7"/>
      <c r="G72" s="3">
        <v>0</v>
      </c>
      <c r="H72" s="13"/>
      <c r="I72" s="3">
        <v>0</v>
      </c>
      <c r="K72" s="32"/>
      <c r="L72" s="5"/>
      <c r="M72" s="5"/>
      <c r="N72" s="5"/>
      <c r="O72" s="5"/>
      <c r="P72" s="30"/>
    </row>
    <row r="73" spans="1:16" ht="20.25" customHeight="1" thickBot="1" x14ac:dyDescent="0.7">
      <c r="B73" s="15"/>
      <c r="C73" s="11">
        <f>+C63</f>
        <v>19532775</v>
      </c>
      <c r="D73" s="7"/>
      <c r="E73" s="11">
        <f>+E63</f>
        <v>26339346</v>
      </c>
      <c r="F73" s="7"/>
      <c r="G73" s="11">
        <f>+G63</f>
        <v>6979315</v>
      </c>
      <c r="H73" s="7"/>
      <c r="I73" s="11">
        <f>+I63</f>
        <v>16380315</v>
      </c>
      <c r="K73" s="32"/>
      <c r="L73" s="5"/>
      <c r="M73" s="5"/>
      <c r="N73" s="5"/>
      <c r="O73" s="5"/>
      <c r="P73" s="30"/>
    </row>
    <row r="74" spans="1:16" ht="3.6" customHeight="1" thickTop="1" x14ac:dyDescent="0.65">
      <c r="A74" s="35"/>
      <c r="B74" s="15"/>
      <c r="C74" s="36"/>
      <c r="D74" s="36"/>
      <c r="E74" s="36"/>
      <c r="F74" s="36"/>
      <c r="G74" s="36"/>
      <c r="H74" s="36"/>
      <c r="I74" s="36"/>
      <c r="K74" s="32"/>
      <c r="L74" s="5"/>
      <c r="M74" s="5"/>
      <c r="N74" s="5"/>
      <c r="O74" s="5"/>
      <c r="P74" s="30"/>
    </row>
    <row r="75" spans="1:16" ht="20.25" customHeight="1" x14ac:dyDescent="0.65">
      <c r="A75" s="37" t="s">
        <v>87</v>
      </c>
      <c r="B75" s="15"/>
      <c r="C75" s="36"/>
      <c r="D75" s="36"/>
      <c r="E75" s="36"/>
      <c r="F75" s="36"/>
      <c r="G75" s="36"/>
      <c r="H75" s="36"/>
      <c r="I75" s="36"/>
      <c r="K75" s="32"/>
      <c r="L75" s="5"/>
      <c r="M75" s="5"/>
      <c r="N75" s="5"/>
      <c r="O75" s="5"/>
      <c r="P75" s="30"/>
    </row>
    <row r="76" spans="1:16" ht="20.25" customHeight="1" x14ac:dyDescent="0.65">
      <c r="A76" s="18" t="s">
        <v>88</v>
      </c>
      <c r="B76" s="112" t="s">
        <v>89</v>
      </c>
      <c r="C76" s="38">
        <v>2.6720558123762936</v>
      </c>
      <c r="D76" s="39"/>
      <c r="E76" s="38">
        <v>3.5769676631695888</v>
      </c>
      <c r="F76" s="39"/>
      <c r="G76" s="38">
        <v>1.0618118477774687</v>
      </c>
      <c r="H76" s="39"/>
      <c r="I76" s="38">
        <v>2.1999221153950224</v>
      </c>
      <c r="K76" s="32"/>
      <c r="L76" s="5"/>
      <c r="M76" s="5"/>
      <c r="N76" s="5"/>
      <c r="O76" s="5"/>
      <c r="P76" s="30"/>
    </row>
    <row r="77" spans="1:16" ht="20.25" customHeight="1" x14ac:dyDescent="0.65">
      <c r="A77" s="18" t="s">
        <v>90</v>
      </c>
      <c r="B77" s="112" t="s">
        <v>91</v>
      </c>
      <c r="C77" s="3">
        <v>7355761773</v>
      </c>
      <c r="D77" s="40"/>
      <c r="E77" s="31">
        <v>7355761773</v>
      </c>
      <c r="F77" s="40"/>
      <c r="G77" s="3">
        <v>7355761773</v>
      </c>
      <c r="H77" s="40"/>
      <c r="I77" s="31">
        <v>7355761773</v>
      </c>
      <c r="L77" s="5"/>
      <c r="M77" s="5"/>
      <c r="N77" s="5"/>
      <c r="O77" s="5"/>
      <c r="P77" s="30"/>
    </row>
    <row r="78" spans="1:16" ht="20.25" customHeight="1" x14ac:dyDescent="0.65">
      <c r="A78" s="18"/>
      <c r="B78" s="112"/>
      <c r="C78" s="3"/>
      <c r="D78" s="40"/>
      <c r="E78" s="31"/>
      <c r="F78" s="40"/>
      <c r="G78" s="3"/>
      <c r="H78" s="40"/>
      <c r="I78" s="31"/>
      <c r="L78" s="5"/>
      <c r="M78" s="5"/>
      <c r="N78" s="5"/>
      <c r="O78" s="5"/>
      <c r="P78" s="30"/>
    </row>
    <row r="79" spans="1:16" ht="20.25" customHeight="1" x14ac:dyDescent="0.65">
      <c r="A79" s="18"/>
      <c r="B79" s="112"/>
      <c r="C79" s="3"/>
      <c r="D79" s="40"/>
      <c r="E79" s="31"/>
      <c r="F79" s="40"/>
      <c r="G79" s="3"/>
      <c r="H79" s="40"/>
      <c r="I79" s="31"/>
      <c r="L79" s="5"/>
      <c r="M79" s="5"/>
      <c r="N79" s="5"/>
      <c r="O79" s="5"/>
      <c r="P79" s="30"/>
    </row>
    <row r="80" spans="1:16" ht="20.25" customHeight="1" x14ac:dyDescent="0.65">
      <c r="A80" s="111" t="s">
        <v>199</v>
      </c>
      <c r="B80" s="112"/>
      <c r="C80" s="3"/>
      <c r="D80" s="40"/>
      <c r="E80" s="31"/>
      <c r="F80" s="40"/>
      <c r="G80" s="3"/>
      <c r="H80" s="40"/>
      <c r="I80" s="31"/>
      <c r="L80" s="5"/>
      <c r="M80" s="5"/>
      <c r="N80" s="5"/>
      <c r="O80" s="5"/>
      <c r="P80" s="30"/>
    </row>
    <row r="81" spans="1:16" ht="20.25" customHeight="1" x14ac:dyDescent="0.65">
      <c r="A81" s="18"/>
      <c r="B81" s="112"/>
      <c r="C81" s="3"/>
      <c r="D81" s="40"/>
      <c r="E81" s="31"/>
      <c r="F81" s="40"/>
      <c r="G81" s="3"/>
      <c r="H81" s="40"/>
      <c r="I81" s="31"/>
      <c r="L81" s="5"/>
      <c r="M81" s="5"/>
      <c r="N81" s="5"/>
      <c r="O81" s="5"/>
      <c r="P81" s="30"/>
    </row>
    <row r="82" spans="1:16" ht="20.25" customHeight="1" x14ac:dyDescent="0.65">
      <c r="A82" s="18"/>
      <c r="B82" s="112"/>
      <c r="C82" s="3"/>
      <c r="D82" s="40"/>
      <c r="E82" s="31"/>
      <c r="F82" s="40"/>
      <c r="G82" s="3"/>
      <c r="H82" s="40"/>
      <c r="I82" s="31"/>
      <c r="L82" s="5"/>
      <c r="M82" s="5"/>
      <c r="N82" s="5"/>
      <c r="O82" s="5"/>
      <c r="P82" s="30"/>
    </row>
    <row r="83" spans="1:16" ht="20.25" customHeight="1" x14ac:dyDescent="0.65">
      <c r="A83" s="18"/>
      <c r="B83" s="15"/>
      <c r="C83" s="3"/>
      <c r="D83" s="40"/>
      <c r="E83" s="31"/>
      <c r="F83" s="40"/>
      <c r="G83" s="3"/>
      <c r="H83" s="40"/>
      <c r="I83" s="31"/>
      <c r="L83" s="5"/>
      <c r="M83" s="5"/>
      <c r="N83" s="5"/>
      <c r="O83" s="5"/>
      <c r="P83" s="30"/>
    </row>
    <row r="84" spans="1:16" ht="20.25" customHeight="1" x14ac:dyDescent="0.65">
      <c r="A84" s="111"/>
      <c r="B84" s="111"/>
      <c r="C84" s="111"/>
      <c r="D84" s="111"/>
      <c r="E84" s="111"/>
      <c r="F84" s="111"/>
      <c r="G84" s="111"/>
      <c r="H84" s="111"/>
      <c r="I84" s="111"/>
      <c r="L84" s="5"/>
      <c r="M84" s="5"/>
      <c r="N84" s="5"/>
      <c r="O84" s="5"/>
      <c r="P84" s="30"/>
    </row>
    <row r="85" spans="1:16" ht="20.25" customHeight="1" x14ac:dyDescent="0.65">
      <c r="A85" s="109" t="s">
        <v>51</v>
      </c>
      <c r="B85" s="109"/>
      <c r="C85" s="109"/>
      <c r="D85" s="109"/>
      <c r="E85" s="119" t="s">
        <v>52</v>
      </c>
      <c r="F85" s="119"/>
      <c r="G85" s="119"/>
      <c r="H85" s="119"/>
      <c r="I85" s="119"/>
      <c r="K85" s="104"/>
    </row>
    <row r="86" spans="1:16" ht="20.25" customHeight="1" x14ac:dyDescent="0.65">
      <c r="A86" s="117" t="s">
        <v>53</v>
      </c>
      <c r="B86" s="117"/>
      <c r="C86" s="117"/>
      <c r="D86" s="117"/>
      <c r="E86" s="119" t="s">
        <v>92</v>
      </c>
      <c r="F86" s="119"/>
      <c r="G86" s="119"/>
      <c r="H86" s="119"/>
      <c r="I86" s="119"/>
      <c r="K86" s="104"/>
    </row>
    <row r="87" spans="1:16" ht="20.25" customHeight="1" x14ac:dyDescent="0.65"/>
  </sheetData>
  <mergeCells count="18">
    <mergeCell ref="A41:I41"/>
    <mergeCell ref="A42:I42"/>
    <mergeCell ref="A4:I4"/>
    <mergeCell ref="A43:I43"/>
    <mergeCell ref="E86:I86"/>
    <mergeCell ref="C44:E44"/>
    <mergeCell ref="G44:I44"/>
    <mergeCell ref="C46:E46"/>
    <mergeCell ref="G46:I46"/>
    <mergeCell ref="E85:I85"/>
    <mergeCell ref="C7:E7"/>
    <mergeCell ref="G7:I7"/>
    <mergeCell ref="A40:I40"/>
    <mergeCell ref="A1:I1"/>
    <mergeCell ref="A2:I2"/>
    <mergeCell ref="A3:I3"/>
    <mergeCell ref="C5:E5"/>
    <mergeCell ref="G5:I5"/>
  </mergeCells>
  <printOptions horizontalCentered="1"/>
  <pageMargins left="0.67" right="0.31496062992126" top="0.78740157480314998" bottom="0.70866141732283505" header="0.31496062992126" footer="0.31496062992126"/>
  <pageSetup paperSize="9" scale="85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38"/>
  <sheetViews>
    <sheetView zoomScale="82" zoomScaleNormal="100" zoomScaleSheetLayoutView="80" zoomScalePageLayoutView="85" workbookViewId="0">
      <selection activeCell="D7" sqref="D7:Z7"/>
    </sheetView>
  </sheetViews>
  <sheetFormatPr defaultColWidth="9.109375" defaultRowHeight="22.05" customHeight="1" x14ac:dyDescent="0.55000000000000004"/>
  <cols>
    <col min="1" max="1" width="41.6640625" style="51" customWidth="1"/>
    <col min="2" max="2" width="7.6640625" style="51" bestFit="1" customWidth="1"/>
    <col min="3" max="3" width="0.88671875" style="51" customWidth="1"/>
    <col min="4" max="4" width="11.6640625" style="51" customWidth="1"/>
    <col min="5" max="5" width="0.88671875" style="51" customWidth="1"/>
    <col min="6" max="6" width="12" style="51" bestFit="1" customWidth="1"/>
    <col min="7" max="7" width="0.88671875" style="51" customWidth="1"/>
    <col min="8" max="8" width="12" style="51" customWidth="1"/>
    <col min="9" max="9" width="0.88671875" style="51" customWidth="1"/>
    <col min="10" max="10" width="15.109375" style="51" customWidth="1"/>
    <col min="11" max="11" width="0.88671875" style="51" customWidth="1"/>
    <col min="12" max="12" width="13" style="51" customWidth="1"/>
    <col min="13" max="13" width="0.88671875" style="51" customWidth="1"/>
    <col min="14" max="14" width="15.109375" style="51" customWidth="1"/>
    <col min="15" max="15" width="0.88671875" style="51" customWidth="1"/>
    <col min="16" max="16" width="18.109375" style="51" bestFit="1" customWidth="1"/>
    <col min="17" max="17" width="0.88671875" style="51" customWidth="1"/>
    <col min="18" max="18" width="14.88671875" style="51" customWidth="1"/>
    <col min="19" max="19" width="0.88671875" style="51" customWidth="1"/>
    <col min="20" max="20" width="12.6640625" style="51" customWidth="1"/>
    <col min="21" max="21" width="0.88671875" style="51" customWidth="1"/>
    <col min="22" max="22" width="12.88671875" style="51" bestFit="1" customWidth="1"/>
    <col min="23" max="23" width="0.88671875" style="51" customWidth="1"/>
    <col min="24" max="24" width="11.6640625" style="51" customWidth="1"/>
    <col min="25" max="25" width="0.88671875" style="51" customWidth="1"/>
    <col min="26" max="26" width="12.88671875" style="51" bestFit="1" customWidth="1"/>
    <col min="27" max="27" width="9.109375" style="51"/>
    <col min="28" max="28" width="8.109375" style="51" customWidth="1"/>
    <col min="29" max="16384" width="9.109375" style="51"/>
  </cols>
  <sheetData>
    <row r="1" spans="1:41" ht="23.95" customHeight="1" x14ac:dyDescent="0.55000000000000004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</row>
    <row r="2" spans="1:41" ht="23.95" customHeight="1" x14ac:dyDescent="0.55000000000000004">
      <c r="A2" s="132" t="s">
        <v>93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</row>
    <row r="3" spans="1:41" ht="23.95" customHeight="1" x14ac:dyDescent="0.55000000000000004">
      <c r="A3" s="131" t="s">
        <v>201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52"/>
      <c r="AB3" s="52"/>
    </row>
    <row r="4" spans="1:41" ht="23.95" customHeight="1" x14ac:dyDescent="0.55000000000000004">
      <c r="A4" s="121" t="s">
        <v>162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52"/>
      <c r="AB4" s="52"/>
    </row>
    <row r="5" spans="1:41" ht="22.05" customHeight="1" x14ac:dyDescent="0.55000000000000004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4"/>
      <c r="W5" s="54"/>
      <c r="X5" s="122" t="s">
        <v>2</v>
      </c>
      <c r="Y5" s="122"/>
      <c r="Z5" s="122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</row>
    <row r="6" spans="1:41" ht="5.95" customHeight="1" x14ac:dyDescent="0.55000000000000004">
      <c r="A6" s="56"/>
      <c r="B6" s="56"/>
      <c r="C6" s="56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58"/>
      <c r="X6" s="59"/>
      <c r="Y6" s="59"/>
      <c r="Z6" s="59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</row>
    <row r="7" spans="1:41" s="60" customFormat="1" ht="22.05" customHeight="1" x14ac:dyDescent="0.5">
      <c r="D7" s="127" t="s">
        <v>3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41" s="60" customFormat="1" ht="22.05" customHeight="1" x14ac:dyDescent="0.5">
      <c r="D8" s="129" t="s">
        <v>94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16"/>
      <c r="V8" s="28"/>
      <c r="W8" s="28"/>
      <c r="X8" s="112" t="s">
        <v>95</v>
      </c>
      <c r="Y8" s="112"/>
      <c r="Z8" s="112" t="s">
        <v>98</v>
      </c>
    </row>
    <row r="9" spans="1:41" s="60" customFormat="1" ht="22.05" customHeight="1" x14ac:dyDescent="0.55000000000000004">
      <c r="D9" s="113" t="s">
        <v>96</v>
      </c>
      <c r="E9" s="113"/>
      <c r="F9" s="61" t="s">
        <v>97</v>
      </c>
      <c r="G9" s="61"/>
      <c r="H9" s="129" t="s">
        <v>42</v>
      </c>
      <c r="I9" s="129"/>
      <c r="J9" s="129"/>
      <c r="K9" s="129"/>
      <c r="L9" s="129"/>
      <c r="M9" s="129"/>
      <c r="N9" s="129"/>
      <c r="O9" s="129"/>
      <c r="P9" s="129"/>
      <c r="Q9" s="62"/>
      <c r="R9" s="130" t="s">
        <v>43</v>
      </c>
      <c r="S9" s="130"/>
      <c r="T9" s="130"/>
      <c r="U9" s="61"/>
      <c r="V9" s="62" t="s">
        <v>98</v>
      </c>
      <c r="W9" s="28"/>
      <c r="X9" s="63" t="s">
        <v>99</v>
      </c>
      <c r="Y9" s="63"/>
      <c r="Z9" s="112"/>
    </row>
    <row r="10" spans="1:41" s="60" customFormat="1" ht="22.05" customHeight="1" x14ac:dyDescent="0.55000000000000004">
      <c r="D10" s="64" t="s">
        <v>100</v>
      </c>
      <c r="E10" s="64"/>
      <c r="F10" s="64" t="s">
        <v>101</v>
      </c>
      <c r="G10" s="64"/>
      <c r="H10" s="113" t="s">
        <v>102</v>
      </c>
      <c r="I10" s="113"/>
      <c r="J10" s="113" t="s">
        <v>103</v>
      </c>
      <c r="K10" s="113"/>
      <c r="L10" s="113" t="s">
        <v>104</v>
      </c>
      <c r="M10" s="113"/>
      <c r="N10" s="113" t="s">
        <v>172</v>
      </c>
      <c r="O10" s="113"/>
      <c r="P10" s="113" t="s">
        <v>105</v>
      </c>
      <c r="Q10" s="113"/>
      <c r="R10" s="64" t="s">
        <v>44</v>
      </c>
      <c r="S10" s="64"/>
      <c r="T10" s="64" t="s">
        <v>46</v>
      </c>
      <c r="U10" s="64"/>
      <c r="V10" s="64" t="s">
        <v>106</v>
      </c>
      <c r="W10" s="64"/>
      <c r="X10" s="64" t="s">
        <v>107</v>
      </c>
      <c r="Y10" s="64"/>
    </row>
    <row r="11" spans="1:41" s="60" customFormat="1" ht="22.05" customHeight="1" x14ac:dyDescent="0.55000000000000004">
      <c r="D11" s="64"/>
      <c r="E11" s="64"/>
      <c r="F11" s="64"/>
      <c r="G11" s="64"/>
      <c r="H11" s="64" t="s">
        <v>108</v>
      </c>
      <c r="I11" s="64"/>
      <c r="J11" s="65" t="s">
        <v>109</v>
      </c>
      <c r="K11" s="64"/>
      <c r="L11" s="65" t="s">
        <v>108</v>
      </c>
      <c r="M11" s="65"/>
      <c r="N11" s="65" t="s">
        <v>173</v>
      </c>
      <c r="O11" s="65"/>
      <c r="P11" s="65" t="s">
        <v>110</v>
      </c>
      <c r="Q11" s="65"/>
      <c r="R11" s="64" t="s">
        <v>45</v>
      </c>
      <c r="S11" s="64"/>
      <c r="T11" s="64"/>
      <c r="U11" s="64"/>
      <c r="V11" s="64" t="s">
        <v>111</v>
      </c>
      <c r="W11" s="64"/>
      <c r="X11" s="64"/>
      <c r="Y11" s="64"/>
    </row>
    <row r="12" spans="1:41" s="60" customFormat="1" ht="22.05" customHeight="1" x14ac:dyDescent="0.55000000000000004">
      <c r="B12" s="60" t="s">
        <v>6</v>
      </c>
      <c r="D12" s="64"/>
      <c r="E12" s="64"/>
      <c r="F12" s="64"/>
      <c r="G12" s="64"/>
      <c r="H12" s="64" t="s">
        <v>112</v>
      </c>
      <c r="I12" s="64"/>
      <c r="J12" s="65" t="s">
        <v>113</v>
      </c>
      <c r="K12" s="64"/>
      <c r="L12" s="65" t="s">
        <v>114</v>
      </c>
      <c r="M12" s="65"/>
      <c r="N12" s="65" t="s">
        <v>174</v>
      </c>
      <c r="O12" s="65"/>
      <c r="P12" s="65" t="s">
        <v>115</v>
      </c>
      <c r="Q12" s="65"/>
      <c r="R12" s="64"/>
      <c r="S12" s="64"/>
      <c r="T12" s="64"/>
      <c r="U12" s="64"/>
      <c r="V12" s="64"/>
      <c r="W12" s="64"/>
      <c r="X12" s="64"/>
      <c r="Y12" s="64"/>
    </row>
    <row r="13" spans="1:41" s="60" customFormat="1" ht="5.15" customHeight="1" x14ac:dyDescent="0.55000000000000004">
      <c r="B13" s="64"/>
      <c r="C13" s="64"/>
      <c r="D13" s="66"/>
      <c r="E13" s="64"/>
      <c r="F13" s="66"/>
      <c r="G13" s="64"/>
      <c r="H13" s="66"/>
      <c r="I13" s="63"/>
      <c r="J13" s="67"/>
      <c r="K13" s="64"/>
      <c r="L13" s="67"/>
      <c r="M13" s="65"/>
      <c r="N13" s="67"/>
      <c r="O13" s="65"/>
      <c r="P13" s="67"/>
      <c r="Q13" s="65"/>
      <c r="R13" s="66"/>
      <c r="S13" s="64"/>
      <c r="T13" s="66"/>
      <c r="U13" s="64"/>
      <c r="V13" s="66"/>
      <c r="W13" s="64"/>
      <c r="X13" s="66"/>
      <c r="Y13" s="64"/>
      <c r="Z13" s="68"/>
    </row>
    <row r="14" spans="1:41" s="60" customFormat="1" ht="5.95" customHeight="1" x14ac:dyDescent="0.5">
      <c r="D14" s="69" t="s">
        <v>116</v>
      </c>
      <c r="E14" s="69"/>
      <c r="F14" s="69"/>
      <c r="G14" s="69"/>
      <c r="H14" s="69"/>
      <c r="I14" s="69"/>
      <c r="J14" s="70"/>
      <c r="K14" s="69"/>
      <c r="L14" s="70"/>
      <c r="M14" s="70"/>
      <c r="N14" s="70"/>
      <c r="O14" s="70"/>
      <c r="P14" s="70"/>
      <c r="Q14" s="70"/>
      <c r="R14" s="69"/>
      <c r="S14" s="69"/>
      <c r="T14" s="69"/>
      <c r="U14" s="69"/>
      <c r="V14" s="69"/>
      <c r="W14" s="69"/>
      <c r="Z14" s="69"/>
    </row>
    <row r="15" spans="1:41" s="60" customFormat="1" ht="22.05" customHeight="1" x14ac:dyDescent="0.5">
      <c r="A15" s="103" t="s">
        <v>118</v>
      </c>
      <c r="B15" s="103"/>
      <c r="C15" s="103"/>
      <c r="D15" s="71">
        <v>73557618</v>
      </c>
      <c r="E15" s="72"/>
      <c r="F15" s="71">
        <v>52878749</v>
      </c>
      <c r="G15" s="72"/>
      <c r="H15" s="71">
        <v>7895654</v>
      </c>
      <c r="I15" s="71"/>
      <c r="J15" s="71">
        <v>-89952</v>
      </c>
      <c r="K15" s="72"/>
      <c r="L15" s="71">
        <v>-437069</v>
      </c>
      <c r="M15" s="73"/>
      <c r="N15" s="3">
        <v>0</v>
      </c>
      <c r="O15" s="73"/>
      <c r="P15" s="71">
        <v>-5217755</v>
      </c>
      <c r="Q15" s="72"/>
      <c r="R15" s="71">
        <v>5890800</v>
      </c>
      <c r="S15" s="72"/>
      <c r="T15" s="71">
        <v>108159015</v>
      </c>
      <c r="U15" s="72"/>
      <c r="V15" s="71">
        <f>SUM(D15:T15)</f>
        <v>242637060</v>
      </c>
      <c r="W15" s="72"/>
      <c r="X15" s="71">
        <v>1081227</v>
      </c>
      <c r="Y15" s="72"/>
      <c r="Z15" s="72">
        <f>V15+X15</f>
        <v>243718287</v>
      </c>
    </row>
    <row r="16" spans="1:41" s="60" customFormat="1" ht="22.05" customHeight="1" x14ac:dyDescent="0.5">
      <c r="A16" s="103" t="s">
        <v>169</v>
      </c>
      <c r="B16" s="103"/>
      <c r="C16" s="103"/>
      <c r="D16" s="3">
        <v>0</v>
      </c>
      <c r="E16" s="74"/>
      <c r="F16" s="3">
        <v>0</v>
      </c>
      <c r="G16" s="74"/>
      <c r="H16" s="3">
        <v>-142752</v>
      </c>
      <c r="I16" s="73"/>
      <c r="J16" s="3">
        <v>0</v>
      </c>
      <c r="K16" s="73"/>
      <c r="L16" s="3">
        <v>0</v>
      </c>
      <c r="M16" s="74"/>
      <c r="N16" s="3">
        <v>0</v>
      </c>
      <c r="O16" s="74"/>
      <c r="P16" s="3">
        <v>0</v>
      </c>
      <c r="Q16" s="74"/>
      <c r="R16" s="3">
        <v>0</v>
      </c>
      <c r="S16" s="74"/>
      <c r="T16" s="3">
        <f>-H16</f>
        <v>142752</v>
      </c>
      <c r="U16" s="73"/>
      <c r="V16" s="3">
        <f>SUM(D16:T16)</f>
        <v>0</v>
      </c>
      <c r="W16" s="74"/>
      <c r="X16" s="3">
        <v>0</v>
      </c>
      <c r="Y16" s="74"/>
      <c r="Z16" s="72">
        <f>V16+X16</f>
        <v>0</v>
      </c>
    </row>
    <row r="17" spans="1:26" s="60" customFormat="1" ht="22.05" customHeight="1" x14ac:dyDescent="0.5">
      <c r="A17" s="103" t="s">
        <v>117</v>
      </c>
      <c r="B17" s="99" t="s">
        <v>212</v>
      </c>
      <c r="C17" s="103"/>
      <c r="D17" s="3">
        <v>0</v>
      </c>
      <c r="E17" s="74"/>
      <c r="F17" s="3">
        <v>0</v>
      </c>
      <c r="G17" s="74"/>
      <c r="H17" s="3">
        <v>0</v>
      </c>
      <c r="I17" s="73"/>
      <c r="J17" s="3">
        <v>0</v>
      </c>
      <c r="K17" s="73"/>
      <c r="L17" s="3">
        <v>0</v>
      </c>
      <c r="M17" s="74"/>
      <c r="N17" s="3">
        <v>0</v>
      </c>
      <c r="O17" s="74"/>
      <c r="P17" s="3">
        <v>0</v>
      </c>
      <c r="Q17" s="74"/>
      <c r="R17" s="3">
        <v>0</v>
      </c>
      <c r="S17" s="74"/>
      <c r="T17" s="3">
        <v>-6252397</v>
      </c>
      <c r="U17" s="73"/>
      <c r="V17" s="3">
        <f>SUM(D17:T17)</f>
        <v>-6252397</v>
      </c>
      <c r="W17" s="74"/>
      <c r="X17" s="3">
        <v>-135194</v>
      </c>
      <c r="Y17" s="74"/>
      <c r="Z17" s="72">
        <f>V17+X17</f>
        <v>-6387591</v>
      </c>
    </row>
    <row r="18" spans="1:26" s="60" customFormat="1" ht="22.05" customHeight="1" x14ac:dyDescent="0.5">
      <c r="A18" s="75" t="s">
        <v>217</v>
      </c>
      <c r="B18" s="75"/>
      <c r="C18" s="75"/>
      <c r="D18" s="3">
        <v>0</v>
      </c>
      <c r="E18" s="74"/>
      <c r="F18" s="3">
        <v>0</v>
      </c>
      <c r="G18" s="74"/>
      <c r="H18" s="3">
        <v>0</v>
      </c>
      <c r="I18" s="74"/>
      <c r="J18" s="3">
        <v>198212</v>
      </c>
      <c r="K18" s="72"/>
      <c r="L18" s="3">
        <v>-461067</v>
      </c>
      <c r="M18" s="73"/>
      <c r="N18" s="3">
        <v>0</v>
      </c>
      <c r="O18" s="73"/>
      <c r="P18" s="3">
        <v>0</v>
      </c>
      <c r="Q18" s="73"/>
      <c r="R18" s="3">
        <v>0</v>
      </c>
      <c r="S18" s="74"/>
      <c r="T18" s="3">
        <v>26311321</v>
      </c>
      <c r="U18" s="73"/>
      <c r="V18" s="3">
        <f>SUM(D18:T18)</f>
        <v>26048466</v>
      </c>
      <c r="W18" s="73"/>
      <c r="X18" s="3">
        <v>290880</v>
      </c>
      <c r="Y18" s="73"/>
      <c r="Z18" s="72">
        <f>V18+X18</f>
        <v>26339346</v>
      </c>
    </row>
    <row r="19" spans="1:26" s="78" customFormat="1" ht="22.05" customHeight="1" thickBot="1" x14ac:dyDescent="0.6">
      <c r="A19" s="76" t="s">
        <v>204</v>
      </c>
      <c r="B19" s="76"/>
      <c r="C19" s="76"/>
      <c r="D19" s="77">
        <f>SUM(D15:D18)</f>
        <v>73557618</v>
      </c>
      <c r="E19" s="72"/>
      <c r="F19" s="77">
        <f>SUM(F15:F18)</f>
        <v>52878749</v>
      </c>
      <c r="G19" s="72"/>
      <c r="H19" s="77">
        <f>SUM(H15:H18)</f>
        <v>7752902</v>
      </c>
      <c r="I19" s="72"/>
      <c r="J19" s="77">
        <f>SUM(J15:J18)</f>
        <v>108260</v>
      </c>
      <c r="K19" s="72"/>
      <c r="L19" s="77">
        <f>SUM(L15:L18)</f>
        <v>-898136</v>
      </c>
      <c r="M19" s="72"/>
      <c r="N19" s="11">
        <f>SUM(N15:N18)</f>
        <v>0</v>
      </c>
      <c r="O19" s="72"/>
      <c r="P19" s="77">
        <f>SUM(P15:P18)</f>
        <v>-5217755</v>
      </c>
      <c r="Q19" s="72"/>
      <c r="R19" s="77">
        <f>SUM(R15:R18)</f>
        <v>5890800</v>
      </c>
      <c r="S19" s="72"/>
      <c r="T19" s="77">
        <f>SUM(T15:T18)</f>
        <v>128360691</v>
      </c>
      <c r="U19" s="72"/>
      <c r="V19" s="77">
        <f>SUM(V15:V18)</f>
        <v>262433129</v>
      </c>
      <c r="W19" s="72"/>
      <c r="X19" s="77">
        <f>SUM(X15:X18)</f>
        <v>1236913</v>
      </c>
      <c r="Y19" s="72"/>
      <c r="Z19" s="77">
        <f>SUM(Z15:Z18)</f>
        <v>263670042</v>
      </c>
    </row>
    <row r="20" spans="1:26" s="82" customFormat="1" ht="5.95" customHeight="1" thickTop="1" x14ac:dyDescent="0.55000000000000004">
      <c r="A20" s="79"/>
      <c r="B20" s="79"/>
      <c r="C20" s="79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1"/>
      <c r="S20" s="81"/>
      <c r="T20" s="80"/>
      <c r="U20" s="80"/>
    </row>
    <row r="21" spans="1:26" s="60" customFormat="1" ht="22.05" customHeight="1" x14ac:dyDescent="0.5">
      <c r="A21" s="103" t="s">
        <v>187</v>
      </c>
      <c r="B21" s="103"/>
      <c r="C21" s="103"/>
      <c r="D21" s="71">
        <v>73557618</v>
      </c>
      <c r="E21" s="72"/>
      <c r="F21" s="71">
        <v>52878749</v>
      </c>
      <c r="G21" s="72"/>
      <c r="H21" s="71">
        <v>10626464</v>
      </c>
      <c r="I21" s="71"/>
      <c r="J21" s="71">
        <v>-82382</v>
      </c>
      <c r="K21" s="72"/>
      <c r="L21" s="71">
        <v>-1014224</v>
      </c>
      <c r="M21" s="73"/>
      <c r="N21" s="3">
        <v>0</v>
      </c>
      <c r="O21" s="73"/>
      <c r="P21" s="71">
        <v>-5217755</v>
      </c>
      <c r="Q21" s="72"/>
      <c r="R21" s="71">
        <v>6870800</v>
      </c>
      <c r="S21" s="72"/>
      <c r="T21" s="71">
        <v>133170675</v>
      </c>
      <c r="U21" s="72"/>
      <c r="V21" s="71">
        <f>SUM(D21:T21)</f>
        <v>270789945</v>
      </c>
      <c r="W21" s="72"/>
      <c r="X21" s="71">
        <v>1325700</v>
      </c>
      <c r="Y21" s="72"/>
      <c r="Z21" s="72">
        <f>V21+X21</f>
        <v>272115645</v>
      </c>
    </row>
    <row r="22" spans="1:26" s="60" customFormat="1" ht="22.05" customHeight="1" x14ac:dyDescent="0.5">
      <c r="A22" s="103" t="s">
        <v>166</v>
      </c>
      <c r="B22" s="83">
        <v>3</v>
      </c>
      <c r="C22" s="103"/>
      <c r="D22" s="8">
        <v>0</v>
      </c>
      <c r="E22" s="74"/>
      <c r="F22" s="8">
        <v>0</v>
      </c>
      <c r="G22" s="74"/>
      <c r="H22" s="8">
        <v>0</v>
      </c>
      <c r="I22" s="73"/>
      <c r="J22" s="8">
        <v>191554</v>
      </c>
      <c r="K22" s="73"/>
      <c r="L22" s="8">
        <v>0</v>
      </c>
      <c r="M22" s="74"/>
      <c r="N22" s="8">
        <v>0</v>
      </c>
      <c r="O22" s="74"/>
      <c r="P22" s="8">
        <v>0</v>
      </c>
      <c r="Q22" s="74"/>
      <c r="R22" s="8">
        <v>0</v>
      </c>
      <c r="S22" s="74"/>
      <c r="T22" s="8">
        <v>-2291679</v>
      </c>
      <c r="U22" s="73"/>
      <c r="V22" s="84">
        <f>SUM(D22:T22)</f>
        <v>-2100125</v>
      </c>
      <c r="W22" s="74"/>
      <c r="X22" s="8">
        <v>-45</v>
      </c>
      <c r="Y22" s="74"/>
      <c r="Z22" s="84">
        <f>V22+X22</f>
        <v>-2100170</v>
      </c>
    </row>
    <row r="23" spans="1:26" s="60" customFormat="1" ht="22.05" customHeight="1" x14ac:dyDescent="0.5">
      <c r="A23" s="103" t="s">
        <v>168</v>
      </c>
      <c r="B23" s="103"/>
      <c r="C23" s="103"/>
      <c r="D23" s="3">
        <f>SUM(D21:D22)</f>
        <v>73557618</v>
      </c>
      <c r="E23" s="74"/>
      <c r="F23" s="3">
        <f>SUM(F21:F22)</f>
        <v>52878749</v>
      </c>
      <c r="G23" s="74"/>
      <c r="H23" s="3">
        <f t="shared" ref="H23:Z23" si="0">SUM(H21:H22)</f>
        <v>10626464</v>
      </c>
      <c r="I23" s="3">
        <f t="shared" si="0"/>
        <v>0</v>
      </c>
      <c r="J23" s="3">
        <f t="shared" si="0"/>
        <v>109172</v>
      </c>
      <c r="K23" s="3">
        <f t="shared" si="0"/>
        <v>0</v>
      </c>
      <c r="L23" s="3">
        <f t="shared" si="0"/>
        <v>-1014224</v>
      </c>
      <c r="M23" s="3">
        <f t="shared" si="0"/>
        <v>0</v>
      </c>
      <c r="N23" s="3">
        <f>SUM(N21:N22)</f>
        <v>0</v>
      </c>
      <c r="O23" s="3"/>
      <c r="P23" s="3">
        <f t="shared" si="0"/>
        <v>-5217755</v>
      </c>
      <c r="Q23" s="3">
        <f t="shared" si="0"/>
        <v>0</v>
      </c>
      <c r="R23" s="3">
        <f t="shared" si="0"/>
        <v>6870800</v>
      </c>
      <c r="S23" s="3">
        <f t="shared" si="0"/>
        <v>0</v>
      </c>
      <c r="T23" s="3">
        <f t="shared" si="0"/>
        <v>130878996</v>
      </c>
      <c r="U23" s="3">
        <f t="shared" si="0"/>
        <v>0</v>
      </c>
      <c r="V23" s="3">
        <f t="shared" si="0"/>
        <v>268689820</v>
      </c>
      <c r="W23" s="3">
        <f t="shared" si="0"/>
        <v>0</v>
      </c>
      <c r="X23" s="3">
        <f t="shared" si="0"/>
        <v>1325655</v>
      </c>
      <c r="Y23" s="3">
        <f t="shared" si="0"/>
        <v>0</v>
      </c>
      <c r="Z23" s="3">
        <f t="shared" si="0"/>
        <v>270015475</v>
      </c>
    </row>
    <row r="24" spans="1:26" s="60" customFormat="1" ht="22.05" customHeight="1" x14ac:dyDescent="0.5">
      <c r="A24" s="103" t="s">
        <v>169</v>
      </c>
      <c r="B24" s="103"/>
      <c r="C24" s="103"/>
      <c r="D24" s="3">
        <v>0</v>
      </c>
      <c r="E24" s="74"/>
      <c r="F24" s="3">
        <v>0</v>
      </c>
      <c r="G24" s="74"/>
      <c r="H24" s="3">
        <v>-196974</v>
      </c>
      <c r="I24" s="73"/>
      <c r="J24" s="3">
        <v>0</v>
      </c>
      <c r="K24" s="73"/>
      <c r="L24" s="3">
        <v>0</v>
      </c>
      <c r="M24" s="74"/>
      <c r="N24" s="3">
        <v>0</v>
      </c>
      <c r="O24" s="74"/>
      <c r="P24" s="3">
        <v>0</v>
      </c>
      <c r="Q24" s="74"/>
      <c r="R24" s="3">
        <v>0</v>
      </c>
      <c r="S24" s="74"/>
      <c r="T24" s="3">
        <f>-H24</f>
        <v>196974</v>
      </c>
      <c r="U24" s="73"/>
      <c r="V24" s="71">
        <f t="shared" ref="V24:V27" si="1">SUM(D24:T24)</f>
        <v>0</v>
      </c>
      <c r="W24" s="74"/>
      <c r="X24" s="3">
        <v>0</v>
      </c>
      <c r="Y24" s="74"/>
      <c r="Z24" s="72">
        <f>V24+X24</f>
        <v>0</v>
      </c>
    </row>
    <row r="25" spans="1:26" s="60" customFormat="1" ht="22.05" customHeight="1" x14ac:dyDescent="0.5">
      <c r="A25" s="103" t="s">
        <v>189</v>
      </c>
      <c r="B25" s="103"/>
      <c r="C25" s="103"/>
      <c r="D25" s="3">
        <v>0</v>
      </c>
      <c r="E25" s="74"/>
      <c r="F25" s="3">
        <v>0</v>
      </c>
      <c r="G25" s="74"/>
      <c r="H25" s="3">
        <v>0</v>
      </c>
      <c r="I25" s="73"/>
      <c r="J25" s="3">
        <v>0</v>
      </c>
      <c r="K25" s="73"/>
      <c r="L25" s="3">
        <v>0</v>
      </c>
      <c r="M25" s="74"/>
      <c r="N25" s="3">
        <v>0</v>
      </c>
      <c r="O25" s="74"/>
      <c r="P25" s="3">
        <v>0</v>
      </c>
      <c r="Q25" s="74"/>
      <c r="R25" s="3">
        <v>0</v>
      </c>
      <c r="S25" s="74"/>
      <c r="T25" s="3">
        <v>-274454</v>
      </c>
      <c r="U25" s="73"/>
      <c r="V25" s="3">
        <f>J25+T25</f>
        <v>-274454</v>
      </c>
      <c r="W25" s="74"/>
      <c r="X25" s="3">
        <v>0</v>
      </c>
      <c r="Y25" s="74"/>
      <c r="Z25" s="72">
        <f>V25+X25</f>
        <v>-274454</v>
      </c>
    </row>
    <row r="26" spans="1:26" s="60" customFormat="1" ht="22.05" customHeight="1" x14ac:dyDescent="0.5">
      <c r="A26" s="103" t="s">
        <v>117</v>
      </c>
      <c r="B26" s="99" t="s">
        <v>212</v>
      </c>
      <c r="C26" s="103"/>
      <c r="D26" s="3">
        <v>0</v>
      </c>
      <c r="E26" s="74"/>
      <c r="F26" s="3">
        <v>0</v>
      </c>
      <c r="G26" s="74"/>
      <c r="H26" s="3">
        <v>0</v>
      </c>
      <c r="I26" s="73"/>
      <c r="J26" s="3">
        <v>0</v>
      </c>
      <c r="K26" s="73"/>
      <c r="L26" s="3">
        <v>0</v>
      </c>
      <c r="M26" s="74"/>
      <c r="N26" s="3">
        <v>0</v>
      </c>
      <c r="O26" s="74"/>
      <c r="P26" s="3">
        <v>0</v>
      </c>
      <c r="Q26" s="74"/>
      <c r="R26" s="3">
        <v>0</v>
      </c>
      <c r="S26" s="74"/>
      <c r="T26" s="3">
        <v>-3310093</v>
      </c>
      <c r="U26" s="73"/>
      <c r="V26" s="71">
        <f t="shared" si="1"/>
        <v>-3310093</v>
      </c>
      <c r="W26" s="74"/>
      <c r="X26" s="3">
        <v>0</v>
      </c>
      <c r="Y26" s="74"/>
      <c r="Z26" s="72">
        <f>V26+X26</f>
        <v>-3310093</v>
      </c>
    </row>
    <row r="27" spans="1:26" s="60" customFormat="1" ht="22.05" customHeight="1" x14ac:dyDescent="0.5">
      <c r="A27" s="75" t="s">
        <v>217</v>
      </c>
      <c r="B27" s="75"/>
      <c r="C27" s="75"/>
      <c r="D27" s="3">
        <v>0</v>
      </c>
      <c r="E27" s="74"/>
      <c r="F27" s="3">
        <v>0</v>
      </c>
      <c r="G27" s="74"/>
      <c r="H27" s="3">
        <v>0</v>
      </c>
      <c r="I27" s="74"/>
      <c r="J27" s="3">
        <v>-735739</v>
      </c>
      <c r="K27" s="72"/>
      <c r="L27" s="3">
        <v>439877</v>
      </c>
      <c r="M27" s="73"/>
      <c r="N27" s="3">
        <v>-51084</v>
      </c>
      <c r="O27" s="73"/>
      <c r="P27" s="3">
        <v>0</v>
      </c>
      <c r="Q27" s="73"/>
      <c r="R27" s="3">
        <v>0</v>
      </c>
      <c r="S27" s="74"/>
      <c r="T27" s="3">
        <v>19655006</v>
      </c>
      <c r="U27" s="73"/>
      <c r="V27" s="71">
        <f t="shared" si="1"/>
        <v>19308060</v>
      </c>
      <c r="W27" s="73"/>
      <c r="X27" s="3">
        <v>224715</v>
      </c>
      <c r="Y27" s="73"/>
      <c r="Z27" s="72">
        <f>V27+X27</f>
        <v>19532775</v>
      </c>
    </row>
    <row r="28" spans="1:26" s="78" customFormat="1" ht="22.05" customHeight="1" thickBot="1" x14ac:dyDescent="0.6">
      <c r="A28" s="76" t="s">
        <v>203</v>
      </c>
      <c r="B28" s="76"/>
      <c r="C28" s="76"/>
      <c r="D28" s="77">
        <f>SUM(D23:D27)</f>
        <v>73557618</v>
      </c>
      <c r="E28" s="72"/>
      <c r="F28" s="77">
        <f>SUM(F23:F27)</f>
        <v>52878749</v>
      </c>
      <c r="G28" s="72"/>
      <c r="H28" s="77">
        <f>SUM(H23:H27)</f>
        <v>10429490</v>
      </c>
      <c r="I28" s="72"/>
      <c r="J28" s="77">
        <f>SUM(J23:J27)</f>
        <v>-626567</v>
      </c>
      <c r="K28" s="72"/>
      <c r="L28" s="77">
        <f>SUM(L23:L27)</f>
        <v>-574347</v>
      </c>
      <c r="M28" s="72"/>
      <c r="N28" s="77">
        <f>SUM(N23:N27)</f>
        <v>-51084</v>
      </c>
      <c r="O28" s="72"/>
      <c r="P28" s="77">
        <f>SUM(P23:P27)</f>
        <v>-5217755</v>
      </c>
      <c r="Q28" s="72"/>
      <c r="R28" s="77">
        <f>SUM(R23:R27)</f>
        <v>6870800</v>
      </c>
      <c r="S28" s="72"/>
      <c r="T28" s="77">
        <f>SUM(T23:T27)</f>
        <v>147146429</v>
      </c>
      <c r="U28" s="72"/>
      <c r="V28" s="77">
        <f>SUM(V23:V27)</f>
        <v>284413333</v>
      </c>
      <c r="W28" s="72"/>
      <c r="X28" s="77">
        <f>SUM(X23:X27)</f>
        <v>1550370</v>
      </c>
      <c r="Y28" s="72"/>
      <c r="Z28" s="77">
        <f>SUM(Z23:Z27)</f>
        <v>285963703</v>
      </c>
    </row>
    <row r="29" spans="1:26" s="82" customFormat="1" ht="23.3" customHeight="1" thickTop="1" x14ac:dyDescent="0.55000000000000004">
      <c r="A29" s="111"/>
      <c r="B29" s="111"/>
      <c r="C29" s="111"/>
      <c r="D29" s="111"/>
      <c r="E29" s="111"/>
      <c r="F29" s="111"/>
      <c r="G29" s="111"/>
      <c r="H29" s="111"/>
      <c r="I29" s="111"/>
      <c r="J29" s="80"/>
      <c r="K29" s="80"/>
      <c r="L29" s="80"/>
      <c r="M29" s="80"/>
      <c r="N29" s="80"/>
      <c r="O29" s="80"/>
      <c r="P29" s="80"/>
      <c r="Q29" s="80"/>
      <c r="R29" s="81"/>
      <c r="S29" s="81"/>
      <c r="T29" s="80"/>
      <c r="U29" s="80"/>
    </row>
    <row r="30" spans="1:26" s="82" customFormat="1" ht="23.3" customHeight="1" x14ac:dyDescent="0.55000000000000004">
      <c r="A30" s="111"/>
      <c r="B30" s="111"/>
      <c r="C30" s="111"/>
      <c r="D30" s="111"/>
      <c r="E30" s="111"/>
      <c r="F30" s="111"/>
      <c r="G30" s="111"/>
      <c r="H30" s="111"/>
      <c r="I30" s="111"/>
      <c r="J30" s="80"/>
      <c r="K30" s="80"/>
      <c r="L30" s="80"/>
      <c r="M30" s="80"/>
      <c r="N30" s="80"/>
      <c r="O30" s="80"/>
      <c r="P30" s="80"/>
      <c r="Q30" s="80"/>
      <c r="R30" s="81"/>
      <c r="S30" s="81"/>
      <c r="T30" s="80"/>
      <c r="U30" s="80"/>
    </row>
    <row r="31" spans="1:26" s="82" customFormat="1" ht="23.3" customHeight="1" x14ac:dyDescent="0.55000000000000004">
      <c r="A31" s="111"/>
      <c r="B31" s="111"/>
      <c r="C31" s="111"/>
      <c r="D31" s="111"/>
      <c r="E31" s="111"/>
      <c r="F31" s="111"/>
      <c r="G31" s="111"/>
      <c r="H31" s="111"/>
      <c r="I31" s="111"/>
      <c r="J31" s="80"/>
      <c r="K31" s="80"/>
      <c r="L31" s="80"/>
      <c r="M31" s="80"/>
      <c r="N31" s="80"/>
      <c r="O31" s="80"/>
      <c r="P31" s="80"/>
      <c r="Q31" s="80"/>
      <c r="R31" s="81"/>
      <c r="S31" s="81"/>
      <c r="T31" s="80"/>
      <c r="U31" s="80"/>
    </row>
    <row r="32" spans="1:26" s="82" customFormat="1" ht="23.3" customHeight="1" x14ac:dyDescent="0.55000000000000004">
      <c r="J32" s="80"/>
      <c r="K32" s="80"/>
      <c r="L32" s="80"/>
      <c r="M32" s="80"/>
      <c r="N32" s="80"/>
      <c r="O32" s="80"/>
      <c r="P32" s="80"/>
      <c r="Q32" s="80"/>
      <c r="R32" s="81"/>
      <c r="S32" s="81"/>
      <c r="T32" s="80"/>
      <c r="U32" s="80"/>
    </row>
    <row r="33" spans="1:21" s="82" customFormat="1" ht="23.3" customHeight="1" x14ac:dyDescent="0.55000000000000004">
      <c r="A33" s="111"/>
      <c r="B33" s="111"/>
      <c r="C33" s="111"/>
      <c r="D33" s="111"/>
      <c r="E33" s="111"/>
      <c r="F33" s="111"/>
      <c r="G33" s="111"/>
      <c r="H33" s="111"/>
      <c r="I33" s="111"/>
      <c r="J33" s="80"/>
      <c r="K33" s="80"/>
      <c r="L33" s="80"/>
      <c r="M33" s="80"/>
      <c r="N33" s="80"/>
      <c r="O33" s="80"/>
      <c r="P33" s="80"/>
      <c r="Q33" s="80"/>
      <c r="R33" s="81"/>
      <c r="S33" s="81"/>
      <c r="T33" s="80"/>
      <c r="U33" s="80"/>
    </row>
    <row r="34" spans="1:21" s="82" customFormat="1" ht="23.3" customHeight="1" x14ac:dyDescent="0.55000000000000004">
      <c r="A34" s="128" t="s">
        <v>199</v>
      </c>
      <c r="B34" s="128"/>
      <c r="C34" s="128"/>
      <c r="D34" s="128"/>
      <c r="E34" s="128"/>
      <c r="F34" s="128"/>
      <c r="G34" s="128"/>
      <c r="H34" s="128"/>
      <c r="I34" s="128"/>
      <c r="J34" s="80"/>
      <c r="K34" s="80"/>
      <c r="L34" s="80"/>
      <c r="M34" s="80"/>
      <c r="N34" s="80"/>
      <c r="O34" s="80"/>
      <c r="P34" s="80"/>
      <c r="Q34" s="80"/>
      <c r="R34" s="81"/>
      <c r="S34" s="81"/>
      <c r="T34" s="80"/>
      <c r="U34" s="80"/>
    </row>
    <row r="35" spans="1:21" s="82" customFormat="1" ht="23.3" customHeight="1" x14ac:dyDescent="0.55000000000000004">
      <c r="A35" s="111"/>
      <c r="B35" s="111"/>
      <c r="C35" s="111"/>
      <c r="D35" s="111"/>
      <c r="E35" s="111"/>
      <c r="F35" s="111"/>
      <c r="G35" s="111"/>
      <c r="H35" s="111"/>
      <c r="I35" s="111"/>
      <c r="J35" s="80"/>
      <c r="K35" s="80"/>
      <c r="L35" s="80"/>
      <c r="M35" s="80"/>
      <c r="N35" s="80"/>
      <c r="O35" s="80"/>
      <c r="P35" s="80"/>
      <c r="Q35" s="80"/>
      <c r="R35" s="81"/>
      <c r="S35" s="81"/>
      <c r="T35" s="80"/>
      <c r="U35" s="80"/>
    </row>
    <row r="36" spans="1:21" s="82" customFormat="1" ht="23.3" customHeight="1" x14ac:dyDescent="0.55000000000000004">
      <c r="A36" s="79"/>
      <c r="B36" s="79"/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1"/>
      <c r="S36" s="81"/>
      <c r="T36" s="80"/>
      <c r="U36" s="80"/>
    </row>
    <row r="37" spans="1:21" s="82" customFormat="1" ht="23.3" customHeight="1" x14ac:dyDescent="0.55000000000000004"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80"/>
      <c r="U37" s="80"/>
    </row>
    <row r="38" spans="1:21" s="82" customFormat="1" ht="23.3" customHeight="1" x14ac:dyDescent="0.55000000000000004">
      <c r="A38" s="79"/>
      <c r="B38" s="79"/>
      <c r="C38" s="79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1"/>
      <c r="S38" s="81"/>
      <c r="T38" s="80"/>
      <c r="U38" s="80"/>
    </row>
  </sheetData>
  <mergeCells count="10">
    <mergeCell ref="A34:I34"/>
    <mergeCell ref="H9:P9"/>
    <mergeCell ref="R9:T9"/>
    <mergeCell ref="A1:Z1"/>
    <mergeCell ref="A2:Z2"/>
    <mergeCell ref="A3:Z3"/>
    <mergeCell ref="X5:Z5"/>
    <mergeCell ref="D7:Z7"/>
    <mergeCell ref="D8:T8"/>
    <mergeCell ref="A4:Z4"/>
  </mergeCells>
  <printOptions horizontalCentered="1"/>
  <pageMargins left="0.31496062992126" right="0.31496062992126" top="0.62992125984252001" bottom="0.55118110236220497" header="0.31496062992126" footer="0.31496062992126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7"/>
  <sheetViews>
    <sheetView zoomScaleNormal="100" zoomScaleSheetLayoutView="80" zoomScalePageLayoutView="85" workbookViewId="0">
      <selection activeCell="A3" sqref="A3:T3"/>
    </sheetView>
  </sheetViews>
  <sheetFormatPr defaultColWidth="9.109375" defaultRowHeight="22.05" customHeight="1" x14ac:dyDescent="0.55000000000000004"/>
  <cols>
    <col min="1" max="1" width="47.33203125" style="51" customWidth="1"/>
    <col min="2" max="2" width="9.88671875" style="102" customWidth="1"/>
    <col min="3" max="3" width="0.88671875" style="51" customWidth="1"/>
    <col min="4" max="4" width="12" style="51" bestFit="1" customWidth="1"/>
    <col min="5" max="5" width="0.88671875" style="51" customWidth="1"/>
    <col min="6" max="6" width="12" style="51" bestFit="1" customWidth="1"/>
    <col min="7" max="7" width="0.88671875" style="51" customWidth="1"/>
    <col min="8" max="8" width="12.109375" style="51" customWidth="1"/>
    <col min="9" max="9" width="0.88671875" style="51" customWidth="1"/>
    <col min="10" max="10" width="17" style="51" customWidth="1"/>
    <col min="11" max="11" width="0.88671875" style="51" customWidth="1"/>
    <col min="12" max="12" width="14.88671875" style="51" customWidth="1"/>
    <col min="13" max="13" width="0.88671875" style="51" customWidth="1"/>
    <col min="14" max="14" width="17.109375" style="51" customWidth="1"/>
    <col min="15" max="15" width="0.88671875" style="51" customWidth="1"/>
    <col min="16" max="16" width="15" style="51" customWidth="1"/>
    <col min="17" max="17" width="0.88671875" style="51" customWidth="1"/>
    <col min="18" max="18" width="12" style="51" bestFit="1" customWidth="1"/>
    <col min="19" max="19" width="0.88671875" style="51" customWidth="1"/>
    <col min="20" max="20" width="12" style="51" bestFit="1" customWidth="1"/>
    <col min="21" max="16384" width="9.109375" style="51"/>
  </cols>
  <sheetData>
    <row r="1" spans="1:26" ht="23.95" customHeight="1" x14ac:dyDescent="0.5500000000000000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6" ht="23.95" customHeight="1" x14ac:dyDescent="0.55000000000000004">
      <c r="A2" s="120" t="s">
        <v>186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6" ht="23.95" customHeight="1" x14ac:dyDescent="0.55000000000000004">
      <c r="A3" s="121" t="s">
        <v>201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6" ht="23.95" customHeight="1" x14ac:dyDescent="0.55000000000000004">
      <c r="A4" s="121" t="s">
        <v>162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05"/>
      <c r="V4" s="105"/>
      <c r="W4" s="105"/>
      <c r="X4" s="105"/>
      <c r="Y4" s="105"/>
      <c r="Z4" s="105"/>
    </row>
    <row r="5" spans="1:26" ht="22.05" customHeight="1" x14ac:dyDescent="0.55000000000000004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110" t="s">
        <v>2</v>
      </c>
    </row>
    <row r="6" spans="1:26" ht="5.95" customHeight="1" x14ac:dyDescent="0.55000000000000004">
      <c r="A6" s="56"/>
      <c r="B6" s="98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86"/>
    </row>
    <row r="7" spans="1:26" s="60" customFormat="1" ht="22.05" customHeight="1" x14ac:dyDescent="0.5">
      <c r="B7" s="83"/>
      <c r="D7" s="127" t="s">
        <v>4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6" s="60" customFormat="1" ht="22.05" customHeight="1" x14ac:dyDescent="0.5">
      <c r="B8" s="83"/>
      <c r="D8" s="113" t="s">
        <v>96</v>
      </c>
      <c r="E8" s="113"/>
      <c r="F8" s="61" t="s">
        <v>97</v>
      </c>
      <c r="G8" s="61"/>
      <c r="H8" s="129" t="s">
        <v>42</v>
      </c>
      <c r="I8" s="129"/>
      <c r="J8" s="129"/>
      <c r="K8" s="129"/>
      <c r="L8" s="129"/>
      <c r="M8" s="129"/>
      <c r="N8" s="129"/>
      <c r="O8" s="87"/>
      <c r="P8" s="130" t="s">
        <v>43</v>
      </c>
      <c r="Q8" s="130"/>
      <c r="R8" s="130"/>
      <c r="S8" s="61"/>
      <c r="T8" s="112" t="s">
        <v>98</v>
      </c>
    </row>
    <row r="9" spans="1:26" s="60" customFormat="1" ht="22.05" customHeight="1" x14ac:dyDescent="0.55000000000000004">
      <c r="B9" s="83"/>
      <c r="D9" s="64" t="s">
        <v>100</v>
      </c>
      <c r="E9" s="64"/>
      <c r="F9" s="64" t="s">
        <v>101</v>
      </c>
      <c r="G9" s="64"/>
      <c r="H9" s="113" t="s">
        <v>102</v>
      </c>
      <c r="I9" s="113"/>
      <c r="J9" s="113" t="s">
        <v>103</v>
      </c>
      <c r="K9" s="113"/>
      <c r="L9" s="113" t="s">
        <v>172</v>
      </c>
      <c r="M9" s="113"/>
      <c r="N9" s="113" t="s">
        <v>105</v>
      </c>
      <c r="O9" s="113"/>
      <c r="P9" s="64" t="s">
        <v>44</v>
      </c>
      <c r="Q9" s="64"/>
      <c r="R9" s="64" t="s">
        <v>46</v>
      </c>
      <c r="S9" s="64"/>
      <c r="T9" s="112"/>
    </row>
    <row r="10" spans="1:26" s="60" customFormat="1" ht="22.05" customHeight="1" x14ac:dyDescent="0.55000000000000004">
      <c r="B10" s="83"/>
      <c r="D10" s="64"/>
      <c r="E10" s="64"/>
      <c r="F10" s="64"/>
      <c r="G10" s="64"/>
      <c r="H10" s="64" t="s">
        <v>108</v>
      </c>
      <c r="I10" s="64"/>
      <c r="J10" s="65" t="s">
        <v>109</v>
      </c>
      <c r="K10" s="65"/>
      <c r="L10" s="65" t="s">
        <v>173</v>
      </c>
      <c r="M10" s="65"/>
      <c r="N10" s="65" t="s">
        <v>110</v>
      </c>
      <c r="O10" s="65"/>
      <c r="P10" s="64" t="s">
        <v>45</v>
      </c>
      <c r="Q10" s="64"/>
      <c r="R10" s="64"/>
      <c r="S10" s="64"/>
      <c r="T10" s="112"/>
    </row>
    <row r="11" spans="1:26" s="60" customFormat="1" ht="22.05" customHeight="1" x14ac:dyDescent="0.55000000000000004">
      <c r="B11" s="83" t="s">
        <v>6</v>
      </c>
      <c r="D11" s="64"/>
      <c r="E11" s="64"/>
      <c r="F11" s="64"/>
      <c r="G11" s="64"/>
      <c r="H11" s="64" t="s">
        <v>112</v>
      </c>
      <c r="I11" s="64"/>
      <c r="J11" s="65" t="s">
        <v>113</v>
      </c>
      <c r="K11" s="65"/>
      <c r="L11" s="65" t="s">
        <v>174</v>
      </c>
      <c r="M11" s="65"/>
      <c r="N11" s="65" t="s">
        <v>115</v>
      </c>
      <c r="O11" s="65"/>
      <c r="P11" s="64"/>
      <c r="Q11" s="64"/>
      <c r="R11" s="64"/>
      <c r="S11" s="64"/>
      <c r="T11" s="112"/>
    </row>
    <row r="12" spans="1:26" s="60" customFormat="1" ht="5.15" customHeight="1" x14ac:dyDescent="0.55000000000000004">
      <c r="B12" s="64"/>
      <c r="D12" s="66"/>
      <c r="E12" s="64"/>
      <c r="F12" s="66"/>
      <c r="G12" s="64"/>
      <c r="H12" s="66"/>
      <c r="I12" s="64"/>
      <c r="J12" s="66"/>
      <c r="K12" s="63"/>
      <c r="L12" s="66"/>
      <c r="M12" s="63"/>
      <c r="N12" s="66"/>
      <c r="O12" s="64"/>
      <c r="P12" s="66"/>
      <c r="Q12" s="64"/>
      <c r="R12" s="66"/>
      <c r="S12" s="64"/>
      <c r="T12" s="114"/>
    </row>
    <row r="13" spans="1:26" s="60" customFormat="1" ht="5.95" customHeight="1" x14ac:dyDescent="0.5">
      <c r="B13" s="83"/>
      <c r="C13" s="69"/>
      <c r="D13" s="69"/>
      <c r="E13" s="69"/>
      <c r="F13" s="69"/>
      <c r="G13" s="69"/>
      <c r="H13" s="69"/>
      <c r="I13" s="70"/>
      <c r="J13" s="69"/>
      <c r="K13" s="69"/>
      <c r="L13" s="69"/>
      <c r="M13" s="69"/>
      <c r="N13" s="70"/>
      <c r="O13" s="70"/>
      <c r="P13" s="70"/>
      <c r="Q13" s="69"/>
      <c r="R13" s="69"/>
      <c r="S13" s="69"/>
      <c r="T13" s="69"/>
      <c r="U13" s="69"/>
      <c r="V13" s="69"/>
      <c r="Y13" s="69"/>
    </row>
    <row r="14" spans="1:26" s="60" customFormat="1" ht="22.05" customHeight="1" x14ac:dyDescent="0.5">
      <c r="A14" s="103" t="s">
        <v>118</v>
      </c>
      <c r="B14" s="83"/>
      <c r="C14" s="103"/>
      <c r="D14" s="72">
        <v>73557618</v>
      </c>
      <c r="E14" s="72"/>
      <c r="F14" s="72">
        <v>52878749</v>
      </c>
      <c r="G14" s="72"/>
      <c r="H14" s="72">
        <v>7895654</v>
      </c>
      <c r="I14" s="72"/>
      <c r="J14" s="72">
        <v>-89952</v>
      </c>
      <c r="K14" s="72"/>
      <c r="L14" s="3">
        <v>0</v>
      </c>
      <c r="M14" s="72"/>
      <c r="N14" s="71">
        <v>-5217755</v>
      </c>
      <c r="O14" s="72"/>
      <c r="P14" s="72">
        <v>5890800</v>
      </c>
      <c r="Q14" s="72"/>
      <c r="R14" s="72">
        <v>61013873</v>
      </c>
      <c r="S14" s="72"/>
      <c r="T14" s="71">
        <f>SUM(D14:R14)</f>
        <v>195928987</v>
      </c>
    </row>
    <row r="15" spans="1:26" s="60" customFormat="1" ht="22.05" customHeight="1" x14ac:dyDescent="0.5">
      <c r="A15" s="103" t="s">
        <v>169</v>
      </c>
      <c r="B15" s="83"/>
      <c r="C15" s="103"/>
      <c r="D15" s="3">
        <v>0</v>
      </c>
      <c r="E15" s="88"/>
      <c r="F15" s="3">
        <v>0</v>
      </c>
      <c r="G15" s="88"/>
      <c r="H15" s="3">
        <v>-142752</v>
      </c>
      <c r="I15" s="72"/>
      <c r="J15" s="3">
        <v>0</v>
      </c>
      <c r="K15" s="88"/>
      <c r="L15" s="3">
        <v>0</v>
      </c>
      <c r="M15" s="88"/>
      <c r="N15" s="3">
        <v>0</v>
      </c>
      <c r="O15" s="88"/>
      <c r="P15" s="3">
        <v>0</v>
      </c>
      <c r="Q15" s="88"/>
      <c r="R15" s="3">
        <f>-H15</f>
        <v>142752</v>
      </c>
      <c r="S15" s="72"/>
      <c r="T15" s="71">
        <f t="shared" ref="T15:T16" si="0">SUM(D15:R15)</f>
        <v>0</v>
      </c>
    </row>
    <row r="16" spans="1:26" s="60" customFormat="1" ht="22.05" customHeight="1" x14ac:dyDescent="0.5">
      <c r="A16" s="103" t="s">
        <v>117</v>
      </c>
      <c r="B16" s="99" t="s">
        <v>212</v>
      </c>
      <c r="C16" s="103"/>
      <c r="D16" s="3">
        <v>0</v>
      </c>
      <c r="E16" s="88"/>
      <c r="F16" s="3">
        <v>0</v>
      </c>
      <c r="G16" s="88"/>
      <c r="H16" s="3">
        <v>0</v>
      </c>
      <c r="I16" s="72"/>
      <c r="J16" s="3">
        <v>0</v>
      </c>
      <c r="K16" s="88"/>
      <c r="L16" s="3">
        <v>0</v>
      </c>
      <c r="M16" s="88"/>
      <c r="N16" s="3">
        <v>0</v>
      </c>
      <c r="O16" s="88"/>
      <c r="P16" s="3">
        <v>0</v>
      </c>
      <c r="Q16" s="88"/>
      <c r="R16" s="3">
        <v>-6252397</v>
      </c>
      <c r="S16" s="72"/>
      <c r="T16" s="71">
        <f t="shared" si="0"/>
        <v>-6252397</v>
      </c>
    </row>
    <row r="17" spans="1:22" s="60" customFormat="1" ht="22.05" customHeight="1" x14ac:dyDescent="0.5">
      <c r="A17" s="75" t="s">
        <v>80</v>
      </c>
      <c r="B17" s="83"/>
      <c r="C17" s="103"/>
      <c r="D17" s="3">
        <v>0</v>
      </c>
      <c r="E17" s="88"/>
      <c r="F17" s="3">
        <v>0</v>
      </c>
      <c r="G17" s="88"/>
      <c r="H17" s="3">
        <v>0</v>
      </c>
      <c r="I17" s="72"/>
      <c r="J17" s="3">
        <v>198212</v>
      </c>
      <c r="K17" s="72"/>
      <c r="L17" s="3">
        <v>0</v>
      </c>
      <c r="M17" s="72"/>
      <c r="N17" s="3">
        <v>0</v>
      </c>
      <c r="O17" s="72"/>
      <c r="P17" s="3">
        <v>0</v>
      </c>
      <c r="Q17" s="88"/>
      <c r="R17" s="3">
        <v>16182103</v>
      </c>
      <c r="S17" s="72"/>
      <c r="T17" s="71">
        <f>SUM(D17:R17)</f>
        <v>16380315</v>
      </c>
      <c r="U17" s="89"/>
      <c r="V17" s="71"/>
    </row>
    <row r="18" spans="1:22" s="60" customFormat="1" ht="22.05" customHeight="1" thickBot="1" x14ac:dyDescent="0.6">
      <c r="A18" s="76" t="s">
        <v>204</v>
      </c>
      <c r="B18" s="99"/>
      <c r="C18" s="76"/>
      <c r="D18" s="77">
        <f>SUM(D14:D17)</f>
        <v>73557618</v>
      </c>
      <c r="E18" s="72"/>
      <c r="F18" s="77">
        <f>SUM(F14:F17)</f>
        <v>52878749</v>
      </c>
      <c r="G18" s="72"/>
      <c r="H18" s="77">
        <f>SUM(H14:H17)</f>
        <v>7752902</v>
      </c>
      <c r="I18" s="72"/>
      <c r="J18" s="77">
        <f>SUM(J14:J17)</f>
        <v>108260</v>
      </c>
      <c r="K18" s="72"/>
      <c r="L18" s="11">
        <f>SUM(L14:L17)</f>
        <v>0</v>
      </c>
      <c r="M18" s="72"/>
      <c r="N18" s="90">
        <f>SUM(N14:N17)</f>
        <v>-5217755</v>
      </c>
      <c r="O18" s="72"/>
      <c r="P18" s="77">
        <f>SUM(P14:P17)</f>
        <v>5890800</v>
      </c>
      <c r="Q18" s="72"/>
      <c r="R18" s="77">
        <f>SUM(R14:R17)</f>
        <v>71086331</v>
      </c>
      <c r="S18" s="72"/>
      <c r="T18" s="77">
        <f>SUM(T14:T17)</f>
        <v>206056905</v>
      </c>
    </row>
    <row r="19" spans="1:22" s="60" customFormat="1" ht="5.95" customHeight="1" thickTop="1" x14ac:dyDescent="0.55000000000000004">
      <c r="A19" s="79"/>
      <c r="B19" s="65"/>
      <c r="D19" s="69"/>
      <c r="E19" s="69"/>
      <c r="F19" s="69"/>
      <c r="G19" s="69"/>
      <c r="H19" s="69"/>
      <c r="I19" s="69"/>
      <c r="J19" s="70"/>
      <c r="K19" s="70"/>
      <c r="L19" s="70"/>
      <c r="M19" s="70"/>
      <c r="N19" s="70"/>
      <c r="O19" s="70"/>
      <c r="P19" s="69"/>
      <c r="Q19" s="69"/>
      <c r="R19" s="69"/>
      <c r="S19" s="69"/>
      <c r="T19" s="69"/>
    </row>
    <row r="20" spans="1:22" s="60" customFormat="1" ht="22.05" customHeight="1" x14ac:dyDescent="0.5">
      <c r="A20" s="103" t="s">
        <v>187</v>
      </c>
      <c r="B20" s="83"/>
      <c r="C20" s="103"/>
      <c r="D20" s="72">
        <v>73557618</v>
      </c>
      <c r="E20" s="72"/>
      <c r="F20" s="72">
        <v>52878749</v>
      </c>
      <c r="G20" s="72"/>
      <c r="H20" s="72">
        <v>10626464</v>
      </c>
      <c r="I20" s="72"/>
      <c r="J20" s="72">
        <v>-82382</v>
      </c>
      <c r="K20" s="72"/>
      <c r="L20" s="3">
        <v>0</v>
      </c>
      <c r="M20" s="72"/>
      <c r="N20" s="71">
        <v>-5217755</v>
      </c>
      <c r="O20" s="72"/>
      <c r="P20" s="72">
        <v>6870800</v>
      </c>
      <c r="Q20" s="72"/>
      <c r="R20" s="72">
        <v>73075946</v>
      </c>
      <c r="S20" s="72"/>
      <c r="T20" s="71">
        <f>SUM(D20:R20)</f>
        <v>211709440</v>
      </c>
    </row>
    <row r="21" spans="1:22" s="60" customFormat="1" ht="22.05" customHeight="1" x14ac:dyDescent="0.5">
      <c r="A21" s="103" t="s">
        <v>166</v>
      </c>
      <c r="B21" s="83">
        <v>3</v>
      </c>
      <c r="C21" s="103"/>
      <c r="D21" s="8">
        <v>0</v>
      </c>
      <c r="E21" s="88"/>
      <c r="F21" s="8">
        <v>0</v>
      </c>
      <c r="G21" s="88"/>
      <c r="H21" s="8">
        <v>0</v>
      </c>
      <c r="I21" s="72"/>
      <c r="J21" s="8">
        <v>171531</v>
      </c>
      <c r="K21" s="88"/>
      <c r="L21" s="8">
        <v>0</v>
      </c>
      <c r="M21" s="88"/>
      <c r="N21" s="8">
        <v>0</v>
      </c>
      <c r="O21" s="88"/>
      <c r="P21" s="8">
        <v>0</v>
      </c>
      <c r="Q21" s="88"/>
      <c r="R21" s="8">
        <v>-1521205</v>
      </c>
      <c r="S21" s="72"/>
      <c r="T21" s="84">
        <f>SUM(D21:R21)</f>
        <v>-1349674</v>
      </c>
    </row>
    <row r="22" spans="1:22" s="60" customFormat="1" ht="22.05" customHeight="1" x14ac:dyDescent="0.5">
      <c r="A22" s="103" t="s">
        <v>168</v>
      </c>
      <c r="B22" s="83"/>
      <c r="C22" s="103"/>
      <c r="D22" s="3">
        <f>SUM(D20:D21)</f>
        <v>73557618</v>
      </c>
      <c r="E22" s="88"/>
      <c r="F22" s="3">
        <f>SUM(F20:F21)</f>
        <v>52878749</v>
      </c>
      <c r="G22" s="88"/>
      <c r="H22" s="3">
        <f>SUM(H20:H21)</f>
        <v>10626464</v>
      </c>
      <c r="I22" s="72"/>
      <c r="J22" s="3">
        <f>SUM(J20:J21)</f>
        <v>89149</v>
      </c>
      <c r="K22" s="88"/>
      <c r="L22" s="3">
        <f>SUM(L20:L21)</f>
        <v>0</v>
      </c>
      <c r="M22" s="88"/>
      <c r="N22" s="3">
        <f>SUM(N20:N21)</f>
        <v>-5217755</v>
      </c>
      <c r="O22" s="88"/>
      <c r="P22" s="3">
        <f>SUM(P20:P21)</f>
        <v>6870800</v>
      </c>
      <c r="Q22" s="88"/>
      <c r="R22" s="3">
        <f>SUM(R20:R21)</f>
        <v>71554741</v>
      </c>
      <c r="S22" s="72"/>
      <c r="T22" s="3">
        <f>SUM(T20:T21)</f>
        <v>210359766</v>
      </c>
    </row>
    <row r="23" spans="1:22" s="60" customFormat="1" ht="22.05" customHeight="1" x14ac:dyDescent="0.5">
      <c r="A23" s="103" t="s">
        <v>169</v>
      </c>
      <c r="B23" s="83"/>
      <c r="C23" s="103"/>
      <c r="D23" s="3">
        <v>0</v>
      </c>
      <c r="E23" s="88"/>
      <c r="F23" s="3">
        <v>0</v>
      </c>
      <c r="G23" s="88"/>
      <c r="H23" s="3">
        <v>-196974</v>
      </c>
      <c r="I23" s="72"/>
      <c r="J23" s="3">
        <v>0</v>
      </c>
      <c r="K23" s="88"/>
      <c r="L23" s="3">
        <v>0</v>
      </c>
      <c r="M23" s="88"/>
      <c r="N23" s="3">
        <v>0</v>
      </c>
      <c r="O23" s="88"/>
      <c r="P23" s="3">
        <v>0</v>
      </c>
      <c r="Q23" s="88"/>
      <c r="R23" s="3">
        <f>-H23</f>
        <v>196974</v>
      </c>
      <c r="S23" s="72"/>
      <c r="T23" s="71">
        <f>SUM(D23:R23)</f>
        <v>0</v>
      </c>
    </row>
    <row r="24" spans="1:22" s="60" customFormat="1" ht="22.05" customHeight="1" x14ac:dyDescent="0.5">
      <c r="A24" s="103" t="s">
        <v>189</v>
      </c>
      <c r="B24" s="83"/>
      <c r="C24" s="103"/>
      <c r="D24" s="3">
        <v>0</v>
      </c>
      <c r="E24" s="88"/>
      <c r="F24" s="3">
        <v>0</v>
      </c>
      <c r="G24" s="88"/>
      <c r="H24" s="3">
        <v>0</v>
      </c>
      <c r="I24" s="72"/>
      <c r="J24" s="3">
        <v>0</v>
      </c>
      <c r="K24" s="88"/>
      <c r="L24" s="3">
        <v>0</v>
      </c>
      <c r="M24" s="88"/>
      <c r="N24" s="3">
        <v>0</v>
      </c>
      <c r="O24" s="88"/>
      <c r="P24" s="3">
        <v>0</v>
      </c>
      <c r="Q24" s="88"/>
      <c r="R24" s="3">
        <v>-371770</v>
      </c>
      <c r="S24" s="72"/>
      <c r="T24" s="71">
        <f>SUM(D24:R24)</f>
        <v>-371770</v>
      </c>
    </row>
    <row r="25" spans="1:22" s="60" customFormat="1" ht="22.05" customHeight="1" x14ac:dyDescent="0.5">
      <c r="A25" s="103" t="s">
        <v>117</v>
      </c>
      <c r="B25" s="99" t="s">
        <v>212</v>
      </c>
      <c r="C25" s="103"/>
      <c r="D25" s="3">
        <v>0</v>
      </c>
      <c r="E25" s="88"/>
      <c r="F25" s="3">
        <v>0</v>
      </c>
      <c r="G25" s="88"/>
      <c r="H25" s="3">
        <v>0</v>
      </c>
      <c r="I25" s="72"/>
      <c r="J25" s="3">
        <v>0</v>
      </c>
      <c r="K25" s="88"/>
      <c r="L25" s="3">
        <v>0</v>
      </c>
      <c r="M25" s="88"/>
      <c r="N25" s="3">
        <v>0</v>
      </c>
      <c r="O25" s="88"/>
      <c r="P25" s="3">
        <v>0</v>
      </c>
      <c r="Q25" s="88"/>
      <c r="R25" s="3">
        <v>-3310093</v>
      </c>
      <c r="S25" s="72"/>
      <c r="T25" s="71">
        <f>SUM(D25:R25)</f>
        <v>-3310093</v>
      </c>
    </row>
    <row r="26" spans="1:22" s="60" customFormat="1" ht="22.05" customHeight="1" x14ac:dyDescent="0.5">
      <c r="A26" s="75" t="s">
        <v>217</v>
      </c>
      <c r="B26" s="83"/>
      <c r="C26" s="103"/>
      <c r="D26" s="3">
        <v>0</v>
      </c>
      <c r="E26" s="88"/>
      <c r="F26" s="3">
        <v>0</v>
      </c>
      <c r="G26" s="88"/>
      <c r="H26" s="3">
        <v>0</v>
      </c>
      <c r="I26" s="72"/>
      <c r="J26" s="3">
        <v>-780036</v>
      </c>
      <c r="K26" s="72"/>
      <c r="L26" s="72">
        <v>-51084</v>
      </c>
      <c r="M26" s="72"/>
      <c r="N26" s="3">
        <v>0</v>
      </c>
      <c r="O26" s="72"/>
      <c r="P26" s="3">
        <v>0</v>
      </c>
      <c r="Q26" s="88"/>
      <c r="R26" s="3">
        <v>7810435</v>
      </c>
      <c r="S26" s="72"/>
      <c r="T26" s="71">
        <f>SUM(D26:R26)</f>
        <v>6979315</v>
      </c>
      <c r="U26" s="89"/>
      <c r="V26" s="71"/>
    </row>
    <row r="27" spans="1:22" s="60" customFormat="1" ht="22.05" customHeight="1" thickBot="1" x14ac:dyDescent="0.6">
      <c r="A27" s="76" t="s">
        <v>203</v>
      </c>
      <c r="B27" s="99"/>
      <c r="C27" s="76"/>
      <c r="D27" s="77">
        <f>SUM(D22:D26)</f>
        <v>73557618</v>
      </c>
      <c r="E27" s="72"/>
      <c r="F27" s="77">
        <f>SUM(F22:F26)</f>
        <v>52878749</v>
      </c>
      <c r="G27" s="72"/>
      <c r="H27" s="77">
        <f>SUM(H22:H26)</f>
        <v>10429490</v>
      </c>
      <c r="I27" s="72"/>
      <c r="J27" s="77">
        <f>SUM(J22:J26)</f>
        <v>-690887</v>
      </c>
      <c r="K27" s="72"/>
      <c r="L27" s="77">
        <f>SUM(L22:L26)</f>
        <v>-51084</v>
      </c>
      <c r="M27" s="72"/>
      <c r="N27" s="90">
        <f>SUM(N22:N26)</f>
        <v>-5217755</v>
      </c>
      <c r="O27" s="72"/>
      <c r="P27" s="77">
        <f>SUM(P22:P26)</f>
        <v>6870800</v>
      </c>
      <c r="Q27" s="72"/>
      <c r="R27" s="77">
        <f>SUM(R22:R26)</f>
        <v>75880287</v>
      </c>
      <c r="S27" s="72"/>
      <c r="T27" s="77">
        <f>SUM(T22:T26)</f>
        <v>213657218</v>
      </c>
    </row>
    <row r="28" spans="1:22" s="60" customFormat="1" ht="22.05" customHeight="1" thickTop="1" x14ac:dyDescent="0.5">
      <c r="B28" s="83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2" s="60" customFormat="1" ht="22.05" customHeight="1" x14ac:dyDescent="0.5">
      <c r="A29" s="128" t="s">
        <v>199</v>
      </c>
      <c r="B29" s="128"/>
      <c r="C29" s="128"/>
      <c r="D29" s="128"/>
      <c r="E29" s="128"/>
      <c r="F29" s="128"/>
      <c r="G29" s="128"/>
      <c r="H29" s="128"/>
      <c r="I29" s="128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2" s="60" customFormat="1" ht="22.05" customHeight="1" x14ac:dyDescent="0.5"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2" s="60" customFormat="1" ht="22.05" customHeight="1" x14ac:dyDescent="0.5">
      <c r="A31" s="115"/>
      <c r="B31" s="115"/>
      <c r="C31" s="115"/>
      <c r="D31" s="115"/>
      <c r="E31" s="115"/>
      <c r="F31" s="115"/>
      <c r="G31" s="115"/>
      <c r="H31" s="115"/>
      <c r="I31" s="115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2" s="60" customFormat="1" ht="22.05" customHeight="1" x14ac:dyDescent="0.5">
      <c r="A32" s="91"/>
      <c r="B32" s="100"/>
      <c r="C32" s="91"/>
      <c r="D32" s="91"/>
      <c r="E32" s="91"/>
      <c r="F32" s="91"/>
      <c r="G32" s="91"/>
      <c r="H32" s="91"/>
      <c r="I32" s="91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</row>
    <row r="33" spans="1:20" s="60" customFormat="1" ht="22.05" customHeight="1" x14ac:dyDescent="0.5">
      <c r="A33" s="91"/>
      <c r="B33" s="100"/>
      <c r="C33" s="91"/>
      <c r="D33" s="91"/>
      <c r="E33" s="91"/>
      <c r="F33" s="91"/>
      <c r="G33" s="91"/>
      <c r="H33" s="91"/>
      <c r="I33" s="91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</row>
    <row r="34" spans="1:20" s="104" customFormat="1" ht="22.05" customHeight="1" x14ac:dyDescent="0.65">
      <c r="A34" s="119" t="s">
        <v>51</v>
      </c>
      <c r="B34" s="119"/>
      <c r="C34" s="119"/>
      <c r="D34" s="119"/>
      <c r="E34" s="111"/>
      <c r="F34" s="111"/>
      <c r="N34" s="119" t="s">
        <v>52</v>
      </c>
      <c r="O34" s="119"/>
      <c r="P34" s="119"/>
      <c r="Q34" s="119"/>
      <c r="R34" s="119"/>
      <c r="S34" s="111"/>
      <c r="T34" s="111"/>
    </row>
    <row r="35" spans="1:20" ht="22.05" customHeight="1" x14ac:dyDescent="0.55000000000000004">
      <c r="A35" s="133" t="s">
        <v>53</v>
      </c>
      <c r="B35" s="133"/>
      <c r="C35" s="133"/>
      <c r="D35" s="133"/>
      <c r="E35" s="104"/>
      <c r="F35" s="115"/>
      <c r="G35" s="104"/>
      <c r="H35" s="104"/>
      <c r="I35" s="104"/>
      <c r="J35" s="104"/>
      <c r="K35" s="104"/>
      <c r="L35" s="104"/>
      <c r="M35" s="104"/>
      <c r="N35" s="119" t="s">
        <v>92</v>
      </c>
      <c r="O35" s="119"/>
      <c r="P35" s="119"/>
      <c r="Q35" s="119"/>
      <c r="R35" s="119"/>
      <c r="S35" s="111"/>
      <c r="T35" s="111"/>
    </row>
    <row r="36" spans="1:20" ht="22.05" customHeight="1" x14ac:dyDescent="0.55000000000000004">
      <c r="A36" s="92"/>
      <c r="B36" s="10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</row>
    <row r="37" spans="1:20" ht="22.05" customHeight="1" x14ac:dyDescent="0.55000000000000004">
      <c r="A37" s="92"/>
      <c r="B37" s="101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</row>
  </sheetData>
  <mergeCells count="12">
    <mergeCell ref="A1:T1"/>
    <mergeCell ref="A2:T2"/>
    <mergeCell ref="A3:T3"/>
    <mergeCell ref="P8:R8"/>
    <mergeCell ref="H8:N8"/>
    <mergeCell ref="D7:T7"/>
    <mergeCell ref="A4:T4"/>
    <mergeCell ref="A34:D34"/>
    <mergeCell ref="A35:D35"/>
    <mergeCell ref="N34:R34"/>
    <mergeCell ref="N35:R35"/>
    <mergeCell ref="A29:I29"/>
  </mergeCells>
  <printOptions horizontalCentered="1"/>
  <pageMargins left="0.55118110236220497" right="0.55118110236220497" top="0.62992125984252001" bottom="0.43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10"/>
  <sheetViews>
    <sheetView tabSelected="1" topLeftCell="A49" zoomScaleNormal="100" zoomScaleSheetLayoutView="80" zoomScalePageLayoutView="85" workbookViewId="0">
      <selection activeCell="B60" sqref="B60"/>
    </sheetView>
  </sheetViews>
  <sheetFormatPr defaultColWidth="9.109375" defaultRowHeight="22.05" customHeight="1" x14ac:dyDescent="0.65"/>
  <cols>
    <col min="1" max="1" width="60.88671875" style="104" customWidth="1"/>
    <col min="2" max="2" width="12.109375" style="104" customWidth="1"/>
    <col min="3" max="3" width="1.6640625" style="104" customWidth="1"/>
    <col min="4" max="4" width="11.5546875" style="104" bestFit="1" customWidth="1"/>
    <col min="5" max="5" width="1.6640625" style="104" customWidth="1"/>
    <col min="6" max="6" width="11.88671875" style="104" bestFit="1" customWidth="1"/>
    <col min="7" max="7" width="1.6640625" style="104" customWidth="1"/>
    <col min="8" max="8" width="12" style="104" bestFit="1" customWidth="1"/>
    <col min="9" max="16384" width="9.109375" style="104"/>
  </cols>
  <sheetData>
    <row r="1" spans="1:20" ht="22.05" customHeight="1" x14ac:dyDescent="0.65">
      <c r="A1" s="120" t="s">
        <v>119</v>
      </c>
      <c r="B1" s="120"/>
      <c r="C1" s="120"/>
      <c r="D1" s="120"/>
      <c r="E1" s="120"/>
      <c r="F1" s="120"/>
      <c r="G1" s="120"/>
      <c r="H1" s="120"/>
    </row>
    <row r="2" spans="1:20" ht="22.05" customHeight="1" x14ac:dyDescent="0.65">
      <c r="A2" s="120" t="s">
        <v>120</v>
      </c>
      <c r="B2" s="120"/>
      <c r="C2" s="120"/>
      <c r="D2" s="120"/>
      <c r="E2" s="120"/>
      <c r="F2" s="120"/>
      <c r="G2" s="120"/>
      <c r="H2" s="120"/>
    </row>
    <row r="3" spans="1:20" ht="22.05" customHeight="1" x14ac:dyDescent="0.65">
      <c r="A3" s="121" t="s">
        <v>201</v>
      </c>
      <c r="B3" s="121"/>
      <c r="C3" s="121"/>
      <c r="D3" s="121"/>
      <c r="E3" s="121"/>
      <c r="F3" s="121"/>
      <c r="G3" s="121"/>
      <c r="H3" s="121"/>
    </row>
    <row r="4" spans="1:20" ht="22.05" customHeight="1" x14ac:dyDescent="0.65">
      <c r="A4" s="121" t="s">
        <v>162</v>
      </c>
      <c r="B4" s="121"/>
      <c r="C4" s="121"/>
      <c r="D4" s="121"/>
      <c r="E4" s="121"/>
      <c r="F4" s="121"/>
      <c r="G4" s="121"/>
      <c r="H4" s="121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0" ht="22.05" customHeight="1" x14ac:dyDescent="0.65">
      <c r="A5" s="27"/>
      <c r="B5" s="114"/>
      <c r="C5" s="114"/>
      <c r="D5" s="27"/>
      <c r="E5" s="27"/>
      <c r="F5" s="110"/>
      <c r="G5" s="110"/>
      <c r="H5" s="110" t="s">
        <v>2</v>
      </c>
    </row>
    <row r="6" spans="1:20" ht="5.95" customHeight="1" x14ac:dyDescent="0.65">
      <c r="A6" s="16"/>
      <c r="B6" s="28"/>
      <c r="C6" s="28"/>
      <c r="D6" s="16"/>
      <c r="E6" s="16"/>
      <c r="F6" s="29"/>
      <c r="G6" s="29"/>
      <c r="H6" s="29"/>
    </row>
    <row r="7" spans="1:20" ht="22.05" customHeight="1" x14ac:dyDescent="0.65">
      <c r="B7" s="125" t="s">
        <v>3</v>
      </c>
      <c r="C7" s="125"/>
      <c r="D7" s="125"/>
      <c r="E7" s="112"/>
      <c r="F7" s="126" t="s">
        <v>4</v>
      </c>
      <c r="G7" s="126"/>
      <c r="H7" s="126"/>
    </row>
    <row r="8" spans="1:20" ht="22.05" customHeight="1" x14ac:dyDescent="0.65">
      <c r="B8" s="112">
        <v>2563</v>
      </c>
      <c r="C8" s="112"/>
      <c r="D8" s="112">
        <v>2562</v>
      </c>
      <c r="E8" s="112"/>
      <c r="F8" s="112">
        <v>2563</v>
      </c>
      <c r="G8" s="112"/>
      <c r="H8" s="112">
        <v>2562</v>
      </c>
    </row>
    <row r="9" spans="1:20" ht="22.05" customHeight="1" x14ac:dyDescent="0.65">
      <c r="A9" s="15" t="s">
        <v>121</v>
      </c>
      <c r="F9" s="112"/>
      <c r="G9" s="112"/>
      <c r="H9" s="112"/>
    </row>
    <row r="10" spans="1:20" ht="22.05" customHeight="1" x14ac:dyDescent="0.65">
      <c r="A10" s="104" t="s">
        <v>74</v>
      </c>
      <c r="B10" s="3">
        <v>24654996</v>
      </c>
      <c r="C10" s="4"/>
      <c r="D10" s="3">
        <v>33324190</v>
      </c>
      <c r="E10" s="4"/>
      <c r="F10" s="3">
        <v>9587337</v>
      </c>
      <c r="G10" s="4"/>
      <c r="H10" s="3">
        <v>19249479</v>
      </c>
    </row>
    <row r="11" spans="1:20" ht="22.05" customHeight="1" x14ac:dyDescent="0.65">
      <c r="A11" s="115" t="s">
        <v>122</v>
      </c>
      <c r="B11" s="3"/>
      <c r="C11" s="10"/>
      <c r="D11" s="3"/>
      <c r="E11" s="10"/>
      <c r="F11" s="3"/>
      <c r="G11" s="10"/>
      <c r="H11" s="3"/>
    </row>
    <row r="12" spans="1:20" ht="22.05" customHeight="1" x14ac:dyDescent="0.65">
      <c r="A12" s="43" t="s">
        <v>123</v>
      </c>
      <c r="B12" s="3"/>
      <c r="C12" s="10"/>
      <c r="D12" s="3"/>
      <c r="E12" s="10"/>
      <c r="F12" s="3"/>
      <c r="G12" s="10"/>
      <c r="H12" s="3"/>
    </row>
    <row r="13" spans="1:20" ht="22.05" customHeight="1" x14ac:dyDescent="0.65">
      <c r="A13" s="18" t="s">
        <v>124</v>
      </c>
      <c r="B13" s="3">
        <v>3810875</v>
      </c>
      <c r="C13" s="10"/>
      <c r="D13" s="3">
        <v>2941298</v>
      </c>
      <c r="E13" s="10"/>
      <c r="F13" s="3">
        <v>3253137</v>
      </c>
      <c r="G13" s="10"/>
      <c r="H13" s="3">
        <v>2248752</v>
      </c>
    </row>
    <row r="14" spans="1:20" ht="22.05" customHeight="1" x14ac:dyDescent="0.65">
      <c r="A14" s="18" t="s">
        <v>163</v>
      </c>
      <c r="B14" s="3">
        <v>26088584</v>
      </c>
      <c r="C14" s="10"/>
      <c r="D14" s="3">
        <v>0</v>
      </c>
      <c r="E14" s="10"/>
      <c r="F14" s="3">
        <v>18364985</v>
      </c>
      <c r="G14" s="10"/>
      <c r="H14" s="3">
        <v>0</v>
      </c>
    </row>
    <row r="15" spans="1:20" ht="22.05" customHeight="1" x14ac:dyDescent="0.65">
      <c r="A15" s="21" t="s">
        <v>73</v>
      </c>
      <c r="B15" s="3">
        <v>0</v>
      </c>
      <c r="C15" s="4"/>
      <c r="D15" s="3">
        <v>20015626</v>
      </c>
      <c r="E15" s="4"/>
      <c r="F15" s="3">
        <v>0</v>
      </c>
      <c r="G15" s="4"/>
      <c r="H15" s="3">
        <v>13326134</v>
      </c>
    </row>
    <row r="16" spans="1:20" ht="22.05" customHeight="1" x14ac:dyDescent="0.65">
      <c r="A16" s="21" t="s">
        <v>125</v>
      </c>
      <c r="B16" s="3">
        <v>62866</v>
      </c>
      <c r="C16" s="4"/>
      <c r="D16" s="3">
        <v>14589</v>
      </c>
      <c r="E16" s="4"/>
      <c r="F16" s="3">
        <v>45467</v>
      </c>
      <c r="G16" s="4"/>
      <c r="H16" s="3">
        <v>11550</v>
      </c>
    </row>
    <row r="17" spans="1:8" ht="22.05" customHeight="1" x14ac:dyDescent="0.65">
      <c r="A17" s="21" t="s">
        <v>126</v>
      </c>
      <c r="B17" s="3">
        <v>-1685726</v>
      </c>
      <c r="C17" s="3"/>
      <c r="D17" s="3">
        <v>-5957724</v>
      </c>
      <c r="E17" s="4"/>
      <c r="F17" s="3">
        <v>-1685726</v>
      </c>
      <c r="G17" s="4"/>
      <c r="H17" s="3">
        <v>-5957724</v>
      </c>
    </row>
    <row r="18" spans="1:8" ht="22.05" customHeight="1" x14ac:dyDescent="0.65">
      <c r="A18" s="21" t="s">
        <v>214</v>
      </c>
      <c r="B18" s="3">
        <v>3406266</v>
      </c>
      <c r="C18" s="3"/>
      <c r="D18" s="3">
        <v>-632470</v>
      </c>
      <c r="E18" s="4"/>
      <c r="F18" s="3">
        <v>3377843</v>
      </c>
      <c r="G18" s="4"/>
      <c r="H18" s="3">
        <v>-660552</v>
      </c>
    </row>
    <row r="19" spans="1:8" ht="22.05" customHeight="1" x14ac:dyDescent="0.65">
      <c r="A19" s="21" t="s">
        <v>63</v>
      </c>
      <c r="B19" s="3">
        <v>-1213778</v>
      </c>
      <c r="C19" s="4"/>
      <c r="D19" s="3">
        <v>-1000200</v>
      </c>
      <c r="E19" s="4"/>
      <c r="F19" s="3">
        <v>0</v>
      </c>
      <c r="G19" s="4"/>
      <c r="H19" s="3">
        <v>0</v>
      </c>
    </row>
    <row r="20" spans="1:8" ht="22.05" customHeight="1" x14ac:dyDescent="0.65">
      <c r="A20" s="21" t="s">
        <v>215</v>
      </c>
      <c r="B20" s="3">
        <v>-74856</v>
      </c>
      <c r="C20" s="4"/>
      <c r="D20" s="3">
        <v>-9188245</v>
      </c>
      <c r="E20" s="4"/>
      <c r="F20" s="3">
        <v>645144</v>
      </c>
      <c r="G20" s="4"/>
      <c r="H20" s="3">
        <v>-5072130</v>
      </c>
    </row>
    <row r="21" spans="1:8" ht="22.05" customHeight="1" x14ac:dyDescent="0.65">
      <c r="A21" s="21" t="s">
        <v>196</v>
      </c>
      <c r="B21" s="3">
        <v>259664</v>
      </c>
      <c r="C21" s="4"/>
      <c r="D21" s="3">
        <v>-272557</v>
      </c>
      <c r="E21" s="4"/>
      <c r="F21" s="3">
        <v>259664</v>
      </c>
      <c r="G21" s="4"/>
      <c r="H21" s="3">
        <v>-272557</v>
      </c>
    </row>
    <row r="22" spans="1:8" ht="22.05" customHeight="1" x14ac:dyDescent="0.65">
      <c r="A22" s="21" t="s">
        <v>202</v>
      </c>
      <c r="B22" s="3">
        <v>-234789</v>
      </c>
      <c r="C22" s="4"/>
      <c r="D22" s="3">
        <v>-654336</v>
      </c>
      <c r="E22" s="4"/>
      <c r="F22" s="3">
        <v>-333700</v>
      </c>
      <c r="G22" s="4"/>
      <c r="H22" s="3">
        <v>-546168</v>
      </c>
    </row>
    <row r="23" spans="1:8" ht="22.05" customHeight="1" x14ac:dyDescent="0.65">
      <c r="A23" s="21" t="s">
        <v>207</v>
      </c>
      <c r="B23" s="3">
        <v>58662</v>
      </c>
      <c r="C23" s="4"/>
      <c r="D23" s="3">
        <v>1051</v>
      </c>
      <c r="E23" s="4"/>
      <c r="F23" s="3">
        <v>59924</v>
      </c>
      <c r="G23" s="4"/>
      <c r="H23" s="3">
        <v>12456</v>
      </c>
    </row>
    <row r="24" spans="1:8" ht="22.05" customHeight="1" x14ac:dyDescent="0.65">
      <c r="A24" s="21" t="s">
        <v>127</v>
      </c>
      <c r="B24" s="3">
        <v>84463</v>
      </c>
      <c r="C24" s="4"/>
      <c r="D24" s="3">
        <v>208626</v>
      </c>
      <c r="E24" s="4"/>
      <c r="F24" s="3">
        <v>50465</v>
      </c>
      <c r="G24" s="4"/>
      <c r="H24" s="3">
        <v>146851</v>
      </c>
    </row>
    <row r="25" spans="1:8" ht="22.05" customHeight="1" x14ac:dyDescent="0.65">
      <c r="A25" s="18" t="s">
        <v>191</v>
      </c>
      <c r="B25" s="3">
        <v>91990</v>
      </c>
      <c r="C25" s="4"/>
      <c r="D25" s="3">
        <v>-82686</v>
      </c>
      <c r="E25" s="4"/>
      <c r="F25" s="3">
        <v>84072</v>
      </c>
      <c r="G25" s="4"/>
      <c r="H25" s="3">
        <v>72931</v>
      </c>
    </row>
    <row r="26" spans="1:8" ht="22.05" customHeight="1" x14ac:dyDescent="0.65">
      <c r="A26" s="21" t="s">
        <v>128</v>
      </c>
      <c r="B26" s="3">
        <v>544344</v>
      </c>
      <c r="C26" s="4"/>
      <c r="D26" s="3">
        <v>1647911</v>
      </c>
      <c r="E26" s="4"/>
      <c r="F26" s="3">
        <v>386203</v>
      </c>
      <c r="G26" s="4"/>
      <c r="H26" s="3">
        <v>1286695</v>
      </c>
    </row>
    <row r="27" spans="1:8" ht="22.05" customHeight="1" x14ac:dyDescent="0.65">
      <c r="A27" s="21" t="s">
        <v>59</v>
      </c>
      <c r="B27" s="3">
        <v>-62380725</v>
      </c>
      <c r="C27" s="4"/>
      <c r="D27" s="3">
        <v>-57294754</v>
      </c>
      <c r="E27" s="4"/>
      <c r="F27" s="3">
        <v>-40275309</v>
      </c>
      <c r="G27" s="4"/>
      <c r="H27" s="3">
        <v>-36905271</v>
      </c>
    </row>
    <row r="28" spans="1:8" ht="22.05" customHeight="1" x14ac:dyDescent="0.65">
      <c r="A28" s="18" t="s">
        <v>129</v>
      </c>
      <c r="B28" s="3">
        <v>78097888</v>
      </c>
      <c r="C28" s="44"/>
      <c r="D28" s="3">
        <v>82401081</v>
      </c>
      <c r="E28" s="44"/>
      <c r="F28" s="3">
        <v>54375093</v>
      </c>
      <c r="G28" s="44"/>
      <c r="H28" s="3">
        <v>60481711</v>
      </c>
    </row>
    <row r="29" spans="1:8" ht="22.05" customHeight="1" x14ac:dyDescent="0.65">
      <c r="A29" s="18" t="s">
        <v>130</v>
      </c>
      <c r="B29" s="3">
        <v>-24087150</v>
      </c>
      <c r="C29" s="4"/>
      <c r="D29" s="3">
        <v>-26206411</v>
      </c>
      <c r="E29" s="4"/>
      <c r="F29" s="3">
        <v>-21984725</v>
      </c>
      <c r="G29" s="4"/>
      <c r="H29" s="3">
        <v>-24279373</v>
      </c>
    </row>
    <row r="30" spans="1:8" ht="22.05" customHeight="1" x14ac:dyDescent="0.65">
      <c r="A30" s="18" t="s">
        <v>177</v>
      </c>
      <c r="B30" s="3">
        <v>-264213</v>
      </c>
      <c r="C30" s="4"/>
      <c r="D30" s="3">
        <v>-196130</v>
      </c>
      <c r="E30" s="4"/>
      <c r="F30" s="3">
        <v>-963251</v>
      </c>
      <c r="G30" s="4"/>
      <c r="H30" s="3">
        <v>-4417990</v>
      </c>
    </row>
    <row r="31" spans="1:8" ht="22.05" customHeight="1" x14ac:dyDescent="0.65">
      <c r="A31" s="18" t="s">
        <v>131</v>
      </c>
      <c r="B31" s="3">
        <v>263662</v>
      </c>
      <c r="C31" s="4"/>
      <c r="D31" s="3">
        <v>195180</v>
      </c>
      <c r="E31" s="4"/>
      <c r="F31" s="3">
        <v>262485</v>
      </c>
      <c r="G31" s="4"/>
      <c r="H31" s="3">
        <v>192500</v>
      </c>
    </row>
    <row r="32" spans="1:8" ht="22.05" customHeight="1" x14ac:dyDescent="0.65">
      <c r="A32" s="21" t="s">
        <v>216</v>
      </c>
      <c r="B32" s="3">
        <v>-2430574</v>
      </c>
      <c r="C32" s="4"/>
      <c r="D32" s="3">
        <v>-598288</v>
      </c>
      <c r="E32" s="4"/>
      <c r="F32" s="3">
        <v>-1304188</v>
      </c>
      <c r="G32" s="4"/>
      <c r="H32" s="3">
        <v>-272218</v>
      </c>
    </row>
    <row r="33" spans="1:8" ht="22.05" customHeight="1" x14ac:dyDescent="0.65">
      <c r="A33" s="18" t="s">
        <v>132</v>
      </c>
      <c r="B33" s="8">
        <v>-6027425</v>
      </c>
      <c r="C33" s="7"/>
      <c r="D33" s="8">
        <v>-6747181</v>
      </c>
      <c r="E33" s="7"/>
      <c r="F33" s="8">
        <v>-2960040</v>
      </c>
      <c r="G33" s="7"/>
      <c r="H33" s="8">
        <v>-3450400</v>
      </c>
    </row>
    <row r="34" spans="1:8" ht="22.05" customHeight="1" x14ac:dyDescent="0.65">
      <c r="A34" s="115" t="s">
        <v>190</v>
      </c>
      <c r="B34" s="3"/>
      <c r="C34" s="16"/>
      <c r="D34" s="3"/>
      <c r="E34" s="16"/>
      <c r="F34" s="3"/>
      <c r="G34" s="16"/>
      <c r="H34" s="3"/>
    </row>
    <row r="35" spans="1:8" ht="22.05" customHeight="1" x14ac:dyDescent="0.65">
      <c r="A35" s="45" t="s">
        <v>133</v>
      </c>
      <c r="B35" s="3">
        <f>SUM(B10:B33)</f>
        <v>39025024</v>
      </c>
      <c r="C35" s="7"/>
      <c r="D35" s="3">
        <f>SUM(D10:D33)</f>
        <v>31918570</v>
      </c>
      <c r="E35" s="7"/>
      <c r="F35" s="3">
        <f>SUM(F10:F33)</f>
        <v>21244880</v>
      </c>
      <c r="G35" s="7"/>
      <c r="H35" s="3">
        <f>SUM(H10:H34)</f>
        <v>15194676</v>
      </c>
    </row>
    <row r="36" spans="1:8" ht="22.05" customHeight="1" x14ac:dyDescent="0.65">
      <c r="A36" s="45"/>
      <c r="B36" s="3"/>
      <c r="C36" s="7"/>
      <c r="D36" s="3"/>
      <c r="E36" s="7"/>
      <c r="F36" s="3"/>
      <c r="G36" s="7"/>
      <c r="H36" s="3"/>
    </row>
    <row r="37" spans="1:8" ht="22.05" customHeight="1" x14ac:dyDescent="0.65">
      <c r="A37" s="45"/>
      <c r="B37" s="3"/>
      <c r="C37" s="7"/>
      <c r="D37" s="3"/>
      <c r="E37" s="7"/>
      <c r="F37" s="3"/>
      <c r="G37" s="7"/>
      <c r="H37" s="3"/>
    </row>
    <row r="38" spans="1:8" ht="22.05" customHeight="1" x14ac:dyDescent="0.65">
      <c r="A38" s="45"/>
      <c r="B38" s="3"/>
      <c r="C38" s="7"/>
      <c r="D38" s="3"/>
      <c r="E38" s="7"/>
      <c r="F38" s="3"/>
      <c r="G38" s="7"/>
      <c r="H38" s="3"/>
    </row>
    <row r="39" spans="1:8" ht="23.95" customHeight="1" x14ac:dyDescent="0.65">
      <c r="A39" s="120" t="s">
        <v>134</v>
      </c>
      <c r="B39" s="120"/>
      <c r="C39" s="120"/>
      <c r="D39" s="120"/>
      <c r="E39" s="120"/>
      <c r="F39" s="120"/>
      <c r="G39" s="120"/>
      <c r="H39" s="120"/>
    </row>
    <row r="40" spans="1:8" ht="23.95" customHeight="1" x14ac:dyDescent="0.65">
      <c r="A40" s="120" t="s">
        <v>135</v>
      </c>
      <c r="B40" s="120"/>
      <c r="C40" s="120"/>
      <c r="D40" s="120"/>
      <c r="E40" s="120"/>
      <c r="F40" s="120"/>
      <c r="G40" s="120"/>
      <c r="H40" s="120"/>
    </row>
    <row r="41" spans="1:8" ht="23.95" customHeight="1" x14ac:dyDescent="0.65">
      <c r="A41" s="121" t="str">
        <f>A3</f>
        <v>สำหรับงวดเก้าเดือนสิ้นสุดวันที่ 30 กันยายน 2563</v>
      </c>
      <c r="B41" s="121"/>
      <c r="C41" s="121"/>
      <c r="D41" s="121"/>
      <c r="E41" s="121"/>
      <c r="F41" s="121"/>
      <c r="G41" s="121"/>
      <c r="H41" s="121"/>
    </row>
    <row r="42" spans="1:8" ht="23.95" customHeight="1" x14ac:dyDescent="0.65">
      <c r="A42" s="121" t="s">
        <v>162</v>
      </c>
      <c r="B42" s="121"/>
      <c r="C42" s="121"/>
      <c r="D42" s="121"/>
      <c r="E42" s="121"/>
      <c r="F42" s="121"/>
      <c r="G42" s="121"/>
      <c r="H42" s="121"/>
    </row>
    <row r="43" spans="1:8" ht="22.05" customHeight="1" x14ac:dyDescent="0.65">
      <c r="A43" s="27"/>
      <c r="B43" s="114"/>
      <c r="C43" s="114"/>
      <c r="D43" s="27"/>
      <c r="E43" s="27"/>
      <c r="F43" s="122" t="s">
        <v>2</v>
      </c>
      <c r="G43" s="122"/>
      <c r="H43" s="122"/>
    </row>
    <row r="44" spans="1:8" ht="5.95" customHeight="1" x14ac:dyDescent="0.65">
      <c r="A44" s="16"/>
      <c r="B44" s="28"/>
      <c r="C44" s="28"/>
      <c r="D44" s="16"/>
      <c r="E44" s="16"/>
      <c r="F44" s="29"/>
      <c r="G44" s="29"/>
      <c r="H44" s="29"/>
    </row>
    <row r="45" spans="1:8" ht="22.05" customHeight="1" x14ac:dyDescent="0.65">
      <c r="B45" s="125" t="s">
        <v>3</v>
      </c>
      <c r="C45" s="125"/>
      <c r="D45" s="125"/>
      <c r="E45" s="112"/>
      <c r="F45" s="126" t="s">
        <v>4</v>
      </c>
      <c r="G45" s="126"/>
      <c r="H45" s="126"/>
    </row>
    <row r="46" spans="1:8" ht="22.05" customHeight="1" x14ac:dyDescent="0.65">
      <c r="B46" s="112">
        <f>+B8</f>
        <v>2563</v>
      </c>
      <c r="C46" s="112"/>
      <c r="D46" s="112">
        <f>+D8</f>
        <v>2562</v>
      </c>
      <c r="E46" s="112"/>
      <c r="F46" s="112">
        <f>+F8</f>
        <v>2563</v>
      </c>
      <c r="G46" s="112"/>
      <c r="H46" s="112">
        <f>+H8</f>
        <v>2562</v>
      </c>
    </row>
    <row r="47" spans="1:8" ht="22.05" customHeight="1" x14ac:dyDescent="0.65">
      <c r="A47" s="15" t="s">
        <v>136</v>
      </c>
      <c r="F47" s="112"/>
      <c r="G47" s="112"/>
      <c r="H47" s="112"/>
    </row>
    <row r="48" spans="1:8" ht="22.05" customHeight="1" x14ac:dyDescent="0.65">
      <c r="A48" s="104" t="s">
        <v>137</v>
      </c>
      <c r="F48" s="112"/>
      <c r="G48" s="112"/>
      <c r="H48" s="112"/>
    </row>
    <row r="49" spans="1:8" ht="22.05" customHeight="1" x14ac:dyDescent="0.65">
      <c r="A49" s="18" t="s">
        <v>138</v>
      </c>
      <c r="B49" s="3">
        <v>-50562495</v>
      </c>
      <c r="C49" s="4"/>
      <c r="D49" s="3">
        <v>-31772689</v>
      </c>
      <c r="E49" s="4"/>
      <c r="F49" s="3">
        <v>-50416657</v>
      </c>
      <c r="G49" s="4"/>
      <c r="H49" s="3">
        <v>-32780754</v>
      </c>
    </row>
    <row r="50" spans="1:8" ht="22.05" customHeight="1" x14ac:dyDescent="0.65">
      <c r="A50" s="18" t="s">
        <v>188</v>
      </c>
      <c r="B50" s="3">
        <v>-4513381</v>
      </c>
      <c r="C50" s="4"/>
      <c r="D50" s="3">
        <v>0</v>
      </c>
      <c r="E50" s="4"/>
      <c r="F50" s="3">
        <v>-4451959</v>
      </c>
      <c r="G50" s="4"/>
      <c r="H50" s="3">
        <v>0</v>
      </c>
    </row>
    <row r="51" spans="1:8" ht="22.05" customHeight="1" x14ac:dyDescent="0.65">
      <c r="A51" s="21" t="s">
        <v>139</v>
      </c>
      <c r="B51" s="3">
        <v>0</v>
      </c>
      <c r="C51" s="4"/>
      <c r="D51" s="3">
        <v>-6706680</v>
      </c>
      <c r="E51" s="4"/>
      <c r="F51" s="3">
        <v>0</v>
      </c>
      <c r="G51" s="4"/>
      <c r="H51" s="3">
        <v>-6707130</v>
      </c>
    </row>
    <row r="52" spans="1:8" ht="22.05" customHeight="1" x14ac:dyDescent="0.65">
      <c r="A52" s="21" t="s">
        <v>14</v>
      </c>
      <c r="B52" s="3">
        <v>-60196390</v>
      </c>
      <c r="C52" s="4"/>
      <c r="D52" s="3">
        <v>-116626611</v>
      </c>
      <c r="E52" s="4"/>
      <c r="F52" s="3">
        <v>-47618077</v>
      </c>
      <c r="G52" s="4"/>
      <c r="H52" s="3">
        <v>-103759485</v>
      </c>
    </row>
    <row r="53" spans="1:8" ht="22.05" customHeight="1" x14ac:dyDescent="0.65">
      <c r="A53" s="18" t="s">
        <v>140</v>
      </c>
      <c r="B53" s="3">
        <v>15775267</v>
      </c>
      <c r="C53" s="4"/>
      <c r="D53" s="3">
        <v>11895634</v>
      </c>
      <c r="E53" s="4"/>
      <c r="F53" s="3">
        <v>14304210</v>
      </c>
      <c r="G53" s="4"/>
      <c r="H53" s="3">
        <v>10243452</v>
      </c>
    </row>
    <row r="54" spans="1:8" ht="22.05" customHeight="1" x14ac:dyDescent="0.65">
      <c r="A54" s="18" t="s">
        <v>141</v>
      </c>
      <c r="B54" s="3">
        <v>1389666</v>
      </c>
      <c r="C54" s="4"/>
      <c r="D54" s="3">
        <v>-67128</v>
      </c>
      <c r="E54" s="4"/>
      <c r="F54" s="3">
        <v>2748793</v>
      </c>
      <c r="G54" s="4"/>
      <c r="H54" s="3">
        <v>1045137</v>
      </c>
    </row>
    <row r="55" spans="1:8" ht="22.05" customHeight="1" x14ac:dyDescent="0.65">
      <c r="A55" s="104" t="s">
        <v>194</v>
      </c>
      <c r="B55" s="3"/>
      <c r="C55" s="4"/>
      <c r="D55" s="3"/>
      <c r="E55" s="4"/>
      <c r="F55" s="3"/>
      <c r="G55" s="4"/>
      <c r="H55" s="3"/>
    </row>
    <row r="56" spans="1:8" ht="22.05" customHeight="1" x14ac:dyDescent="0.65">
      <c r="A56" s="21" t="s">
        <v>24</v>
      </c>
      <c r="B56" s="3">
        <v>155725803</v>
      </c>
      <c r="C56" s="4"/>
      <c r="D56" s="3">
        <v>72689202</v>
      </c>
      <c r="E56" s="4"/>
      <c r="F56" s="3">
        <v>149851231</v>
      </c>
      <c r="G56" s="4"/>
      <c r="H56" s="3">
        <v>69659856</v>
      </c>
    </row>
    <row r="57" spans="1:8" ht="22.05" customHeight="1" x14ac:dyDescent="0.65">
      <c r="A57" s="21" t="s">
        <v>138</v>
      </c>
      <c r="B57" s="3">
        <v>-18638583</v>
      </c>
      <c r="C57" s="4"/>
      <c r="D57" s="3">
        <v>8865149</v>
      </c>
      <c r="E57" s="4"/>
      <c r="F57" s="3">
        <v>-32705301</v>
      </c>
      <c r="G57" s="4"/>
      <c r="H57" s="3">
        <v>4664960</v>
      </c>
    </row>
    <row r="58" spans="1:8" ht="22.05" customHeight="1" x14ac:dyDescent="0.65">
      <c r="A58" s="18" t="s">
        <v>25</v>
      </c>
      <c r="B58" s="3">
        <v>314118</v>
      </c>
      <c r="C58" s="4"/>
      <c r="D58" s="3">
        <v>-304331</v>
      </c>
      <c r="E58" s="4">
        <v>21</v>
      </c>
      <c r="F58" s="3">
        <v>314075</v>
      </c>
      <c r="G58" s="4"/>
      <c r="H58" s="3">
        <v>-304299</v>
      </c>
    </row>
    <row r="59" spans="1:8" ht="22.05" customHeight="1" x14ac:dyDescent="0.65">
      <c r="A59" s="18" t="s">
        <v>31</v>
      </c>
      <c r="B59" s="3">
        <v>-4675854</v>
      </c>
      <c r="C59" s="4"/>
      <c r="D59" s="3">
        <v>-7011112</v>
      </c>
      <c r="E59" s="4"/>
      <c r="F59" s="3">
        <v>-2178629</v>
      </c>
      <c r="G59" s="4"/>
      <c r="H59" s="3">
        <v>-5417803</v>
      </c>
    </row>
    <row r="60" spans="1:8" ht="22.05" customHeight="1" x14ac:dyDescent="0.65">
      <c r="A60" s="46" t="s">
        <v>142</v>
      </c>
      <c r="B60" s="9">
        <f>SUM(B49:B59,B35)</f>
        <v>73643175</v>
      </c>
      <c r="C60" s="7"/>
      <c r="D60" s="9">
        <f>SUM(D49:D59)+D35</f>
        <v>-37119996</v>
      </c>
      <c r="E60" s="7"/>
      <c r="F60" s="9">
        <f>SUM(F49:F59)+F35</f>
        <v>51092566</v>
      </c>
      <c r="G60" s="7"/>
      <c r="H60" s="9">
        <f>SUM(H49:H59)+H35</f>
        <v>-48161390</v>
      </c>
    </row>
    <row r="61" spans="1:8" ht="22.05" customHeight="1" x14ac:dyDescent="0.65">
      <c r="B61" s="4"/>
      <c r="C61" s="7"/>
      <c r="D61" s="4"/>
      <c r="E61" s="7"/>
      <c r="F61" s="4"/>
      <c r="G61" s="4"/>
      <c r="H61" s="4"/>
    </row>
    <row r="62" spans="1:8" ht="22.05" customHeight="1" x14ac:dyDescent="0.65">
      <c r="A62" s="15" t="s">
        <v>143</v>
      </c>
      <c r="B62" s="4"/>
      <c r="C62" s="7"/>
      <c r="D62" s="4"/>
      <c r="E62" s="7"/>
      <c r="F62" s="4"/>
      <c r="G62" s="4"/>
      <c r="H62" s="4"/>
    </row>
    <row r="63" spans="1:8" ht="22.05" customHeight="1" x14ac:dyDescent="0.65">
      <c r="A63" s="21" t="s">
        <v>144</v>
      </c>
      <c r="B63" s="3">
        <v>92615863</v>
      </c>
      <c r="C63" s="7"/>
      <c r="D63" s="3">
        <v>65760583</v>
      </c>
      <c r="E63" s="7"/>
      <c r="F63" s="3">
        <v>92563323</v>
      </c>
      <c r="G63" s="4"/>
      <c r="H63" s="3">
        <v>65760583</v>
      </c>
    </row>
    <row r="64" spans="1:8" ht="22.05" customHeight="1" x14ac:dyDescent="0.65">
      <c r="A64" s="21" t="s">
        <v>145</v>
      </c>
      <c r="B64" s="3">
        <v>-145181723</v>
      </c>
      <c r="C64" s="7"/>
      <c r="D64" s="3">
        <v>-39480543</v>
      </c>
      <c r="E64" s="7"/>
      <c r="F64" s="3">
        <v>-139573629</v>
      </c>
      <c r="G64" s="4"/>
      <c r="H64" s="3">
        <v>-39175403</v>
      </c>
    </row>
    <row r="65" spans="1:8" ht="22.05" customHeight="1" x14ac:dyDescent="0.65">
      <c r="A65" s="21" t="s">
        <v>158</v>
      </c>
      <c r="B65" s="3">
        <v>0</v>
      </c>
      <c r="C65" s="7"/>
      <c r="D65" s="3">
        <v>8027466</v>
      </c>
      <c r="E65" s="7"/>
      <c r="F65" s="3">
        <v>0</v>
      </c>
      <c r="G65" s="4"/>
      <c r="H65" s="3">
        <v>8027466</v>
      </c>
    </row>
    <row r="66" spans="1:8" ht="22.05" customHeight="1" x14ac:dyDescent="0.65">
      <c r="A66" s="21" t="s">
        <v>170</v>
      </c>
      <c r="B66" s="3">
        <v>0</v>
      </c>
      <c r="C66" s="7"/>
      <c r="D66" s="3">
        <v>0</v>
      </c>
      <c r="E66" s="7"/>
      <c r="F66" s="3">
        <v>-1212600</v>
      </c>
      <c r="G66" s="4"/>
      <c r="H66" s="3">
        <v>-1100000</v>
      </c>
    </row>
    <row r="67" spans="1:8" ht="22.05" customHeight="1" x14ac:dyDescent="0.65">
      <c r="A67" s="21" t="s">
        <v>171</v>
      </c>
      <c r="B67" s="3">
        <v>0</v>
      </c>
      <c r="C67" s="7"/>
      <c r="D67" s="3">
        <v>0</v>
      </c>
      <c r="E67" s="7"/>
      <c r="F67" s="3">
        <v>700215</v>
      </c>
      <c r="G67" s="4"/>
      <c r="H67" s="3">
        <v>4224539</v>
      </c>
    </row>
    <row r="68" spans="1:8" ht="22.05" customHeight="1" x14ac:dyDescent="0.65">
      <c r="A68" s="21" t="s">
        <v>146</v>
      </c>
      <c r="B68" s="3">
        <v>104675</v>
      </c>
      <c r="C68" s="7"/>
      <c r="D68" s="3">
        <v>50924</v>
      </c>
      <c r="E68" s="7"/>
      <c r="F68" s="3">
        <v>12887</v>
      </c>
      <c r="G68" s="4"/>
      <c r="H68" s="3">
        <v>2334</v>
      </c>
    </row>
    <row r="69" spans="1:8" ht="22.05" customHeight="1" x14ac:dyDescent="0.65">
      <c r="A69" s="18" t="s">
        <v>147</v>
      </c>
      <c r="B69" s="3">
        <v>-1265177</v>
      </c>
      <c r="C69" s="7"/>
      <c r="D69" s="3">
        <v>-953574</v>
      </c>
      <c r="E69" s="7"/>
      <c r="F69" s="3">
        <v>-1033208</v>
      </c>
      <c r="G69" s="4"/>
      <c r="H69" s="3">
        <v>-656410</v>
      </c>
    </row>
    <row r="70" spans="1:8" ht="22.05" customHeight="1" x14ac:dyDescent="0.65">
      <c r="A70" s="21" t="s">
        <v>148</v>
      </c>
      <c r="B70" s="3">
        <v>-1330414</v>
      </c>
      <c r="C70" s="7"/>
      <c r="D70" s="3">
        <v>-1181522</v>
      </c>
      <c r="E70" s="7"/>
      <c r="F70" s="3">
        <v>-1067492</v>
      </c>
      <c r="G70" s="4"/>
      <c r="H70" s="3">
        <v>-966166</v>
      </c>
    </row>
    <row r="71" spans="1:8" ht="22.05" customHeight="1" x14ac:dyDescent="0.65">
      <c r="A71" s="46" t="s">
        <v>149</v>
      </c>
      <c r="B71" s="9">
        <f>SUM(B63:B70)</f>
        <v>-55056776</v>
      </c>
      <c r="C71" s="7"/>
      <c r="D71" s="9">
        <f>SUM(D63:D70)</f>
        <v>32223334</v>
      </c>
      <c r="E71" s="7"/>
      <c r="F71" s="9">
        <f>SUM(F63:F70)</f>
        <v>-49610504</v>
      </c>
      <c r="G71" s="7"/>
      <c r="H71" s="9">
        <f>SUM(H63:H70)</f>
        <v>36116943</v>
      </c>
    </row>
    <row r="72" spans="1:8" ht="23.95" customHeight="1" x14ac:dyDescent="0.65">
      <c r="A72" s="120" t="s">
        <v>134</v>
      </c>
      <c r="B72" s="120"/>
      <c r="C72" s="120"/>
      <c r="D72" s="120"/>
      <c r="E72" s="120"/>
      <c r="F72" s="120"/>
      <c r="G72" s="120"/>
      <c r="H72" s="120"/>
    </row>
    <row r="73" spans="1:8" ht="23.95" customHeight="1" x14ac:dyDescent="0.65">
      <c r="A73" s="120" t="s">
        <v>135</v>
      </c>
      <c r="B73" s="120"/>
      <c r="C73" s="120"/>
      <c r="D73" s="120"/>
      <c r="E73" s="120"/>
      <c r="F73" s="120"/>
      <c r="G73" s="120"/>
      <c r="H73" s="120"/>
    </row>
    <row r="74" spans="1:8" ht="23.95" customHeight="1" x14ac:dyDescent="0.65">
      <c r="A74" s="121" t="str">
        <f>A41</f>
        <v>สำหรับงวดเก้าเดือนสิ้นสุดวันที่ 30 กันยายน 2563</v>
      </c>
      <c r="B74" s="121"/>
      <c r="C74" s="121"/>
      <c r="D74" s="121"/>
      <c r="E74" s="121"/>
      <c r="F74" s="121"/>
      <c r="G74" s="121"/>
      <c r="H74" s="121"/>
    </row>
    <row r="75" spans="1:8" ht="23.95" customHeight="1" x14ac:dyDescent="0.65">
      <c r="A75" s="121" t="s">
        <v>162</v>
      </c>
      <c r="B75" s="121"/>
      <c r="C75" s="121"/>
      <c r="D75" s="121"/>
      <c r="E75" s="121"/>
      <c r="F75" s="121"/>
      <c r="G75" s="121"/>
      <c r="H75" s="121"/>
    </row>
    <row r="76" spans="1:8" ht="22.05" customHeight="1" x14ac:dyDescent="0.65">
      <c r="A76" s="27"/>
      <c r="B76" s="114"/>
      <c r="C76" s="114"/>
      <c r="D76" s="27"/>
      <c r="E76" s="27"/>
      <c r="F76" s="122" t="s">
        <v>2</v>
      </c>
      <c r="G76" s="122"/>
      <c r="H76" s="122"/>
    </row>
    <row r="77" spans="1:8" ht="5.95" customHeight="1" x14ac:dyDescent="0.65">
      <c r="A77" s="16"/>
      <c r="B77" s="28"/>
      <c r="C77" s="28"/>
      <c r="D77" s="16"/>
      <c r="E77" s="16"/>
      <c r="F77" s="29"/>
      <c r="G77" s="29"/>
      <c r="H77" s="29"/>
    </row>
    <row r="78" spans="1:8" ht="22.05" customHeight="1" x14ac:dyDescent="0.65">
      <c r="B78" s="125" t="s">
        <v>3</v>
      </c>
      <c r="C78" s="125"/>
      <c r="D78" s="125"/>
      <c r="E78" s="112"/>
      <c r="F78" s="126" t="s">
        <v>4</v>
      </c>
      <c r="G78" s="126"/>
      <c r="H78" s="126"/>
    </row>
    <row r="79" spans="1:8" ht="22.05" customHeight="1" x14ac:dyDescent="0.65">
      <c r="B79" s="112">
        <f>+B8</f>
        <v>2563</v>
      </c>
      <c r="C79" s="112"/>
      <c r="D79" s="112">
        <f>+D8</f>
        <v>2562</v>
      </c>
      <c r="E79" s="112"/>
      <c r="F79" s="112">
        <f>+F8</f>
        <v>2563</v>
      </c>
      <c r="G79" s="112"/>
      <c r="H79" s="112">
        <f>+H8</f>
        <v>2562</v>
      </c>
    </row>
    <row r="80" spans="1:8" ht="22.05" customHeight="1" x14ac:dyDescent="0.65">
      <c r="A80" s="35" t="s">
        <v>150</v>
      </c>
      <c r="F80" s="112"/>
      <c r="G80" s="112"/>
      <c r="H80" s="112"/>
    </row>
    <row r="81" spans="1:8" ht="22.05" customHeight="1" x14ac:dyDescent="0.65">
      <c r="A81" s="18" t="s">
        <v>151</v>
      </c>
      <c r="B81" s="3">
        <v>12588695</v>
      </c>
      <c r="C81" s="7"/>
      <c r="D81" s="3">
        <v>49100792</v>
      </c>
      <c r="E81" s="7"/>
      <c r="F81" s="3">
        <v>7070928</v>
      </c>
      <c r="G81" s="7"/>
      <c r="H81" s="3">
        <v>33979009</v>
      </c>
    </row>
    <row r="82" spans="1:8" ht="22.05" customHeight="1" x14ac:dyDescent="0.65">
      <c r="A82" s="18" t="s">
        <v>152</v>
      </c>
      <c r="B82" s="3">
        <v>-30143051</v>
      </c>
      <c r="C82" s="4"/>
      <c r="D82" s="3">
        <v>-40501531</v>
      </c>
      <c r="E82" s="4"/>
      <c r="F82" s="3">
        <v>-10166571</v>
      </c>
      <c r="G82" s="4"/>
      <c r="H82" s="3">
        <v>-19102246</v>
      </c>
    </row>
    <row r="83" spans="1:8" ht="22.05" customHeight="1" x14ac:dyDescent="0.65">
      <c r="A83" s="21" t="s">
        <v>153</v>
      </c>
      <c r="B83" s="3">
        <v>-1097362</v>
      </c>
      <c r="C83" s="4"/>
      <c r="D83" s="3">
        <v>-141449</v>
      </c>
      <c r="E83" s="4"/>
      <c r="F83" s="3">
        <v>-887931</v>
      </c>
      <c r="G83" s="4"/>
      <c r="H83" s="3">
        <v>-112855</v>
      </c>
    </row>
    <row r="84" spans="1:8" ht="22.05" customHeight="1" x14ac:dyDescent="0.65">
      <c r="A84" s="21" t="s">
        <v>117</v>
      </c>
      <c r="B84" s="3">
        <v>-3310093</v>
      </c>
      <c r="C84" s="4"/>
      <c r="D84" s="3">
        <v>-6387591</v>
      </c>
      <c r="E84" s="4"/>
      <c r="F84" s="3">
        <v>-3310093</v>
      </c>
      <c r="G84" s="4"/>
      <c r="H84" s="3">
        <v>-6252397</v>
      </c>
    </row>
    <row r="85" spans="1:8" ht="22.05" customHeight="1" x14ac:dyDescent="0.65">
      <c r="A85" s="46" t="s">
        <v>154</v>
      </c>
      <c r="B85" s="9">
        <f>SUM(B81:B84)</f>
        <v>-21961811</v>
      </c>
      <c r="C85" s="7"/>
      <c r="D85" s="9">
        <f>SUM(D81:D84)</f>
        <v>2070221</v>
      </c>
      <c r="E85" s="7"/>
      <c r="F85" s="9">
        <f>SUM(F81:F84)</f>
        <v>-7293667</v>
      </c>
      <c r="G85" s="7"/>
      <c r="H85" s="9">
        <f>SUM(H81:H84)</f>
        <v>8511511</v>
      </c>
    </row>
    <row r="86" spans="1:8" ht="22.05" customHeight="1" x14ac:dyDescent="0.65">
      <c r="A86" s="47" t="s">
        <v>98</v>
      </c>
      <c r="B86" s="3">
        <f>SUM(B60,B71,B85)</f>
        <v>-3375412</v>
      </c>
      <c r="C86" s="48"/>
      <c r="D86" s="3">
        <f>SUM(D60,D71,D85)</f>
        <v>-2826441</v>
      </c>
      <c r="E86" s="48"/>
      <c r="F86" s="3">
        <f>SUM(F60,F71,F85)</f>
        <v>-5811605</v>
      </c>
      <c r="G86" s="7"/>
      <c r="H86" s="3">
        <f>SUM(H60,H71,H85)</f>
        <v>-3532936</v>
      </c>
    </row>
    <row r="87" spans="1:8" ht="22.05" customHeight="1" x14ac:dyDescent="0.65">
      <c r="A87" s="22" t="s">
        <v>161</v>
      </c>
      <c r="B87" s="3">
        <v>448576</v>
      </c>
      <c r="C87" s="48"/>
      <c r="D87" s="3">
        <v>-394940</v>
      </c>
      <c r="E87" s="48"/>
      <c r="F87" s="3">
        <v>0</v>
      </c>
      <c r="G87" s="7"/>
      <c r="H87" s="3">
        <v>0</v>
      </c>
    </row>
    <row r="88" spans="1:8" ht="22.05" customHeight="1" x14ac:dyDescent="0.65">
      <c r="A88" s="22" t="s">
        <v>155</v>
      </c>
      <c r="B88" s="8">
        <v>84486</v>
      </c>
      <c r="C88" s="7"/>
      <c r="D88" s="8">
        <v>-61468</v>
      </c>
      <c r="E88" s="7"/>
      <c r="F88" s="8">
        <v>84486</v>
      </c>
      <c r="G88" s="7"/>
      <c r="H88" s="8">
        <v>-61468</v>
      </c>
    </row>
    <row r="89" spans="1:8" ht="22.05" customHeight="1" x14ac:dyDescent="0.65">
      <c r="A89" s="115" t="s">
        <v>156</v>
      </c>
      <c r="B89" s="3">
        <f>SUM(B86,B87,B88)</f>
        <v>-2842350</v>
      </c>
      <c r="C89" s="7"/>
      <c r="D89" s="3">
        <f>SUM(D86,D87,D88)</f>
        <v>-3282849</v>
      </c>
      <c r="E89" s="7"/>
      <c r="F89" s="3">
        <f>SUM(F86,F87,F88)</f>
        <v>-5727119</v>
      </c>
      <c r="G89" s="7"/>
      <c r="H89" s="3">
        <f>SUM(H86,H87,H88)</f>
        <v>-3594404</v>
      </c>
    </row>
    <row r="90" spans="1:8" ht="22.05" customHeight="1" x14ac:dyDescent="0.65">
      <c r="A90" s="104" t="s">
        <v>157</v>
      </c>
      <c r="B90" s="3">
        <v>39570369</v>
      </c>
      <c r="C90" s="7"/>
      <c r="D90" s="3">
        <v>40370459</v>
      </c>
      <c r="E90" s="7"/>
      <c r="F90" s="3">
        <v>32784600</v>
      </c>
      <c r="G90" s="7"/>
      <c r="H90" s="3">
        <v>33467518</v>
      </c>
    </row>
    <row r="91" spans="1:8" ht="22.05" customHeight="1" thickBot="1" x14ac:dyDescent="0.7">
      <c r="A91" s="35" t="s">
        <v>205</v>
      </c>
      <c r="B91" s="11">
        <f>SUM(B89:B90)</f>
        <v>36728019</v>
      </c>
      <c r="C91" s="7"/>
      <c r="D91" s="11">
        <f>SUM(D89:D90)</f>
        <v>37087610</v>
      </c>
      <c r="E91" s="7"/>
      <c r="F91" s="11">
        <f>SUM(F89:F90)</f>
        <v>27057481</v>
      </c>
      <c r="G91" s="7"/>
      <c r="H91" s="11">
        <f>SUM(H89:H90)</f>
        <v>29873114</v>
      </c>
    </row>
    <row r="92" spans="1:8" ht="22.05" customHeight="1" thickTop="1" x14ac:dyDescent="0.65">
      <c r="B92" s="4"/>
      <c r="C92" s="4"/>
      <c r="D92" s="4"/>
      <c r="E92" s="4"/>
      <c r="F92" s="4"/>
      <c r="G92" s="4"/>
      <c r="H92" s="4"/>
    </row>
    <row r="93" spans="1:8" ht="22.05" customHeight="1" x14ac:dyDescent="0.65">
      <c r="B93" s="4"/>
      <c r="C93" s="4"/>
      <c r="D93" s="4"/>
      <c r="E93" s="4"/>
      <c r="F93" s="4"/>
      <c r="G93" s="4"/>
      <c r="H93" s="4"/>
    </row>
    <row r="94" spans="1:8" ht="22.05" customHeight="1" x14ac:dyDescent="0.65">
      <c r="B94" s="4"/>
      <c r="C94" s="4"/>
      <c r="D94" s="4"/>
      <c r="E94" s="4"/>
      <c r="F94" s="4"/>
      <c r="G94" s="4"/>
      <c r="H94" s="4"/>
    </row>
    <row r="95" spans="1:8" ht="22.05" customHeight="1" x14ac:dyDescent="0.65">
      <c r="A95" s="111"/>
      <c r="B95" s="111"/>
      <c r="C95" s="111"/>
      <c r="D95" s="111"/>
      <c r="E95" s="111"/>
      <c r="F95" s="111"/>
      <c r="G95" s="111"/>
      <c r="H95" s="111"/>
    </row>
    <row r="101" spans="1:8" ht="24.4" customHeight="1" x14ac:dyDescent="0.65"/>
    <row r="102" spans="1:8" ht="17.899999999999999" customHeight="1" x14ac:dyDescent="0.65"/>
    <row r="103" spans="1:8" ht="22.05" customHeight="1" x14ac:dyDescent="0.65">
      <c r="A103" s="128" t="s">
        <v>199</v>
      </c>
      <c r="B103" s="128"/>
      <c r="C103" s="128"/>
      <c r="D103" s="128"/>
      <c r="E103" s="128"/>
      <c r="F103" s="128"/>
      <c r="G103" s="128"/>
      <c r="H103" s="128"/>
    </row>
    <row r="105" spans="1:8" ht="22.05" customHeight="1" x14ac:dyDescent="0.65">
      <c r="A105" s="111"/>
      <c r="B105" s="111"/>
      <c r="C105" s="111"/>
      <c r="D105" s="111"/>
      <c r="E105" s="111"/>
      <c r="F105" s="111"/>
      <c r="G105" s="111"/>
      <c r="H105" s="111"/>
    </row>
    <row r="106" spans="1:8" ht="22.05" customHeight="1" x14ac:dyDescent="0.65">
      <c r="A106" s="111"/>
      <c r="B106" s="111"/>
      <c r="C106" s="111"/>
      <c r="D106" s="111"/>
      <c r="E106" s="111"/>
      <c r="F106" s="111"/>
      <c r="G106" s="111"/>
      <c r="H106" s="111"/>
    </row>
    <row r="108" spans="1:8" ht="22.05" customHeight="1" x14ac:dyDescent="0.65">
      <c r="A108" s="111"/>
      <c r="B108" s="111"/>
      <c r="C108" s="111"/>
      <c r="D108" s="111"/>
      <c r="E108" s="111"/>
      <c r="F108" s="111"/>
      <c r="G108" s="111"/>
      <c r="H108" s="111"/>
    </row>
    <row r="109" spans="1:8" ht="22.05" customHeight="1" x14ac:dyDescent="0.65">
      <c r="A109" s="109" t="s">
        <v>51</v>
      </c>
      <c r="B109" s="109"/>
      <c r="C109" s="109"/>
      <c r="D109" s="119" t="s">
        <v>52</v>
      </c>
      <c r="E109" s="119"/>
      <c r="F109" s="119"/>
      <c r="G109" s="119"/>
      <c r="H109" s="119"/>
    </row>
    <row r="110" spans="1:8" ht="22.05" customHeight="1" x14ac:dyDescent="0.65">
      <c r="A110" s="117" t="s">
        <v>53</v>
      </c>
      <c r="B110" s="117"/>
      <c r="C110" s="117"/>
      <c r="D110" s="119" t="s">
        <v>92</v>
      </c>
      <c r="E110" s="119"/>
      <c r="F110" s="119"/>
      <c r="G110" s="119"/>
      <c r="H110" s="119"/>
    </row>
  </sheetData>
  <mergeCells count="23">
    <mergeCell ref="A39:H39"/>
    <mergeCell ref="A40:H40"/>
    <mergeCell ref="A41:H41"/>
    <mergeCell ref="F43:H43"/>
    <mergeCell ref="B45:D45"/>
    <mergeCell ref="F45:H45"/>
    <mergeCell ref="A42:H42"/>
    <mergeCell ref="A1:H1"/>
    <mergeCell ref="A2:H2"/>
    <mergeCell ref="A3:H3"/>
    <mergeCell ref="B7:D7"/>
    <mergeCell ref="F7:H7"/>
    <mergeCell ref="A4:H4"/>
    <mergeCell ref="D109:H109"/>
    <mergeCell ref="D110:H110"/>
    <mergeCell ref="A75:H75"/>
    <mergeCell ref="A103:H103"/>
    <mergeCell ref="A72:H72"/>
    <mergeCell ref="A73:H73"/>
    <mergeCell ref="A74:H74"/>
    <mergeCell ref="F76:H76"/>
    <mergeCell ref="B78:D78"/>
    <mergeCell ref="F78:H78"/>
  </mergeCells>
  <printOptions horizontalCentered="1"/>
  <pageMargins left="0.63" right="0.31" top="0.78740157480314998" bottom="0.78740157480314998" header="0.31496062992126" footer="0.31496062992126"/>
  <pageSetup paperSize="9" scale="88" orientation="portrait" r:id="rId1"/>
  <rowBreaks count="2" manualBreakCount="2">
    <brk id="38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งบกำไรขาดทุนเบ็ดเสร็จQ3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spakdeesaneha@deloitte.com</cp:lastModifiedBy>
  <cp:lastPrinted>2020-11-11T04:37:35Z</cp:lastPrinted>
  <dcterms:created xsi:type="dcterms:W3CDTF">2019-08-26T09:56:43Z</dcterms:created>
  <dcterms:modified xsi:type="dcterms:W3CDTF">2020-11-11T04:37:38Z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