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5) QUARTER 3 (20-63)\BAY (3000152)\"/>
    </mc:Choice>
  </mc:AlternateContent>
  <bookViews>
    <workbookView xWindow="-120" yWindow="-120" windowWidth="20730" windowHeight="11310" tabRatio="867"/>
  </bookViews>
  <sheets>
    <sheet name="financial position_Conso" sheetId="2" r:id="rId1"/>
    <sheet name="comprehensive income Q3" sheetId="4" r:id="rId2"/>
    <sheet name="comprehensive income" sheetId="11" r:id="rId3"/>
    <sheet name="statement of changes (C)" sheetId="9" r:id="rId4"/>
    <sheet name="Statement of changes (S)" sheetId="10" r:id="rId5"/>
    <sheet name="Cash flows" sheetId="1" r:id="rId6"/>
  </sheets>
  <definedNames>
    <definedName name="_xlnm.Print_Area" localSheetId="3">'statement of changes (C)'!$A$1:$Z$36</definedName>
    <definedName name="_xlnm.Print_Area" localSheetId="4">'Statement of changes (S)'!$A$1:$T$35</definedName>
    <definedName name="Z_1424B48C_8D7F_4415_B769_91F0EB9C2A22_.wvu.PrintArea" localSheetId="3" hidden="1">'statement of changes (C)'!$A$1:$Z$36</definedName>
    <definedName name="Z_1424B48C_8D7F_4415_B769_91F0EB9C2A22_.wvu.PrintArea" localSheetId="4" hidden="1">'Statement of changes (S)'!$A$1:$T$35</definedName>
    <definedName name="Z_51DD1B2E_424D_43E9_8F64_EAE5164573C2_.wvu.PrintArea" localSheetId="3" hidden="1">'statement of changes (C)'!$A$1:$Z$36</definedName>
    <definedName name="Z_51DD1B2E_424D_43E9_8F64_EAE5164573C2_.wvu.Rows" localSheetId="5" hidden="1">'Cash flows'!$46:$47</definedName>
    <definedName name="Z_72EBA5AE_6DC0_463D_A651_007FE737A5D7_.wvu.PrintArea" localSheetId="3" hidden="1">'statement of changes (C)'!$A$1:$Z$36</definedName>
    <definedName name="Z_72EBA5AE_6DC0_463D_A651_007FE737A5D7_.wvu.Rows" localSheetId="5" hidden="1">'Cash flows'!$46:$47</definedName>
    <definedName name="Z_9011BE50_70E0_49DE_9098_7495DEEE8EFD_.wvu.PrintArea" localSheetId="3" hidden="1">'statement of changes (C)'!$A$1:$Z$36</definedName>
    <definedName name="Z_9011BE50_70E0_49DE_9098_7495DEEE8EFD_.wvu.Rows" localSheetId="5" hidden="1">'Cash flows'!$46:$47</definedName>
    <definedName name="Z_A283E18C_F23C_4FB7_A2F7_70E959FCA789_.wvu.PrintArea" localSheetId="3" hidden="1">'statement of changes (C)'!$A$1:$Z$36</definedName>
    <definedName name="Z_A283E18C_F23C_4FB7_A2F7_70E959FCA789_.wvu.Rows" localSheetId="5" hidden="1">'Cash flows'!$46:$47</definedName>
    <definedName name="Z_BEF9340A_EA46_4FA0_9F80_FB0A49E1855B_.wvu.PrintArea" localSheetId="3" hidden="1">'statement of changes (C)'!$A$1:$Z$36</definedName>
    <definedName name="Z_BEF9340A_EA46_4FA0_9F80_FB0A49E1855B_.wvu.Rows" localSheetId="5" hidden="1">'Cash flows'!$46:$47</definedName>
    <definedName name="Z_D303B618_646C_4605_B34B_6CC80A957BB3_.wvu.PrintArea" localSheetId="3" hidden="1">'statement of changes (C)'!$A$1:$Z$36</definedName>
    <definedName name="Z_D303B618_646C_4605_B34B_6CC80A957BB3_.wvu.Rows" localSheetId="5" hidden="1">'Cash flows'!$46:$47</definedName>
    <definedName name="Z_F6A9AF58_625C_4FA0_8516_F9DA5708FE68_.wvu.Rows" localSheetId="5" hidden="1">'Cash flows'!#REF!</definedName>
    <definedName name="Z_F6A9AF58_625C_4FA0_8516_F9DA5708FE68_.wvu.Rows" localSheetId="3" hidden="1">'statement of changes (C)'!$40:$40</definedName>
    <definedName name="Z_F6A9AF58_625C_4FA0_8516_F9DA5708FE68_.wvu.Rows" localSheetId="4" hidden="1">'Statement of changes (S)'!#REF!</definedName>
  </definedName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71" i="11" l="1"/>
  <c r="I71" i="11"/>
  <c r="G71" i="11"/>
  <c r="E71" i="11"/>
  <c r="C17" i="11"/>
  <c r="G17" i="11"/>
  <c r="G13" i="11"/>
  <c r="C13" i="11"/>
  <c r="C17" i="4" l="1"/>
  <c r="G17" i="4"/>
  <c r="R22" i="10" l="1"/>
  <c r="T23" i="9"/>
  <c r="H83" i="1" l="1"/>
  <c r="F83" i="1"/>
  <c r="D83" i="1"/>
  <c r="B83" i="1"/>
  <c r="V16" i="9"/>
  <c r="Z16" i="9" s="1"/>
  <c r="I55" i="11" l="1"/>
  <c r="G55" i="11"/>
  <c r="E55" i="11"/>
  <c r="C55" i="11"/>
  <c r="I36" i="11"/>
  <c r="G36" i="11"/>
  <c r="E36" i="11"/>
  <c r="C36" i="11"/>
  <c r="I17" i="11"/>
  <c r="E17" i="11"/>
  <c r="I13" i="11"/>
  <c r="E13" i="11"/>
  <c r="I29" i="11" l="1"/>
  <c r="I41" i="11" s="1"/>
  <c r="I43" i="11" s="1"/>
  <c r="G29" i="11"/>
  <c r="G41" i="11" s="1"/>
  <c r="G43" i="11" s="1"/>
  <c r="E29" i="11"/>
  <c r="E41" i="11" s="1"/>
  <c r="E43" i="11" s="1"/>
  <c r="C29" i="11"/>
  <c r="C41" i="11" s="1"/>
  <c r="C43" i="11" s="1"/>
  <c r="T23" i="10"/>
  <c r="V24" i="9"/>
  <c r="Z24" i="9" s="1"/>
  <c r="I77" i="11" l="1"/>
  <c r="I75" i="11" s="1"/>
  <c r="I72" i="11"/>
  <c r="I81" i="11" s="1"/>
  <c r="I79" i="11" s="1"/>
  <c r="C72" i="11"/>
  <c r="C81" i="11" s="1"/>
  <c r="C79" i="11" s="1"/>
  <c r="E77" i="11"/>
  <c r="E75" i="11" s="1"/>
  <c r="E72" i="11"/>
  <c r="E81" i="11" s="1"/>
  <c r="E79" i="11" s="1"/>
  <c r="G77" i="11"/>
  <c r="G75" i="11" s="1"/>
  <c r="G72" i="11"/>
  <c r="G81" i="11" s="1"/>
  <c r="G79" i="11" s="1"/>
  <c r="C77" i="11"/>
  <c r="C75" i="11" s="1"/>
  <c r="V23" i="9"/>
  <c r="Z23" i="9" s="1"/>
  <c r="T22" i="10" l="1"/>
  <c r="L21" i="10"/>
  <c r="L26" i="10" s="1"/>
  <c r="L17" i="10"/>
  <c r="N22" i="9" l="1"/>
  <c r="N27" i="9" s="1"/>
  <c r="N18" i="9"/>
  <c r="I71" i="4" l="1"/>
  <c r="G71" i="4"/>
  <c r="E71" i="4"/>
  <c r="C71" i="4"/>
  <c r="I28" i="2"/>
  <c r="E28" i="2"/>
  <c r="R21" i="10" l="1"/>
  <c r="R26" i="10" s="1"/>
  <c r="P21" i="10"/>
  <c r="P26" i="10" s="1"/>
  <c r="N21" i="10"/>
  <c r="N26" i="10" s="1"/>
  <c r="J21" i="10"/>
  <c r="J26" i="10" s="1"/>
  <c r="H21" i="10"/>
  <c r="H26" i="10" s="1"/>
  <c r="F21" i="10"/>
  <c r="F26" i="10" s="1"/>
  <c r="D21" i="10"/>
  <c r="D26" i="10" s="1"/>
  <c r="X22" i="9"/>
  <c r="X27" i="9" s="1"/>
  <c r="R22" i="9"/>
  <c r="R27" i="9" s="1"/>
  <c r="P22" i="9"/>
  <c r="P27" i="9" s="1"/>
  <c r="L22" i="9"/>
  <c r="L27" i="9" s="1"/>
  <c r="J22" i="9"/>
  <c r="J27" i="9" s="1"/>
  <c r="H22" i="9"/>
  <c r="H27" i="9" s="1"/>
  <c r="F22" i="9"/>
  <c r="F27" i="9" s="1"/>
  <c r="D22" i="9"/>
  <c r="D27" i="9" s="1"/>
  <c r="G28" i="2" l="1"/>
  <c r="C28" i="2"/>
  <c r="V20" i="9" l="1"/>
  <c r="T24" i="10"/>
  <c r="T25" i="10"/>
  <c r="T19" i="10"/>
  <c r="P17" i="10"/>
  <c r="N17" i="10"/>
  <c r="J17" i="10"/>
  <c r="H17" i="10"/>
  <c r="F17" i="10"/>
  <c r="D17" i="10"/>
  <c r="R14" i="10"/>
  <c r="R17" i="10" s="1"/>
  <c r="T13" i="10"/>
  <c r="V26" i="9"/>
  <c r="Z26" i="9" s="1"/>
  <c r="V25" i="9"/>
  <c r="Z25" i="9" s="1"/>
  <c r="T22" i="9"/>
  <c r="T27" i="9" s="1"/>
  <c r="Z20" i="9" l="1"/>
  <c r="T20" i="10"/>
  <c r="T21" i="10" s="1"/>
  <c r="T26" i="10" s="1"/>
  <c r="T14" i="10"/>
  <c r="T17" i="10" s="1"/>
  <c r="V21" i="9"/>
  <c r="Z21" i="9" s="1"/>
  <c r="Z22" i="9" l="1"/>
  <c r="Z27" i="9" s="1"/>
  <c r="V22" i="9"/>
  <c r="V27" i="9" s="1"/>
  <c r="X18" i="9"/>
  <c r="R18" i="9"/>
  <c r="P18" i="9"/>
  <c r="L18" i="9"/>
  <c r="J18" i="9"/>
  <c r="H18" i="9"/>
  <c r="F18" i="9"/>
  <c r="D18" i="9"/>
  <c r="V17" i="9"/>
  <c r="Z17" i="9" s="1"/>
  <c r="T15" i="9"/>
  <c r="T18" i="9" s="1"/>
  <c r="V14" i="9"/>
  <c r="Z14" i="9" s="1"/>
  <c r="V15" i="9" l="1"/>
  <c r="Z15" i="9" s="1"/>
  <c r="Z18" i="9" s="1"/>
  <c r="V18" i="9" l="1"/>
  <c r="F37" i="1" l="1"/>
  <c r="F45" i="1" l="1"/>
  <c r="F64" i="1" s="1"/>
  <c r="H37" i="1"/>
  <c r="D37" i="1"/>
  <c r="D45" i="1" s="1"/>
  <c r="D64" i="1" s="1"/>
  <c r="H45" i="1" l="1"/>
  <c r="H64" i="1" s="1"/>
  <c r="I55" i="4"/>
  <c r="G55" i="4"/>
  <c r="E55" i="4"/>
  <c r="C55" i="4"/>
  <c r="I36" i="4"/>
  <c r="G36" i="4"/>
  <c r="E36" i="4"/>
  <c r="C36" i="4"/>
  <c r="I17" i="4"/>
  <c r="E17" i="4"/>
  <c r="I13" i="4"/>
  <c r="G13" i="4"/>
  <c r="E13" i="4"/>
  <c r="C13" i="4"/>
  <c r="I88" i="2"/>
  <c r="I90" i="2" s="1"/>
  <c r="G88" i="2"/>
  <c r="G90" i="2" s="1"/>
  <c r="E88" i="2"/>
  <c r="E90" i="2" s="1"/>
  <c r="C88" i="2"/>
  <c r="C90" i="2" s="1"/>
  <c r="I72" i="2"/>
  <c r="G72" i="2"/>
  <c r="E72" i="2"/>
  <c r="C72" i="2"/>
  <c r="I60" i="2"/>
  <c r="G60" i="2"/>
  <c r="E60" i="2"/>
  <c r="C60" i="2"/>
  <c r="G58" i="2"/>
  <c r="C58" i="2"/>
  <c r="G57" i="2"/>
  <c r="C57" i="2"/>
  <c r="A54" i="2"/>
  <c r="H75" i="1"/>
  <c r="F75" i="1"/>
  <c r="D75" i="1"/>
  <c r="B75" i="1"/>
  <c r="H56" i="1"/>
  <c r="F56" i="1"/>
  <c r="D56" i="1"/>
  <c r="B56" i="1"/>
  <c r="H52" i="1"/>
  <c r="A50" i="1"/>
  <c r="B37" i="1"/>
  <c r="B45" i="1" s="1"/>
  <c r="B64" i="1" s="1"/>
  <c r="E29" i="4" l="1"/>
  <c r="I29" i="4"/>
  <c r="I43" i="4" s="1"/>
  <c r="I77" i="4" s="1"/>
  <c r="I75" i="4" s="1"/>
  <c r="G29" i="4"/>
  <c r="G41" i="4" s="1"/>
  <c r="G43" i="4" s="1"/>
  <c r="C29" i="4"/>
  <c r="C41" i="4" s="1"/>
  <c r="C43" i="4" s="1"/>
  <c r="F84" i="1"/>
  <c r="F88" i="1" s="1"/>
  <c r="F90" i="1" s="1"/>
  <c r="E43" i="4"/>
  <c r="E77" i="4" s="1"/>
  <c r="E75" i="4" s="1"/>
  <c r="I91" i="2"/>
  <c r="E91" i="2"/>
  <c r="H84" i="1"/>
  <c r="H88" i="1" s="1"/>
  <c r="H90" i="1" s="1"/>
  <c r="B84" i="1"/>
  <c r="B88" i="1" s="1"/>
  <c r="B90" i="1" s="1"/>
  <c r="D84" i="1"/>
  <c r="D88" i="1" s="1"/>
  <c r="D90" i="1" s="1"/>
  <c r="G91" i="2"/>
  <c r="C91" i="2"/>
  <c r="C72" i="4" l="1"/>
  <c r="C77" i="4"/>
  <c r="C75" i="4" s="1"/>
  <c r="G77" i="4"/>
  <c r="G75" i="4" s="1"/>
  <c r="E72" i="4"/>
  <c r="E81" i="4" s="1"/>
  <c r="E79" i="4" s="1"/>
  <c r="I72" i="4"/>
  <c r="I81" i="4" s="1"/>
  <c r="I79" i="4" s="1"/>
  <c r="G72" i="4"/>
  <c r="C81" i="4" l="1"/>
  <c r="C79" i="4" s="1"/>
  <c r="G81" i="4"/>
  <c r="G79" i="4" s="1"/>
</calcChain>
</file>

<file path=xl/sharedStrings.xml><?xml version="1.0" encoding="utf-8"?>
<sst xmlns="http://schemas.openxmlformats.org/spreadsheetml/2006/main" count="447" uniqueCount="246">
  <si>
    <t>BANK  OF  AYUDHYA  PUBLIC  COMPANY  LIMITED  AND  SUBSIDIARIES</t>
  </si>
  <si>
    <t>STATEMENTS  OF  CASH  FLOWS</t>
  </si>
  <si>
    <t>BAHT : '000</t>
  </si>
  <si>
    <t>CONSOLIDATED</t>
  </si>
  <si>
    <t>THE  BANK'S</t>
  </si>
  <si>
    <t>FINANCIAL  STATEMENTS</t>
  </si>
  <si>
    <t xml:space="preserve"> </t>
  </si>
  <si>
    <t>CASH  FLOWS  FROM  OPERATING  ACTIVITIES</t>
  </si>
  <si>
    <t>Income from operating before income tax expenses</t>
  </si>
  <si>
    <t>Adjustments to reconcile income to cash received (paid)</t>
  </si>
  <si>
    <t xml:space="preserve"> from operating activities:</t>
  </si>
  <si>
    <t>Depreciation and amortization</t>
  </si>
  <si>
    <t>Interest expenses from finance lease</t>
  </si>
  <si>
    <t>Impairment loss on loans and debt securities</t>
  </si>
  <si>
    <t>Gain on translation in foreign currencies</t>
  </si>
  <si>
    <t>Share of profit from investment using equity method</t>
  </si>
  <si>
    <t>Loss on impairment of properties for sale</t>
  </si>
  <si>
    <t>Increase in other reserves</t>
  </si>
  <si>
    <t>Interest income, net</t>
  </si>
  <si>
    <t>Interest received</t>
  </si>
  <si>
    <t>Interest paid</t>
  </si>
  <si>
    <t xml:space="preserve">Dividend income </t>
  </si>
  <si>
    <t>Dividends received</t>
  </si>
  <si>
    <t>Income tax paid</t>
  </si>
  <si>
    <t>operating assets and liabilities</t>
  </si>
  <si>
    <t>(Increase) decrease in operating assets</t>
  </si>
  <si>
    <t>Interbank and money market items</t>
  </si>
  <si>
    <t xml:space="preserve">Current investments - securities for trading </t>
  </si>
  <si>
    <t>Loans to customers</t>
  </si>
  <si>
    <t>Properties for sale</t>
  </si>
  <si>
    <t>Other assets</t>
  </si>
  <si>
    <t xml:space="preserve"> BANK  OF  AYUDHYA  PUBLIC  COMPANY  LIMITED  AND  SUBSIDIARIES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</si>
  <si>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</si>
  <si>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r>
      <t>CASH  FLOWS  FROM  OPERATING  ACTIVITIES</t>
    </r>
    <r>
      <rPr>
        <sz val="10"/>
        <rFont val="Times New Roman"/>
        <family val="1"/>
      </rPr>
      <t xml:space="preserve">  (CONTINUED)</t>
    </r>
  </si>
  <si>
    <t>Increase (decrease) in operating liabilities</t>
  </si>
  <si>
    <t xml:space="preserve">Deposits  </t>
  </si>
  <si>
    <t>Liability payable on demand</t>
  </si>
  <si>
    <t>Other liabilities</t>
  </si>
  <si>
    <t>Net cash from operating activities</t>
  </si>
  <si>
    <t>CASH  FLOWS  FROM  INVESTING  ACTIVITIES</t>
  </si>
  <si>
    <t xml:space="preserve">Proceeds from sales of investments in securities </t>
  </si>
  <si>
    <t>Cash paid for purchases of investments in securities</t>
  </si>
  <si>
    <t>Proceeds from sales of premises and equipment</t>
  </si>
  <si>
    <t>Cash paid for purchases of premises and equipment</t>
  </si>
  <si>
    <t>Cash paid for purchases of other assets</t>
  </si>
  <si>
    <t>Net cash from investing activities</t>
  </si>
  <si>
    <t>CASH  FLOWS  FROM  FINANCING  ACTIVITIES</t>
  </si>
  <si>
    <t>Proceeds from debts issued and borrowings</t>
  </si>
  <si>
    <t>Cash paid for repayment of debts issued and borrowings</t>
  </si>
  <si>
    <t>Cash paid for repayment of liabilities under finance lease</t>
  </si>
  <si>
    <t xml:space="preserve">   agreements</t>
  </si>
  <si>
    <t>Dividend payment</t>
  </si>
  <si>
    <t>Net cash from financing activities</t>
  </si>
  <si>
    <t xml:space="preserve">    Total</t>
  </si>
  <si>
    <t>Effect of exchange rate change on cash</t>
  </si>
  <si>
    <t>Net decrease in cash and cash equivalents</t>
  </si>
  <si>
    <t>Cash and cash equivalents as at January 1,</t>
  </si>
  <si>
    <t>(Mr. Seiichiro Akita)</t>
  </si>
  <si>
    <t>(Miss Duangdao Wongpanitkrit)</t>
  </si>
  <si>
    <t>President and Chief Executive Officer</t>
  </si>
  <si>
    <t>Director</t>
  </si>
  <si>
    <t>STATEMENTS  OF  FINANCIAL  POSITION</t>
  </si>
  <si>
    <t>BAHT: '000</t>
  </si>
  <si>
    <t xml:space="preserve">THE BANK'S  </t>
  </si>
  <si>
    <t>FINANCIAL   STATEMENTS</t>
  </si>
  <si>
    <t>Notes</t>
  </si>
  <si>
    <t>ASSETS</t>
  </si>
  <si>
    <t>CASH</t>
  </si>
  <si>
    <t>INTERBANK AND MONEY MARKET ITEMS, NET</t>
  </si>
  <si>
    <t>CLAIM ON SECURITY</t>
  </si>
  <si>
    <t xml:space="preserve">DERIVATIVES ASSETS </t>
  </si>
  <si>
    <t>INVESTMENTS, NET</t>
  </si>
  <si>
    <t>INVESTMENTS IN SUBSIDIARIES</t>
  </si>
  <si>
    <t>AND JOINT VENTURES, NET</t>
  </si>
  <si>
    <t xml:space="preserve">LOANS TO CUSTOMERS AND ACCRUED </t>
  </si>
  <si>
    <t>INTEREST RECEIVABLES, NET</t>
  </si>
  <si>
    <t>CUSTOMERS' LIABILITY UNDER ACCEPTANCE</t>
  </si>
  <si>
    <t>PROPERTIES FOR SALE, NET</t>
  </si>
  <si>
    <t>PREMISES AND EQUIPMENT, NET</t>
  </si>
  <si>
    <t>GOODWILL AND OTHER INTANGIBLE ASSETS, NET</t>
  </si>
  <si>
    <t>DEFERRED TAX ASSETS</t>
  </si>
  <si>
    <t>OTHER ASSETS, NET</t>
  </si>
  <si>
    <t>TOTAL ASSETS</t>
  </si>
  <si>
    <t>LIABILITIES  AND  EQUITY</t>
  </si>
  <si>
    <t>DEPOSITS</t>
  </si>
  <si>
    <t>LIABILITY PAYABLE ON DEMAND</t>
  </si>
  <si>
    <t>LIABILITY TO DELIVER SECURITY</t>
  </si>
  <si>
    <t>DERIVATIVES LIABILITIES</t>
  </si>
  <si>
    <t>DEBT ISSUED AND BORROWINGS</t>
  </si>
  <si>
    <t>BANK'S LIABILITY UNDER ACCEPTANCE</t>
  </si>
  <si>
    <t>PROVISIONS</t>
  </si>
  <si>
    <t>DEFERRED TAX LIABILITIES</t>
  </si>
  <si>
    <t>OTHER LIABILITIES</t>
  </si>
  <si>
    <t>TOTAL LIABILITIES</t>
  </si>
  <si>
    <t>EQUITY</t>
  </si>
  <si>
    <t>SHARE CAPITAL</t>
  </si>
  <si>
    <t>Authorized share capital</t>
  </si>
  <si>
    <t>7,574,143,747 ordinary shares of</t>
  </si>
  <si>
    <t>Baht 10 each</t>
  </si>
  <si>
    <t>Issued and paid-up share capital</t>
  </si>
  <si>
    <t>7,355,761,773 ordinary shares of</t>
  </si>
  <si>
    <t>PREMIUM ON ORDINARY SHARES</t>
  </si>
  <si>
    <t>OTHER RESERVES</t>
  </si>
  <si>
    <t>RETAINED EARNINGS</t>
  </si>
  <si>
    <t>Appropriated</t>
  </si>
  <si>
    <t>Legal reserve</t>
  </si>
  <si>
    <t xml:space="preserve">Unappropriated </t>
  </si>
  <si>
    <t>TOTAL BANK'S EQUITY</t>
  </si>
  <si>
    <t>NON-CONTROLLING INTEREST</t>
  </si>
  <si>
    <t>TOTAL EQUITY</t>
  </si>
  <si>
    <t>TOTAL LIABILITIES AND EQUITY</t>
  </si>
  <si>
    <t>STATEMENTS  OF  PROFIT OR LOSS AND OTHER COMPREHENSIVE  INCOME</t>
  </si>
  <si>
    <t>THE BANK'S</t>
  </si>
  <si>
    <t>INTEREST INCOME</t>
  </si>
  <si>
    <t xml:space="preserve">INTEREST EXPENSES </t>
  </si>
  <si>
    <t>INTEREST INCOME, NET</t>
  </si>
  <si>
    <t>FEES AND SERVICE INCOME</t>
  </si>
  <si>
    <t>FEES AND SERVICE EXPENSES</t>
  </si>
  <si>
    <t>FEES AND SERVICE INCOME, NET</t>
  </si>
  <si>
    <t>EQUITY METHOD</t>
  </si>
  <si>
    <t>OTHER OPERATING INCOME</t>
  </si>
  <si>
    <t>TOTAL OPERATING INCOME</t>
  </si>
  <si>
    <t>OTHER OPERATING EXPENSES</t>
  </si>
  <si>
    <t>Employee's expenses</t>
  </si>
  <si>
    <t>Directors' remuneration</t>
  </si>
  <si>
    <t>Premises and equipment expenses</t>
  </si>
  <si>
    <t>Taxes and duties</t>
  </si>
  <si>
    <t>Others</t>
  </si>
  <si>
    <t>Total other operating expenses</t>
  </si>
  <si>
    <t>PROFIT FROM OPERATING BEFORE</t>
  </si>
  <si>
    <t xml:space="preserve">INCOME TAX EXPENSES </t>
  </si>
  <si>
    <t>NET PROFIT</t>
  </si>
  <si>
    <t>OTHER  COMPREHENSIVE  INCOME</t>
  </si>
  <si>
    <t>Items that will be reclassified subsequently to profit or loss:</t>
  </si>
  <si>
    <t>NET  PROFIT  ATTRIBUTABLE</t>
  </si>
  <si>
    <t>Owners of the Bank</t>
  </si>
  <si>
    <t>Non-controlling interest</t>
  </si>
  <si>
    <t>TOTAL COMPREHENSIVE  INCOME  ATTRIBUTABLE</t>
  </si>
  <si>
    <t>EARNINGS PER SHARE OF OWNERS OF THE BANK</t>
  </si>
  <si>
    <t xml:space="preserve">BASIC  EARNINGS  PER  SHARE                                                       </t>
  </si>
  <si>
    <t>BAHT</t>
  </si>
  <si>
    <t xml:space="preserve">WEIGHTED  AVERAGE  NUMBER  OF </t>
  </si>
  <si>
    <t xml:space="preserve">ORDINARY  SHARES              </t>
  </si>
  <si>
    <t>SHARES</t>
  </si>
  <si>
    <t>STATEMENTS  OF  CHANGES  IN  EQUITY</t>
  </si>
  <si>
    <t>CONSOLIDATED  FINANCIAL STATEMENTS</t>
  </si>
  <si>
    <t>Non-</t>
  </si>
  <si>
    <t>Issued and</t>
  </si>
  <si>
    <t xml:space="preserve">Premium </t>
  </si>
  <si>
    <t>Other reserves</t>
  </si>
  <si>
    <t>Retained Earnings</t>
  </si>
  <si>
    <t>Total</t>
  </si>
  <si>
    <t>Controlling</t>
  </si>
  <si>
    <t>Paid-up</t>
  </si>
  <si>
    <t>on Share</t>
  </si>
  <si>
    <t>Asset</t>
  </si>
  <si>
    <t>Revaluation</t>
  </si>
  <si>
    <t>Foreign</t>
  </si>
  <si>
    <t>Deficit from Business</t>
  </si>
  <si>
    <t>Unappropriated</t>
  </si>
  <si>
    <t>Bank's</t>
  </si>
  <si>
    <t>Interest</t>
  </si>
  <si>
    <t>Share</t>
  </si>
  <si>
    <t>Capital</t>
  </si>
  <si>
    <t xml:space="preserve">Appraisal </t>
  </si>
  <si>
    <t>Surplus</t>
  </si>
  <si>
    <t>Currency</t>
  </si>
  <si>
    <t xml:space="preserve">Combination under </t>
  </si>
  <si>
    <t>Legal</t>
  </si>
  <si>
    <t>Equity</t>
  </si>
  <si>
    <t>on Investments</t>
  </si>
  <si>
    <t>Translation</t>
  </si>
  <si>
    <t>Common Control</t>
  </si>
  <si>
    <t>Reserve</t>
  </si>
  <si>
    <t xml:space="preserve">Total comprehensive income </t>
  </si>
  <si>
    <t>Balance as of January 1, 2019</t>
  </si>
  <si>
    <r>
      <t xml:space="preserve">STATEMENTS  OF  CHANGES  IN  EQUITY </t>
    </r>
    <r>
      <rPr>
        <sz val="10"/>
        <rFont val="Times New Roman"/>
        <family val="1"/>
      </rPr>
      <t>(CONTINUED)</t>
    </r>
  </si>
  <si>
    <t>THE  BANK'S  FINANCIAL  STATEMENTS</t>
  </si>
  <si>
    <t>Cash received from sales of investment in subsidiaries</t>
  </si>
  <si>
    <t>December 31, 2019</t>
  </si>
  <si>
    <t>Items that will not be reclassified subsequently to profit or loss:</t>
  </si>
  <si>
    <t>TOTAL COMPREHENSIVE INCOME</t>
  </si>
  <si>
    <t>Effect arising from translating the financial statements of</t>
  </si>
  <si>
    <t>EXPECTED CREDIT LOSS</t>
  </si>
  <si>
    <t>Expected credit loss</t>
  </si>
  <si>
    <t>Decrease in other accrued expenses</t>
  </si>
  <si>
    <t xml:space="preserve">SHARE OF PROFIT FROM INVESTMENT USING </t>
  </si>
  <si>
    <t>Effect of change in accounting policies</t>
  </si>
  <si>
    <t>Change in revaluation surplus</t>
  </si>
  <si>
    <t>Balance as of January 1, 2020 as adjusted</t>
  </si>
  <si>
    <t>FINANCIAL ASSETS MEASURED AT FAIR VALUE</t>
  </si>
  <si>
    <t>INTERBANK AND MONEY MARKET ITEMS</t>
  </si>
  <si>
    <t>MEASURED AT FAIR VALUE THROUGH PROFIT OR LOSS</t>
  </si>
  <si>
    <t xml:space="preserve">Gain on remeasuring available-for-sale investments </t>
  </si>
  <si>
    <t>Cash paid for investment in subsidiaries</t>
  </si>
  <si>
    <t>Dividend received from subsidiaries</t>
  </si>
  <si>
    <t>THROUGH PROFIT OR LOSS</t>
  </si>
  <si>
    <t>of foreign operation</t>
  </si>
  <si>
    <t>Hedging</t>
  </si>
  <si>
    <t>DIVIDEND INCOME</t>
  </si>
  <si>
    <t>BAD DEBTS RECOVERIES</t>
  </si>
  <si>
    <t>Loss on cash flow hedges</t>
  </si>
  <si>
    <t>GAINS ON FINANCIAL INSTRUMENTS</t>
  </si>
  <si>
    <t>IMPAIRMENT LOSS ON LOANS AND DEBT SECURITIES</t>
  </si>
  <si>
    <t>Total other comprehensive income, net</t>
  </si>
  <si>
    <t xml:space="preserve">Loss on investments designated at fair value </t>
  </si>
  <si>
    <t>through other comprehensive income</t>
  </si>
  <si>
    <t xml:space="preserve"> through other comprehensive income</t>
  </si>
  <si>
    <t>Balance as of January 1, 2020 as previously reported</t>
  </si>
  <si>
    <t>Fair value through other comprehensive income</t>
  </si>
  <si>
    <t>Cash Flow</t>
  </si>
  <si>
    <t>Financial assets measured at fair value through profit or loss</t>
  </si>
  <si>
    <t>Income from operations before changes in</t>
  </si>
  <si>
    <t>Loss on sales of premises and equipment</t>
  </si>
  <si>
    <t>Loss on impairment of other assets (reversal)</t>
  </si>
  <si>
    <t>"UNAUDITED"</t>
  </si>
  <si>
    <t>TRANSACTIONS, NET</t>
  </si>
  <si>
    <t>GAINS ON TRADING AND FOREIGN EXCHANGE</t>
  </si>
  <si>
    <t>Gain on cash flow hedges</t>
  </si>
  <si>
    <t xml:space="preserve">Increase (decrease) in discount on investments </t>
  </si>
  <si>
    <t xml:space="preserve">Income tax relating to components of </t>
  </si>
  <si>
    <t>other comprehensive income</t>
  </si>
  <si>
    <t>Income tax relating to components of</t>
  </si>
  <si>
    <t>AS  AT  SEPTEMBER  30, 2020</t>
  </si>
  <si>
    <t>September 30, 2020</t>
  </si>
  <si>
    <t>The condensed notes to the financial statement form an integral part of these interim financial statements</t>
  </si>
  <si>
    <t xml:space="preserve">FOR  THE THREE-MONTH  PERIOD  ENDED  SEPTEMBER  30, 2020 </t>
  </si>
  <si>
    <t>GAINS ON INVESTMENTS, NET</t>
  </si>
  <si>
    <r>
      <t xml:space="preserve">STATEMENTS  OF  PROFIT OR LOSS AND OTHER COMPREHENSIVE  INCOME </t>
    </r>
    <r>
      <rPr>
        <sz val="10"/>
        <rFont val="Times New Roman"/>
        <family val="1"/>
      </rPr>
      <t>(CONTINUED)</t>
    </r>
  </si>
  <si>
    <t xml:space="preserve">FOR  THE NINE-MONTH  PERIOD  ENDED  SEPTEMBER  30, 2020 </t>
  </si>
  <si>
    <t>FOR  THE  NINE-MONTH  PERIOD  ENDED  SEPTEMBER  30, 2020</t>
  </si>
  <si>
    <t>Balance as of Septembr 30, 2019</t>
  </si>
  <si>
    <t>Balance as of September 30, 2020</t>
  </si>
  <si>
    <t>Cash and cash equivalents as at September 30,</t>
  </si>
  <si>
    <t>Gain on sales of properties for sale</t>
  </si>
  <si>
    <t xml:space="preserve">Loss on remeasuring available-for-sale investments </t>
  </si>
  <si>
    <t>Balance as of September 30, 2019</t>
  </si>
  <si>
    <t>Balance as of  September 30, 2020</t>
  </si>
  <si>
    <t>GAINS (LOSSES) ON INVESTMENTS, NET</t>
  </si>
  <si>
    <t>Loss on investments in debt instruments at fair value</t>
  </si>
  <si>
    <t>Gain (Loss) arising from translating the financial statements</t>
  </si>
  <si>
    <t>7.10</t>
  </si>
  <si>
    <t>Unrealized (gain) loss from revaluation of derivatives</t>
  </si>
  <si>
    <t>(Gain) loss on investments</t>
  </si>
  <si>
    <r>
      <t xml:space="preserve">STATEMENTS  OF  FINANCIAL  POSITION  </t>
    </r>
    <r>
      <rPr>
        <sz val="10"/>
        <rFont val="Times New Roman"/>
        <family val="1"/>
      </rPr>
      <t xml:space="preserve"> (CONTINUED)</t>
    </r>
  </si>
  <si>
    <t>foreign operations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</si>
</sst>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_-* #,##0.00_-;\-* #,##0.00_-;_-* &quot;-&quot;??_-;_-@_-"/>
    <numFmt numFmtId="165" formatCode="_(* #,##0_);_(* \(#,##0\);_(* &quot;-&quot;????_);_(@_)"/>
    <numFmt numFmtId="166" formatCode="#,##0;\(#,##0\)"/>
    <numFmt numFmtId="167" formatCode="_-* \ #,##0_);\(#,##0\);_-* &quot;-&quot;??_-;_-@_-"/>
    <numFmt numFmtId="168" formatCode="_-* #,##0_);\(#,##0\);_-* &quot;-&quot;??_-;_-@_-"/>
    <numFmt numFmtId="169" formatCode="_-* #,##0_-;\-* #,##0_-;_-* &quot;-&quot;??_-;_-@_-"/>
    <numFmt numFmtId="170" formatCode="_-* \ #,##0_);\ \(#,##0\);_-* &quot;-&quot;??_-;_-@_-"/>
    <numFmt numFmtId="171" formatCode="\-"/>
    <numFmt numFmtId="172" formatCode="_(* #,##0.00_);_(* \(#,##0.00\);_(* &quot;-&quot;????_);_(@_)"/>
    <numFmt numFmtId="173" formatCode="_(* #,##0_);_(* \(#,##0\);_(* &quot;-&quot;??????_);_(@_)"/>
  </numFmts>
  <fonts count="14" x14ac:knownFonts="1">
    <font>
      <sz val="14"/>
      <name val="Cordia New"/>
      <charset val="222"/>
    </font>
    <font>
      <b/>
      <sz val="10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4"/>
      <name val="Cordia New"/>
      <family val="2"/>
    </font>
    <font>
      <sz val="12"/>
      <name val="Times New Roman"/>
      <family val="1"/>
    </font>
    <font>
      <sz val="10"/>
      <name val="Arial"/>
      <family val="2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sz val="8.5"/>
      <name val="Times New Roman"/>
      <family val="1"/>
    </font>
    <font>
      <b/>
      <sz val="8.5"/>
      <name val="Times New Roman"/>
      <family val="1"/>
    </font>
    <font>
      <sz val="11"/>
      <color theme="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7" fillId="0" borderId="0"/>
  </cellStyleXfs>
  <cellXfs count="212">
    <xf numFmtId="0" fontId="0" fillId="0" borderId="0" xfId="0"/>
    <xf numFmtId="0" fontId="2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right"/>
    </xf>
    <xf numFmtId="0" fontId="2" fillId="0" borderId="0" xfId="0" applyFont="1" applyFill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right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165" fontId="2" fillId="0" borderId="0" xfId="0" applyNumberFormat="1" applyFont="1" applyFill="1" applyBorder="1" applyAlignment="1">
      <alignment vertical="center"/>
    </xf>
    <xf numFmtId="164" fontId="2" fillId="0" borderId="0" xfId="1" applyFont="1" applyFill="1" applyAlignment="1">
      <alignment horizontal="right" vertical="center"/>
    </xf>
    <xf numFmtId="166" fontId="2" fillId="0" borderId="0" xfId="1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left" vertical="center" indent="1"/>
    </xf>
    <xf numFmtId="0" fontId="2" fillId="0" borderId="0" xfId="0" applyFont="1" applyFill="1" applyAlignment="1">
      <alignment horizontal="left" vertical="center" indent="2"/>
    </xf>
    <xf numFmtId="0" fontId="2" fillId="0" borderId="0" xfId="0" quotePrefix="1" applyFont="1" applyFill="1" applyAlignment="1">
      <alignment horizontal="left" vertical="center" indent="2"/>
    </xf>
    <xf numFmtId="164" fontId="2" fillId="0" borderId="2" xfId="1" applyFont="1" applyFill="1" applyBorder="1" applyAlignment="1">
      <alignment vertical="center"/>
    </xf>
    <xf numFmtId="167" fontId="2" fillId="0" borderId="0" xfId="1" applyNumberFormat="1" applyFont="1" applyFill="1" applyBorder="1" applyAlignment="1">
      <alignment vertical="center"/>
    </xf>
    <xf numFmtId="167" fontId="2" fillId="0" borderId="0" xfId="0" applyNumberFormat="1" applyFont="1" applyFill="1" applyAlignment="1">
      <alignment vertical="center"/>
    </xf>
    <xf numFmtId="164" fontId="2" fillId="0" borderId="0" xfId="1" applyFont="1" applyFill="1" applyAlignment="1">
      <alignment vertical="center"/>
    </xf>
    <xf numFmtId="167" fontId="2" fillId="0" borderId="0" xfId="1" applyNumberFormat="1" applyFont="1" applyFill="1" applyAlignment="1">
      <alignment vertical="center"/>
    </xf>
    <xf numFmtId="168" fontId="2" fillId="0" borderId="0" xfId="0" applyNumberFormat="1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168" fontId="2" fillId="0" borderId="0" xfId="0" applyNumberFormat="1" applyFont="1" applyFill="1" applyBorder="1" applyAlignment="1">
      <alignment vertical="center"/>
    </xf>
    <xf numFmtId="0" fontId="2" fillId="0" borderId="0" xfId="0" quotePrefix="1" applyFont="1" applyFill="1" applyAlignment="1">
      <alignment horizontal="left" vertical="center" indent="4"/>
    </xf>
    <xf numFmtId="165" fontId="2" fillId="0" borderId="3" xfId="0" applyNumberFormat="1" applyFont="1" applyFill="1" applyBorder="1" applyAlignment="1">
      <alignment vertical="center"/>
    </xf>
    <xf numFmtId="164" fontId="1" fillId="0" borderId="0" xfId="1" applyFont="1" applyFill="1" applyAlignment="1">
      <alignment horizontal="center" vertical="center"/>
    </xf>
    <xf numFmtId="164" fontId="3" fillId="0" borderId="0" xfId="1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169" fontId="3" fillId="0" borderId="0" xfId="1" quotePrefix="1" applyNumberFormat="1" applyFont="1" applyFill="1" applyBorder="1" applyAlignment="1">
      <alignment horizontal="center" vertical="center"/>
    </xf>
    <xf numFmtId="167" fontId="3" fillId="0" borderId="0" xfId="1" applyNumberFormat="1" applyFont="1" applyFill="1" applyBorder="1" applyAlignment="1">
      <alignment vertical="center"/>
    </xf>
    <xf numFmtId="167" fontId="3" fillId="0" borderId="0" xfId="1" applyNumberFormat="1" applyFont="1" applyFill="1" applyAlignment="1">
      <alignment vertical="center"/>
    </xf>
    <xf numFmtId="0" fontId="2" fillId="0" borderId="0" xfId="0" applyFont="1" applyFill="1" applyAlignment="1">
      <alignment horizontal="left" vertical="center" indent="4"/>
    </xf>
    <xf numFmtId="0" fontId="2" fillId="0" borderId="0" xfId="0" quotePrefix="1" applyFont="1" applyFill="1" applyAlignment="1">
      <alignment horizontal="left" vertical="center" indent="1"/>
    </xf>
    <xf numFmtId="165" fontId="2" fillId="0" borderId="2" xfId="0" applyNumberFormat="1" applyFont="1" applyFill="1" applyBorder="1" applyAlignment="1">
      <alignment vertical="center"/>
    </xf>
    <xf numFmtId="0" fontId="4" fillId="0" borderId="0" xfId="0" quotePrefix="1" applyFont="1" applyFill="1" applyAlignment="1">
      <alignment horizontal="left" vertical="center"/>
    </xf>
    <xf numFmtId="165" fontId="2" fillId="0" borderId="4" xfId="0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2" fillId="0" borderId="0" xfId="0" quotePrefix="1" applyFont="1" applyFill="1" applyAlignment="1">
      <alignment vertical="center"/>
    </xf>
    <xf numFmtId="0" fontId="6" fillId="0" borderId="0" xfId="0" applyFont="1" applyFill="1" applyAlignment="1"/>
    <xf numFmtId="165" fontId="3" fillId="0" borderId="0" xfId="0" applyNumberFormat="1" applyFont="1" applyFill="1" applyBorder="1" applyAlignment="1">
      <alignment vertical="center"/>
    </xf>
    <xf numFmtId="165" fontId="3" fillId="0" borderId="1" xfId="0" applyNumberFormat="1" applyFont="1" applyFill="1" applyBorder="1" applyAlignment="1">
      <alignment vertical="center"/>
    </xf>
    <xf numFmtId="165" fontId="3" fillId="0" borderId="4" xfId="0" applyNumberFormat="1" applyFont="1" applyFill="1" applyBorder="1" applyAlignment="1">
      <alignment vertical="center"/>
    </xf>
    <xf numFmtId="0" fontId="3" fillId="0" borderId="0" xfId="0" quotePrefix="1" applyFont="1" applyFill="1" applyAlignment="1">
      <alignment vertical="center"/>
    </xf>
    <xf numFmtId="169" fontId="2" fillId="0" borderId="0" xfId="1" applyNumberFormat="1" applyFont="1" applyFill="1" applyAlignment="1">
      <alignment vertical="center"/>
    </xf>
    <xf numFmtId="169" fontId="2" fillId="0" borderId="0" xfId="1" applyNumberFormat="1" applyFont="1" applyFill="1" applyBorder="1" applyAlignment="1">
      <alignment vertical="center"/>
    </xf>
    <xf numFmtId="169" fontId="2" fillId="0" borderId="0" xfId="1" applyNumberFormat="1" applyFont="1" applyFill="1" applyBorder="1" applyAlignment="1">
      <alignment horizontal="center" vertical="center"/>
    </xf>
    <xf numFmtId="169" fontId="2" fillId="0" borderId="3" xfId="1" applyNumberFormat="1" applyFont="1" applyFill="1" applyBorder="1" applyAlignment="1">
      <alignment horizontal="center" vertical="center"/>
    </xf>
    <xf numFmtId="167" fontId="2" fillId="0" borderId="3" xfId="1" applyNumberFormat="1" applyFont="1" applyFill="1" applyBorder="1" applyAlignment="1">
      <alignment vertical="center"/>
    </xf>
    <xf numFmtId="171" fontId="2" fillId="0" borderId="0" xfId="1" applyNumberFormat="1" applyFont="1" applyFill="1" applyBorder="1" applyAlignment="1">
      <alignment horizontal="center" vertical="center"/>
    </xf>
    <xf numFmtId="164" fontId="2" fillId="0" borderId="0" xfId="1" applyNumberFormat="1" applyFont="1" applyFill="1" applyAlignment="1">
      <alignment vertical="center"/>
    </xf>
    <xf numFmtId="169" fontId="6" fillId="0" borderId="0" xfId="1" applyNumberFormat="1" applyFont="1" applyFill="1"/>
    <xf numFmtId="0" fontId="6" fillId="0" borderId="0" xfId="4" applyFont="1" applyFill="1" applyAlignment="1"/>
    <xf numFmtId="0" fontId="1" fillId="0" borderId="1" xfId="4" applyFont="1" applyFill="1" applyBorder="1" applyAlignment="1">
      <alignment horizontal="center"/>
    </xf>
    <xf numFmtId="0" fontId="6" fillId="0" borderId="0" xfId="4" applyFont="1" applyFill="1"/>
    <xf numFmtId="0" fontId="1" fillId="0" borderId="0" xfId="4" applyFont="1" applyFill="1" applyBorder="1" applyAlignment="1">
      <alignment horizontal="center"/>
    </xf>
    <xf numFmtId="0" fontId="1" fillId="0" borderId="0" xfId="4" applyFont="1" applyFill="1" applyBorder="1" applyAlignment="1">
      <alignment horizontal="right"/>
    </xf>
    <xf numFmtId="0" fontId="3" fillId="0" borderId="0" xfId="4" applyFont="1" applyFill="1" applyAlignment="1">
      <alignment vertical="center"/>
    </xf>
    <xf numFmtId="0" fontId="9" fillId="0" borderId="0" xfId="4" applyFont="1" applyFill="1" applyAlignment="1">
      <alignment vertical="center"/>
    </xf>
    <xf numFmtId="0" fontId="4" fillId="0" borderId="0" xfId="4" applyFont="1" applyFill="1" applyAlignment="1">
      <alignment horizontal="center" vertical="center"/>
    </xf>
    <xf numFmtId="0" fontId="6" fillId="0" borderId="0" xfId="4" applyFont="1" applyFill="1" applyAlignment="1">
      <alignment vertical="center"/>
    </xf>
    <xf numFmtId="0" fontId="4" fillId="0" borderId="0" xfId="4" quotePrefix="1" applyFont="1" applyFill="1" applyAlignment="1">
      <alignment horizontal="center" vertical="center"/>
    </xf>
    <xf numFmtId="165" fontId="2" fillId="0" borderId="0" xfId="4" applyNumberFormat="1" applyFont="1" applyFill="1" applyBorder="1" applyAlignment="1">
      <alignment vertical="center"/>
    </xf>
    <xf numFmtId="165" fontId="2" fillId="0" borderId="3" xfId="4" applyNumberFormat="1" applyFont="1" applyFill="1" applyBorder="1" applyAlignment="1">
      <alignment vertical="center"/>
    </xf>
    <xf numFmtId="0" fontId="6" fillId="0" borderId="0" xfId="4" applyFont="1" applyFill="1" applyBorder="1"/>
    <xf numFmtId="0" fontId="1" fillId="0" borderId="0" xfId="4" applyFont="1" applyFill="1" applyAlignment="1">
      <alignment vertical="center"/>
    </xf>
    <xf numFmtId="165" fontId="2" fillId="0" borderId="0" xfId="4" applyNumberFormat="1" applyFont="1" applyFill="1" applyBorder="1" applyAlignment="1">
      <alignment horizontal="center" vertical="center"/>
    </xf>
    <xf numFmtId="0" fontId="3" fillId="0" borderId="0" xfId="4" applyFont="1" applyFill="1" applyAlignment="1">
      <alignment horizontal="left" vertical="center" indent="2"/>
    </xf>
    <xf numFmtId="0" fontId="3" fillId="0" borderId="0" xfId="4" applyFont="1" applyFill="1" applyAlignment="1">
      <alignment horizontal="left" vertical="center" indent="3"/>
    </xf>
    <xf numFmtId="0" fontId="10" fillId="0" borderId="0" xfId="4" applyFont="1" applyFill="1" applyAlignment="1">
      <alignment vertical="center"/>
    </xf>
    <xf numFmtId="165" fontId="2" fillId="0" borderId="4" xfId="4" applyNumberFormat="1" applyFont="1" applyFill="1" applyBorder="1" applyAlignment="1">
      <alignment vertical="center"/>
    </xf>
    <xf numFmtId="0" fontId="6" fillId="0" borderId="0" xfId="4" applyFont="1" applyFill="1" applyAlignment="1">
      <alignment horizontal="left" vertical="center" indent="2"/>
    </xf>
    <xf numFmtId="172" fontId="2" fillId="0" borderId="0" xfId="4" applyNumberFormat="1" applyFont="1" applyFill="1" applyBorder="1" applyAlignment="1">
      <alignment vertical="center"/>
    </xf>
    <xf numFmtId="0" fontId="6" fillId="0" borderId="0" xfId="4" applyFont="1" applyFill="1" applyAlignment="1">
      <alignment horizontal="left" indent="3"/>
    </xf>
    <xf numFmtId="0" fontId="10" fillId="0" borderId="0" xfId="4" applyFont="1" applyFill="1" applyAlignment="1">
      <alignment horizontal="center" vertical="center"/>
    </xf>
    <xf numFmtId="0" fontId="2" fillId="0" borderId="0" xfId="4" quotePrefix="1" applyFont="1" applyFill="1" applyAlignment="1">
      <alignment horizontal="left" vertical="center"/>
    </xf>
    <xf numFmtId="0" fontId="2" fillId="0" borderId="0" xfId="4" quotePrefix="1" applyFont="1" applyFill="1" applyAlignment="1">
      <alignment vertical="center"/>
    </xf>
    <xf numFmtId="0" fontId="2" fillId="0" borderId="0" xfId="4" applyFont="1" applyFill="1" applyAlignment="1">
      <alignment vertical="center"/>
    </xf>
    <xf numFmtId="164" fontId="3" fillId="0" borderId="0" xfId="1" applyFont="1" applyFill="1" applyBorder="1" applyAlignment="1">
      <alignment horizontal="center" vertical="center"/>
    </xf>
    <xf numFmtId="164" fontId="3" fillId="0" borderId="0" xfId="1" applyFont="1" applyFill="1" applyBorder="1" applyAlignment="1">
      <alignment vertical="center"/>
    </xf>
    <xf numFmtId="0" fontId="2" fillId="0" borderId="0" xfId="0" quotePrefix="1" applyFont="1" applyFill="1" applyAlignment="1">
      <alignment horizontal="left" vertical="center"/>
    </xf>
    <xf numFmtId="169" fontId="3" fillId="0" borderId="0" xfId="1" applyNumberFormat="1" applyFont="1" applyFill="1" applyBorder="1" applyAlignment="1">
      <alignment horizontal="center" vertical="center"/>
    </xf>
    <xf numFmtId="169" fontId="3" fillId="0" borderId="0" xfId="1" applyNumberFormat="1" applyFont="1" applyFill="1" applyBorder="1" applyAlignment="1">
      <alignment vertical="center"/>
    </xf>
    <xf numFmtId="164" fontId="9" fillId="0" borderId="0" xfId="1" applyFont="1" applyFill="1"/>
    <xf numFmtId="169" fontId="9" fillId="0" borderId="0" xfId="1" quotePrefix="1" applyNumberFormat="1" applyFont="1" applyFill="1" applyAlignment="1">
      <alignment horizontal="left" vertical="center"/>
    </xf>
    <xf numFmtId="169" fontId="9" fillId="0" borderId="0" xfId="1" applyNumberFormat="1" applyFont="1" applyFill="1" applyAlignment="1">
      <alignment horizontal="center" vertical="center"/>
    </xf>
    <xf numFmtId="169" fontId="9" fillId="0" borderId="0" xfId="1" applyNumberFormat="1" applyFont="1" applyFill="1" applyBorder="1" applyAlignment="1">
      <alignment vertical="center"/>
    </xf>
    <xf numFmtId="0" fontId="1" fillId="0" borderId="0" xfId="4" quotePrefix="1" applyFont="1" applyFill="1" applyAlignment="1">
      <alignment vertical="center"/>
    </xf>
    <xf numFmtId="0" fontId="3" fillId="0" borderId="1" xfId="4" applyFont="1" applyFill="1" applyBorder="1" applyAlignment="1">
      <alignment vertical="center"/>
    </xf>
    <xf numFmtId="0" fontId="1" fillId="0" borderId="1" xfId="4" quotePrefix="1" applyFont="1" applyFill="1" applyBorder="1" applyAlignment="1">
      <alignment horizontal="center" vertical="center"/>
    </xf>
    <xf numFmtId="0" fontId="3" fillId="0" borderId="0" xfId="4" applyFont="1" applyFill="1" applyBorder="1" applyAlignment="1">
      <alignment vertical="center"/>
    </xf>
    <xf numFmtId="0" fontId="1" fillId="0" borderId="0" xfId="4" applyFont="1" applyFill="1" applyBorder="1" applyAlignment="1">
      <alignment horizontal="center" vertical="center"/>
    </xf>
    <xf numFmtId="0" fontId="1" fillId="0" borderId="0" xfId="4" quotePrefix="1" applyFont="1" applyFill="1" applyBorder="1" applyAlignment="1">
      <alignment horizontal="right" vertical="center"/>
    </xf>
    <xf numFmtId="0" fontId="1" fillId="0" borderId="0" xfId="4" applyFont="1" applyFill="1" applyBorder="1" applyAlignment="1">
      <alignment horizontal="right" vertical="center"/>
    </xf>
    <xf numFmtId="0" fontId="1" fillId="0" borderId="0" xfId="4" quotePrefix="1" applyFont="1" applyFill="1" applyBorder="1" applyAlignment="1">
      <alignment horizontal="center" vertical="center"/>
    </xf>
    <xf numFmtId="0" fontId="3" fillId="0" borderId="0" xfId="4" applyFont="1" applyFill="1" applyBorder="1"/>
    <xf numFmtId="0" fontId="3" fillId="0" borderId="0" xfId="4" applyFont="1" applyFill="1"/>
    <xf numFmtId="0" fontId="11" fillId="0" borderId="0" xfId="4" applyFont="1" applyFill="1" applyBorder="1" applyAlignment="1">
      <alignment vertical="center"/>
    </xf>
    <xf numFmtId="0" fontId="6" fillId="0" borderId="0" xfId="4" applyFont="1" applyFill="1" applyBorder="1" applyAlignment="1">
      <alignment vertical="center"/>
    </xf>
    <xf numFmtId="0" fontId="8" fillId="0" borderId="0" xfId="4" applyFont="1" applyFill="1" applyBorder="1" applyAlignment="1">
      <alignment horizontal="center" vertical="center"/>
    </xf>
    <xf numFmtId="0" fontId="8" fillId="0" borderId="0" xfId="4" quotePrefix="1" applyFont="1" applyFill="1" applyBorder="1" applyAlignment="1">
      <alignment horizontal="center" vertical="center"/>
    </xf>
    <xf numFmtId="0" fontId="6" fillId="0" borderId="0" xfId="4" applyFont="1" applyFill="1" applyAlignment="1">
      <alignment horizontal="center" vertical="center"/>
    </xf>
    <xf numFmtId="0" fontId="8" fillId="0" borderId="0" xfId="4" applyFont="1" applyFill="1" applyAlignment="1">
      <alignment horizontal="center" vertical="center"/>
    </xf>
    <xf numFmtId="0" fontId="8" fillId="0" borderId="0" xfId="4" quotePrefix="1" applyFont="1" applyFill="1" applyAlignment="1">
      <alignment horizontal="center" vertical="center"/>
    </xf>
    <xf numFmtId="0" fontId="8" fillId="0" borderId="2" xfId="4" applyFont="1" applyFill="1" applyBorder="1" applyAlignment="1">
      <alignment horizontal="center" vertical="center"/>
    </xf>
    <xf numFmtId="0" fontId="6" fillId="0" borderId="0" xfId="4" applyFont="1" applyFill="1" applyAlignment="1">
      <alignment horizontal="left" vertical="center"/>
    </xf>
    <xf numFmtId="173" fontId="6" fillId="0" borderId="0" xfId="4" applyNumberFormat="1" applyFont="1" applyFill="1" applyBorder="1"/>
    <xf numFmtId="165" fontId="3" fillId="0" borderId="0" xfId="4" applyNumberFormat="1" applyFont="1" applyFill="1" applyBorder="1" applyAlignment="1">
      <alignment vertical="center"/>
    </xf>
    <xf numFmtId="38" fontId="3" fillId="0" borderId="0" xfId="4" applyNumberFormat="1" applyFont="1" applyFill="1" applyAlignment="1">
      <alignment horizontal="right"/>
    </xf>
    <xf numFmtId="0" fontId="3" fillId="0" borderId="0" xfId="4" quotePrefix="1" applyFont="1" applyFill="1"/>
    <xf numFmtId="0" fontId="1" fillId="0" borderId="0" xfId="4" quotePrefix="1" applyFont="1" applyFill="1" applyAlignment="1"/>
    <xf numFmtId="0" fontId="8" fillId="0" borderId="1" xfId="4" applyFont="1" applyFill="1" applyBorder="1" applyAlignment="1">
      <alignment horizontal="right"/>
    </xf>
    <xf numFmtId="0" fontId="9" fillId="0" borderId="0" xfId="4" applyFont="1" applyFill="1" applyBorder="1" applyAlignment="1">
      <alignment vertical="center"/>
    </xf>
    <xf numFmtId="0" fontId="8" fillId="0" borderId="0" xfId="4" quotePrefix="1" applyFont="1" applyFill="1" applyBorder="1" applyAlignment="1">
      <alignment vertical="center"/>
    </xf>
    <xf numFmtId="0" fontId="9" fillId="0" borderId="0" xfId="4" applyFont="1" applyFill="1"/>
    <xf numFmtId="0" fontId="9" fillId="0" borderId="0" xfId="4" applyFont="1" applyFill="1" applyAlignment="1">
      <alignment horizontal="center" vertical="center"/>
    </xf>
    <xf numFmtId="0" fontId="9" fillId="0" borderId="0" xfId="4" quotePrefix="1" applyFont="1" applyFill="1" applyAlignment="1">
      <alignment vertical="center"/>
    </xf>
    <xf numFmtId="0" fontId="9" fillId="0" borderId="0" xfId="4" quotePrefix="1" applyFont="1" applyFill="1" applyAlignment="1">
      <alignment horizontal="left" vertical="center"/>
    </xf>
    <xf numFmtId="165" fontId="9" fillId="0" borderId="0" xfId="4" applyNumberFormat="1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0" xfId="0" quotePrefix="1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1" fillId="0" borderId="0" xfId="4" applyFont="1" applyFill="1" applyAlignment="1">
      <alignment horizontal="center" vertical="center"/>
    </xf>
    <xf numFmtId="0" fontId="2" fillId="0" borderId="0" xfId="4" quotePrefix="1" applyFont="1" applyFill="1" applyAlignment="1">
      <alignment horizontal="center" vertical="center"/>
    </xf>
    <xf numFmtId="0" fontId="2" fillId="0" borderId="0" xfId="4" applyFont="1" applyFill="1" applyAlignment="1">
      <alignment horizontal="center" vertical="center"/>
    </xf>
    <xf numFmtId="0" fontId="8" fillId="0" borderId="1" xfId="4" applyFont="1" applyFill="1" applyBorder="1" applyAlignment="1">
      <alignment horizontal="center" vertical="center"/>
    </xf>
    <xf numFmtId="0" fontId="1" fillId="0" borderId="1" xfId="4" applyFont="1" applyFill="1" applyBorder="1" applyAlignment="1">
      <alignment horizontal="center" vertical="center"/>
    </xf>
    <xf numFmtId="0" fontId="1" fillId="0" borderId="1" xfId="4" applyFont="1" applyFill="1" applyBorder="1" applyAlignment="1">
      <alignment horizontal="right" vertical="center"/>
    </xf>
    <xf numFmtId="0" fontId="3" fillId="0" borderId="0" xfId="4" quotePrefix="1" applyFont="1" applyFill="1" applyAlignment="1">
      <alignment horizontal="center" vertical="center"/>
    </xf>
    <xf numFmtId="0" fontId="3" fillId="0" borderId="0" xfId="4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quotePrefix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5" fontId="6" fillId="0" borderId="0" xfId="0" applyNumberFormat="1" applyFont="1" applyFill="1" applyAlignment="1">
      <alignment vertical="center"/>
    </xf>
    <xf numFmtId="165" fontId="3" fillId="0" borderId="0" xfId="0" applyNumberFormat="1" applyFont="1" applyFill="1" applyBorder="1" applyAlignment="1">
      <alignment horizontal="center" vertical="center"/>
    </xf>
    <xf numFmtId="0" fontId="1" fillId="0" borderId="0" xfId="0" quotePrefix="1" applyFont="1" applyFill="1" applyAlignment="1">
      <alignment horizontal="left" vertical="center"/>
    </xf>
    <xf numFmtId="165" fontId="3" fillId="0" borderId="0" xfId="0" applyNumberFormat="1" applyFont="1" applyFill="1" applyAlignment="1">
      <alignment vertical="center"/>
    </xf>
    <xf numFmtId="171" fontId="3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/>
    <xf numFmtId="165" fontId="9" fillId="0" borderId="0" xfId="0" applyNumberFormat="1" applyFont="1" applyFill="1"/>
    <xf numFmtId="2" fontId="2" fillId="0" borderId="0" xfId="4" applyNumberFormat="1" applyFont="1" applyFill="1" applyAlignment="1">
      <alignment horizontal="center" vertical="center"/>
    </xf>
    <xf numFmtId="0" fontId="3" fillId="0" borderId="0" xfId="4" applyFont="1" applyFill="1" applyBorder="1" applyAlignment="1">
      <alignment horizontal="left" vertical="center" indent="1"/>
    </xf>
    <xf numFmtId="0" fontId="3" fillId="0" borderId="0" xfId="4" applyFont="1" applyFill="1" applyAlignment="1">
      <alignment horizontal="left" vertical="center" indent="1"/>
    </xf>
    <xf numFmtId="0" fontId="3" fillId="0" borderId="0" xfId="4" applyFont="1" applyFill="1" applyAlignment="1">
      <alignment horizontal="left" vertical="center" indent="4"/>
    </xf>
    <xf numFmtId="0" fontId="6" fillId="0" borderId="0" xfId="4" applyFont="1" applyFill="1" applyAlignment="1">
      <alignment horizontal="left" vertical="center" indent="4"/>
    </xf>
    <xf numFmtId="165" fontId="2" fillId="0" borderId="1" xfId="4" applyNumberFormat="1" applyFont="1" applyFill="1" applyBorder="1" applyAlignment="1">
      <alignment vertical="center"/>
    </xf>
    <xf numFmtId="168" fontId="2" fillId="0" borderId="0" xfId="4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165" fontId="13" fillId="0" borderId="0" xfId="0" applyNumberFormat="1" applyFont="1" applyFill="1" applyBorder="1" applyAlignment="1">
      <alignment vertical="center"/>
    </xf>
    <xf numFmtId="168" fontId="13" fillId="0" borderId="0" xfId="0" applyNumberFormat="1" applyFont="1" applyFill="1" applyAlignment="1">
      <alignment vertical="center"/>
    </xf>
    <xf numFmtId="0" fontId="3" fillId="0" borderId="0" xfId="0" quotePrefix="1" applyFont="1" applyFill="1" applyAlignment="1">
      <alignment horizontal="left" vertical="center"/>
    </xf>
    <xf numFmtId="165" fontId="3" fillId="0" borderId="1" xfId="0" applyNumberFormat="1" applyFont="1" applyFill="1" applyBorder="1" applyAlignment="1">
      <alignment horizontal="center" vertical="center"/>
    </xf>
    <xf numFmtId="0" fontId="1" fillId="0" borderId="1" xfId="4" applyFont="1" applyFill="1" applyBorder="1" applyAlignment="1">
      <alignment horizontal="center" vertical="center"/>
    </xf>
    <xf numFmtId="0" fontId="3" fillId="0" borderId="0" xfId="4" applyFont="1" applyFill="1" applyAlignment="1">
      <alignment horizontal="center" vertical="center"/>
    </xf>
    <xf numFmtId="0" fontId="3" fillId="0" borderId="0" xfId="4" applyFont="1" applyFill="1" applyAlignment="1">
      <alignment horizontal="left" vertical="center" indent="5"/>
    </xf>
    <xf numFmtId="0" fontId="8" fillId="0" borderId="1" xfId="4" applyFont="1" applyFill="1" applyBorder="1" applyAlignment="1">
      <alignment horizontal="center" vertical="center"/>
    </xf>
    <xf numFmtId="0" fontId="2" fillId="0" borderId="0" xfId="4" quotePrefix="1" applyFont="1" applyFill="1" applyAlignment="1">
      <alignment horizontal="center" vertical="center"/>
    </xf>
    <xf numFmtId="0" fontId="2" fillId="0" borderId="0" xfId="4" applyFont="1" applyFill="1" applyAlignment="1">
      <alignment horizontal="center" vertical="center"/>
    </xf>
    <xf numFmtId="0" fontId="1" fillId="0" borderId="0" xfId="4" applyFont="1" applyFill="1" applyAlignment="1">
      <alignment horizontal="center" vertical="center"/>
    </xf>
    <xf numFmtId="0" fontId="1" fillId="0" borderId="1" xfId="4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3" fillId="0" borderId="0" xfId="4" applyFont="1" applyFill="1" applyAlignment="1">
      <alignment horizontal="center" vertical="center"/>
    </xf>
    <xf numFmtId="0" fontId="1" fillId="0" borderId="0" xfId="4" applyFont="1" applyFill="1" applyAlignment="1">
      <alignment horizontal="center" vertical="center"/>
    </xf>
    <xf numFmtId="0" fontId="2" fillId="0" borderId="0" xfId="4" applyFont="1" applyFill="1" applyAlignment="1">
      <alignment horizontal="center" vertical="center"/>
    </xf>
    <xf numFmtId="0" fontId="1" fillId="0" borderId="1" xfId="4" applyFont="1" applyFill="1" applyBorder="1" applyAlignment="1">
      <alignment horizontal="center" vertical="center"/>
    </xf>
    <xf numFmtId="0" fontId="1" fillId="0" borderId="1" xfId="4" applyFont="1" applyFill="1" applyBorder="1" applyAlignment="1">
      <alignment horizontal="right" vertical="center"/>
    </xf>
    <xf numFmtId="0" fontId="1" fillId="0" borderId="0" xfId="0" quotePrefix="1" applyFont="1" applyFill="1" applyAlignment="1">
      <alignment vertical="center"/>
    </xf>
    <xf numFmtId="0" fontId="3" fillId="0" borderId="0" xfId="0" quotePrefix="1" applyFont="1" applyFill="1" applyAlignment="1">
      <alignment horizontal="left" vertical="center"/>
    </xf>
    <xf numFmtId="0" fontId="3" fillId="0" borderId="0" xfId="0" quotePrefix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0" borderId="0" xfId="0" quotePrefix="1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quotePrefix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/>
    <xf numFmtId="2" fontId="2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170" fontId="2" fillId="0" borderId="0" xfId="0" applyNumberFormat="1" applyFont="1" applyFill="1" applyBorder="1" applyAlignment="1">
      <alignment vertical="center"/>
    </xf>
    <xf numFmtId="2" fontId="2" fillId="0" borderId="0" xfId="0" quotePrefix="1" applyNumberFormat="1" applyFont="1" applyFill="1" applyAlignment="1">
      <alignment horizontal="center" vertical="center"/>
    </xf>
    <xf numFmtId="167" fontId="2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165" fontId="2" fillId="0" borderId="5" xfId="0" applyNumberFormat="1" applyFont="1" applyFill="1" applyBorder="1" applyAlignment="1">
      <alignment vertical="center"/>
    </xf>
    <xf numFmtId="165" fontId="2" fillId="0" borderId="1" xfId="0" applyNumberFormat="1" applyFont="1" applyFill="1" applyBorder="1" applyAlignment="1">
      <alignment vertical="center"/>
    </xf>
    <xf numFmtId="0" fontId="3" fillId="0" borderId="0" xfId="0" applyFont="1" applyFill="1" applyAlignment="1"/>
    <xf numFmtId="0" fontId="1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left" vertical="center" indent="2"/>
    </xf>
    <xf numFmtId="0" fontId="3" fillId="0" borderId="0" xfId="0" quotePrefix="1" applyFont="1" applyFill="1" applyAlignment="1">
      <alignment horizontal="left" vertical="center" indent="4"/>
    </xf>
    <xf numFmtId="0" fontId="3" fillId="0" borderId="0" xfId="0" applyFont="1" applyFill="1" applyAlignment="1">
      <alignment horizontal="left" vertical="center" indent="5"/>
    </xf>
    <xf numFmtId="0" fontId="1" fillId="0" borderId="0" xfId="0" applyFont="1" applyFill="1" applyBorder="1" applyAlignment="1">
      <alignment horizontal="center" vertical="center"/>
    </xf>
    <xf numFmtId="0" fontId="3" fillId="0" borderId="0" xfId="0" quotePrefix="1" applyFont="1" applyFill="1" applyAlignment="1">
      <alignment horizontal="left" vertical="center"/>
    </xf>
    <xf numFmtId="0" fontId="2" fillId="0" borderId="0" xfId="0" quotePrefix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quotePrefix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4" quotePrefix="1" applyFont="1" applyFill="1" applyAlignment="1">
      <alignment horizontal="center" vertical="center"/>
    </xf>
    <xf numFmtId="0" fontId="2" fillId="0" borderId="0" xfId="4" applyFont="1" applyFill="1" applyAlignment="1">
      <alignment horizontal="center" vertical="center"/>
    </xf>
    <xf numFmtId="0" fontId="1" fillId="0" borderId="0" xfId="4" applyFont="1" applyFill="1" applyAlignment="1">
      <alignment horizontal="center" vertical="center"/>
    </xf>
    <xf numFmtId="0" fontId="8" fillId="0" borderId="3" xfId="4" applyFont="1" applyFill="1" applyBorder="1" applyAlignment="1">
      <alignment horizontal="center" vertical="center"/>
    </xf>
    <xf numFmtId="0" fontId="1" fillId="0" borderId="0" xfId="4" quotePrefix="1" applyFont="1" applyFill="1" applyAlignment="1">
      <alignment horizontal="center" vertical="center"/>
    </xf>
    <xf numFmtId="0" fontId="1" fillId="0" borderId="1" xfId="4" applyFont="1" applyFill="1" applyBorder="1" applyAlignment="1">
      <alignment horizontal="center" vertical="center"/>
    </xf>
    <xf numFmtId="0" fontId="1" fillId="0" borderId="1" xfId="4" quotePrefix="1" applyFont="1" applyFill="1" applyBorder="1" applyAlignment="1">
      <alignment horizontal="right" vertical="center"/>
    </xf>
    <xf numFmtId="0" fontId="1" fillId="0" borderId="1" xfId="4" applyFont="1" applyFill="1" applyBorder="1" applyAlignment="1">
      <alignment horizontal="right" vertical="center"/>
    </xf>
    <xf numFmtId="0" fontId="8" fillId="0" borderId="1" xfId="4" applyFont="1" applyFill="1" applyBorder="1" applyAlignment="1">
      <alignment horizontal="center" vertical="center"/>
    </xf>
    <xf numFmtId="0" fontId="8" fillId="0" borderId="1" xfId="4" quotePrefix="1" applyFont="1" applyFill="1" applyBorder="1" applyAlignment="1">
      <alignment horizontal="center" vertical="center"/>
    </xf>
    <xf numFmtId="0" fontId="12" fillId="0" borderId="1" xfId="4" quotePrefix="1" applyFont="1" applyFill="1" applyBorder="1" applyAlignment="1">
      <alignment horizontal="center" vertical="center"/>
    </xf>
    <xf numFmtId="0" fontId="3" fillId="0" borderId="0" xfId="4" quotePrefix="1" applyFont="1" applyFill="1" applyAlignment="1">
      <alignment horizontal="center" vertical="center"/>
    </xf>
    <xf numFmtId="0" fontId="3" fillId="0" borderId="0" xfId="4" applyFont="1" applyFill="1" applyAlignment="1">
      <alignment horizontal="center" vertical="center"/>
    </xf>
  </cellXfs>
  <cellStyles count="8">
    <cellStyle name="Comma" xfId="1" builtinId="3"/>
    <cellStyle name="Comma 2" xfId="2"/>
    <cellStyle name="Comma 2 2" xfId="3"/>
    <cellStyle name="Normal" xfId="0" builtinId="0"/>
    <cellStyle name="Normal 10" xfId="4"/>
    <cellStyle name="Normal 2" xfId="5"/>
    <cellStyle name="Normal 2 2" xfId="6"/>
    <cellStyle name="Normal 3" xfId="7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92D050"/>
  </sheetPr>
  <dimension ref="A1:I110"/>
  <sheetViews>
    <sheetView tabSelected="1" zoomScale="90" zoomScaleNormal="90" zoomScaleSheetLayoutView="80" workbookViewId="0">
      <selection activeCell="G59" sqref="G59"/>
    </sheetView>
  </sheetViews>
  <sheetFormatPr defaultColWidth="9.09765625" defaultRowHeight="21" customHeight="1" x14ac:dyDescent="0.3"/>
  <cols>
    <col min="1" max="1" width="56" style="176" customWidth="1"/>
    <col min="2" max="2" width="8.09765625" style="176" customWidth="1"/>
    <col min="3" max="3" width="17.09765625" style="176" customWidth="1"/>
    <col min="4" max="4" width="1.09765625" style="176" customWidth="1"/>
    <col min="5" max="5" width="17.09765625" style="176" customWidth="1"/>
    <col min="6" max="6" width="1.09765625" style="176" customWidth="1"/>
    <col min="7" max="7" width="17.09765625" style="176" customWidth="1"/>
    <col min="8" max="8" width="1.09765625" style="176" customWidth="1"/>
    <col min="9" max="9" width="17.09765625" style="176" customWidth="1"/>
    <col min="10" max="16384" width="9.09765625" style="176"/>
  </cols>
  <sheetData>
    <row r="1" spans="1:9" s="1" customFormat="1" ht="21" customHeight="1" x14ac:dyDescent="0.75">
      <c r="A1" s="198" t="s">
        <v>0</v>
      </c>
      <c r="B1" s="198"/>
      <c r="C1" s="198"/>
      <c r="D1" s="198"/>
      <c r="E1" s="198"/>
      <c r="F1" s="198"/>
      <c r="G1" s="198"/>
      <c r="H1" s="198"/>
      <c r="I1" s="198"/>
    </row>
    <row r="2" spans="1:9" s="1" customFormat="1" ht="21" customHeight="1" x14ac:dyDescent="0.75">
      <c r="A2" s="198" t="s">
        <v>61</v>
      </c>
      <c r="B2" s="198"/>
      <c r="C2" s="198"/>
      <c r="D2" s="198"/>
      <c r="E2" s="198"/>
      <c r="F2" s="198"/>
      <c r="G2" s="198"/>
      <c r="H2" s="198"/>
      <c r="I2" s="198"/>
    </row>
    <row r="3" spans="1:9" s="1" customFormat="1" ht="21" customHeight="1" x14ac:dyDescent="0.75">
      <c r="A3" s="197" t="s">
        <v>223</v>
      </c>
      <c r="B3" s="197"/>
      <c r="C3" s="197"/>
      <c r="D3" s="197"/>
      <c r="E3" s="197"/>
      <c r="F3" s="197"/>
      <c r="G3" s="197"/>
      <c r="H3" s="197"/>
      <c r="I3" s="197"/>
    </row>
    <row r="4" spans="1:9" s="1" customFormat="1" ht="20.25" customHeight="1" x14ac:dyDescent="0.75">
      <c r="A4" s="195" t="s">
        <v>62</v>
      </c>
      <c r="B4" s="195"/>
      <c r="C4" s="195"/>
      <c r="D4" s="195"/>
      <c r="E4" s="195"/>
      <c r="F4" s="195"/>
      <c r="G4" s="195"/>
      <c r="H4" s="195"/>
      <c r="I4" s="195"/>
    </row>
    <row r="5" spans="1:9" ht="6" customHeight="1" x14ac:dyDescent="0.3">
      <c r="A5" s="5"/>
      <c r="B5" s="5"/>
      <c r="C5" s="6"/>
      <c r="D5" s="6"/>
      <c r="E5" s="6"/>
      <c r="F5" s="6"/>
      <c r="G5" s="185"/>
      <c r="H5" s="185"/>
      <c r="I5" s="185"/>
    </row>
    <row r="6" spans="1:9" s="1" customFormat="1" ht="20.25" customHeight="1" x14ac:dyDescent="0.75">
      <c r="A6" s="7"/>
      <c r="B6" s="172"/>
      <c r="C6" s="196" t="s">
        <v>3</v>
      </c>
      <c r="D6" s="196"/>
      <c r="E6" s="196"/>
      <c r="F6" s="173"/>
      <c r="G6" s="196" t="s">
        <v>63</v>
      </c>
      <c r="H6" s="196"/>
      <c r="I6" s="196"/>
    </row>
    <row r="7" spans="1:9" s="1" customFormat="1" ht="20.25" customHeight="1" x14ac:dyDescent="0.75">
      <c r="A7" s="7"/>
      <c r="B7" s="172"/>
      <c r="C7" s="196" t="s">
        <v>64</v>
      </c>
      <c r="D7" s="196"/>
      <c r="E7" s="196"/>
      <c r="F7" s="173"/>
      <c r="G7" s="196" t="s">
        <v>64</v>
      </c>
      <c r="H7" s="196"/>
      <c r="I7" s="196"/>
    </row>
    <row r="8" spans="1:9" s="1" customFormat="1" ht="20.25" customHeight="1" x14ac:dyDescent="0.75">
      <c r="A8" s="7"/>
      <c r="B8" s="172"/>
      <c r="C8" s="173" t="s">
        <v>215</v>
      </c>
      <c r="D8" s="173"/>
      <c r="E8" s="173"/>
      <c r="F8" s="173"/>
      <c r="G8" s="191" t="s">
        <v>215</v>
      </c>
      <c r="H8" s="173"/>
      <c r="I8" s="173"/>
    </row>
    <row r="9" spans="1:9" s="1" customFormat="1" ht="20.25" customHeight="1" x14ac:dyDescent="0.75">
      <c r="A9" s="7"/>
      <c r="B9" s="27" t="s">
        <v>65</v>
      </c>
      <c r="C9" s="186" t="s">
        <v>224</v>
      </c>
      <c r="D9" s="173"/>
      <c r="E9" s="173" t="s">
        <v>179</v>
      </c>
      <c r="F9" s="173"/>
      <c r="G9" s="186" t="s">
        <v>224</v>
      </c>
      <c r="H9" s="173"/>
      <c r="I9" s="173" t="s">
        <v>179</v>
      </c>
    </row>
    <row r="10" spans="1:9" s="1" customFormat="1" ht="20.25" customHeight="1" x14ac:dyDescent="0.75">
      <c r="A10" s="170" t="s">
        <v>66</v>
      </c>
      <c r="B10" s="8"/>
    </row>
    <row r="11" spans="1:9" s="1" customFormat="1" ht="20.25" customHeight="1" x14ac:dyDescent="0.75">
      <c r="A11" s="7" t="s">
        <v>67</v>
      </c>
      <c r="B11" s="174"/>
      <c r="C11" s="10">
        <v>28088437</v>
      </c>
      <c r="D11" s="21"/>
      <c r="E11" s="10">
        <v>33830336</v>
      </c>
      <c r="F11" s="21"/>
      <c r="G11" s="10">
        <v>27057481</v>
      </c>
      <c r="H11" s="21"/>
      <c r="I11" s="10">
        <v>32784600</v>
      </c>
    </row>
    <row r="12" spans="1:9" s="1" customFormat="1" ht="20.25" customHeight="1" x14ac:dyDescent="0.75">
      <c r="A12" s="7" t="s">
        <v>68</v>
      </c>
      <c r="B12" s="175"/>
      <c r="C12" s="10">
        <v>391067717</v>
      </c>
      <c r="D12" s="21"/>
      <c r="E12" s="10">
        <v>331431378</v>
      </c>
      <c r="F12" s="21"/>
      <c r="G12" s="10">
        <v>382631098</v>
      </c>
      <c r="H12" s="21"/>
      <c r="I12" s="10">
        <v>325689873</v>
      </c>
    </row>
    <row r="13" spans="1:9" s="1" customFormat="1" ht="20.25" customHeight="1" x14ac:dyDescent="0.75">
      <c r="A13" s="7" t="s">
        <v>190</v>
      </c>
    </row>
    <row r="14" spans="1:9" s="1" customFormat="1" ht="20.25" customHeight="1" x14ac:dyDescent="0.75">
      <c r="A14" s="187" t="s">
        <v>196</v>
      </c>
      <c r="B14" s="175">
        <v>7.3</v>
      </c>
      <c r="C14" s="10">
        <v>7184487</v>
      </c>
      <c r="D14" s="21"/>
      <c r="E14" s="10">
        <v>0</v>
      </c>
      <c r="F14" s="21"/>
      <c r="G14" s="10">
        <v>7120094</v>
      </c>
      <c r="H14" s="21"/>
      <c r="I14" s="10">
        <v>0</v>
      </c>
    </row>
    <row r="15" spans="1:9" s="1" customFormat="1" ht="20.25" customHeight="1" x14ac:dyDescent="0.75">
      <c r="A15" s="7" t="s">
        <v>69</v>
      </c>
      <c r="B15" s="175"/>
      <c r="C15" s="10">
        <v>0</v>
      </c>
      <c r="D15" s="21"/>
      <c r="E15" s="10">
        <v>9611500</v>
      </c>
      <c r="F15" s="21"/>
      <c r="G15" s="10">
        <v>0</v>
      </c>
      <c r="H15" s="21"/>
      <c r="I15" s="10">
        <v>9611500</v>
      </c>
    </row>
    <row r="16" spans="1:9" s="1" customFormat="1" ht="20.25" customHeight="1" x14ac:dyDescent="0.75">
      <c r="A16" s="7" t="s">
        <v>70</v>
      </c>
      <c r="B16" s="175"/>
      <c r="C16" s="10">
        <v>27006227</v>
      </c>
      <c r="D16" s="21"/>
      <c r="E16" s="10">
        <v>21841044</v>
      </c>
      <c r="F16" s="21"/>
      <c r="G16" s="10">
        <v>27297196</v>
      </c>
      <c r="H16" s="21"/>
      <c r="I16" s="10">
        <v>21896417</v>
      </c>
    </row>
    <row r="17" spans="1:9" s="1" customFormat="1" ht="20.25" customHeight="1" x14ac:dyDescent="0.75">
      <c r="A17" s="148" t="s">
        <v>71</v>
      </c>
      <c r="B17" s="175">
        <v>7.4</v>
      </c>
      <c r="C17" s="10">
        <v>167026978</v>
      </c>
      <c r="D17" s="21"/>
      <c r="E17" s="10">
        <v>118340121</v>
      </c>
      <c r="F17" s="21"/>
      <c r="G17" s="10">
        <v>160656822</v>
      </c>
      <c r="H17" s="21"/>
      <c r="I17" s="10">
        <v>117908466</v>
      </c>
    </row>
    <row r="18" spans="1:9" s="1" customFormat="1" ht="20.25" customHeight="1" x14ac:dyDescent="0.75">
      <c r="A18" s="148" t="s">
        <v>72</v>
      </c>
      <c r="C18" s="10"/>
      <c r="D18" s="21"/>
      <c r="E18" s="10"/>
      <c r="F18" s="21"/>
      <c r="G18" s="10"/>
      <c r="H18" s="21"/>
      <c r="I18" s="10"/>
    </row>
    <row r="19" spans="1:9" s="1" customFormat="1" ht="20.25" customHeight="1" x14ac:dyDescent="0.75">
      <c r="A19" s="187" t="s">
        <v>73</v>
      </c>
      <c r="B19" s="175">
        <v>7.5</v>
      </c>
      <c r="C19" s="10">
        <v>13111322</v>
      </c>
      <c r="D19" s="21"/>
      <c r="E19" s="10">
        <v>11952177</v>
      </c>
      <c r="F19" s="21"/>
      <c r="G19" s="10">
        <v>60448692</v>
      </c>
      <c r="H19" s="21"/>
      <c r="I19" s="10">
        <v>59956092</v>
      </c>
    </row>
    <row r="20" spans="1:9" s="1" customFormat="1" ht="20.25" customHeight="1" x14ac:dyDescent="0.75">
      <c r="A20" s="7" t="s">
        <v>74</v>
      </c>
      <c r="C20" s="10"/>
      <c r="D20" s="21"/>
      <c r="E20" s="10"/>
      <c r="F20" s="21"/>
      <c r="G20" s="10"/>
      <c r="H20" s="21"/>
      <c r="I20" s="10"/>
    </row>
    <row r="21" spans="1:9" s="1" customFormat="1" ht="20.25" customHeight="1" x14ac:dyDescent="0.75">
      <c r="A21" s="187" t="s">
        <v>75</v>
      </c>
      <c r="B21" s="175">
        <v>7.6</v>
      </c>
      <c r="C21" s="10">
        <v>1778339636</v>
      </c>
      <c r="D21" s="21"/>
      <c r="E21" s="10">
        <v>1754976035</v>
      </c>
      <c r="F21" s="21"/>
      <c r="G21" s="10">
        <v>1632775757</v>
      </c>
      <c r="H21" s="21"/>
      <c r="I21" s="10">
        <v>1612854454</v>
      </c>
    </row>
    <row r="22" spans="1:9" s="1" customFormat="1" ht="20.25" customHeight="1" x14ac:dyDescent="0.75">
      <c r="A22" s="7" t="s">
        <v>76</v>
      </c>
      <c r="B22" s="175"/>
      <c r="C22" s="10">
        <v>0</v>
      </c>
      <c r="D22" s="21"/>
      <c r="E22" s="10">
        <v>299089</v>
      </c>
      <c r="F22" s="21"/>
      <c r="G22" s="10">
        <v>0</v>
      </c>
      <c r="H22" s="21"/>
      <c r="I22" s="10">
        <v>299089</v>
      </c>
    </row>
    <row r="23" spans="1:9" s="1" customFormat="1" ht="20.25" customHeight="1" x14ac:dyDescent="0.75">
      <c r="A23" s="148" t="s">
        <v>77</v>
      </c>
      <c r="B23" s="174"/>
      <c r="C23" s="10">
        <v>2913099</v>
      </c>
      <c r="D23" s="21"/>
      <c r="E23" s="10">
        <v>3500200</v>
      </c>
      <c r="F23" s="21"/>
      <c r="G23" s="10">
        <v>2141376</v>
      </c>
      <c r="H23" s="21"/>
      <c r="I23" s="10">
        <v>2394813</v>
      </c>
    </row>
    <row r="24" spans="1:9" s="1" customFormat="1" ht="20.25" customHeight="1" x14ac:dyDescent="0.75">
      <c r="A24" s="7" t="s">
        <v>78</v>
      </c>
      <c r="B24" s="177"/>
      <c r="C24" s="10">
        <v>31125620</v>
      </c>
      <c r="D24" s="21"/>
      <c r="E24" s="10">
        <v>29029494</v>
      </c>
      <c r="F24" s="21"/>
      <c r="G24" s="10">
        <v>28653469</v>
      </c>
      <c r="H24" s="21"/>
      <c r="I24" s="10">
        <v>27075050</v>
      </c>
    </row>
    <row r="25" spans="1:9" s="1" customFormat="1" ht="20.25" customHeight="1" x14ac:dyDescent="0.75">
      <c r="A25" s="7" t="s">
        <v>79</v>
      </c>
      <c r="B25" s="175"/>
      <c r="C25" s="10">
        <v>17011237</v>
      </c>
      <c r="D25" s="21"/>
      <c r="E25" s="10">
        <v>16902975</v>
      </c>
      <c r="F25" s="21"/>
      <c r="G25" s="10">
        <v>4244697</v>
      </c>
      <c r="H25" s="21"/>
      <c r="I25" s="10">
        <v>4199366</v>
      </c>
    </row>
    <row r="26" spans="1:9" s="1" customFormat="1" ht="20.25" customHeight="1" x14ac:dyDescent="0.75">
      <c r="A26" s="148" t="s">
        <v>80</v>
      </c>
      <c r="B26" s="175"/>
      <c r="C26" s="10">
        <v>4634036</v>
      </c>
      <c r="D26" s="21"/>
      <c r="E26" s="10">
        <v>4479273</v>
      </c>
      <c r="F26" s="21"/>
      <c r="G26" s="10">
        <v>673592</v>
      </c>
      <c r="H26" s="21"/>
      <c r="I26" s="10">
        <v>0</v>
      </c>
    </row>
    <row r="27" spans="1:9" s="1" customFormat="1" ht="20.25" customHeight="1" x14ac:dyDescent="0.75">
      <c r="A27" s="148" t="s">
        <v>81</v>
      </c>
      <c r="B27" s="175"/>
      <c r="C27" s="10">
        <v>24621574</v>
      </c>
      <c r="D27" s="21"/>
      <c r="E27" s="10">
        <v>23397974</v>
      </c>
      <c r="F27" s="21"/>
      <c r="G27" s="10">
        <v>19681851</v>
      </c>
      <c r="H27" s="21"/>
      <c r="I27" s="10">
        <v>20055709</v>
      </c>
    </row>
    <row r="28" spans="1:9" s="1" customFormat="1" ht="20.25" customHeight="1" thickBot="1" x14ac:dyDescent="0.8">
      <c r="A28" s="9" t="s">
        <v>82</v>
      </c>
      <c r="B28" s="8"/>
      <c r="C28" s="37">
        <f>SUM(C11,C12,C14,C15,C16,C17,C19,C21,C22,C23,C24,C25,C26,C27)</f>
        <v>2492130370</v>
      </c>
      <c r="D28" s="21"/>
      <c r="E28" s="37">
        <f>SUM(E11,E12,E14,E15,E16,E17,E19,E21,E22,E23,E24,E25,E26,E27)</f>
        <v>2359591596</v>
      </c>
      <c r="F28" s="21"/>
      <c r="G28" s="37">
        <f>SUM(G11,G12,G14,G15,G16,G17,G19,G21,G22,G23,G24,G25,G26,G27)</f>
        <v>2353382125</v>
      </c>
      <c r="H28" s="21"/>
      <c r="I28" s="37">
        <f>SUM(I11,I12,I14,I15,I16,I17,I19,I21,I22,I23,I24,I25,I26,I27)</f>
        <v>2234725429</v>
      </c>
    </row>
    <row r="29" spans="1:9" s="1" customFormat="1" ht="20.25" customHeight="1" thickTop="1" x14ac:dyDescent="0.75">
      <c r="A29" s="178"/>
      <c r="B29" s="8"/>
      <c r="C29" s="179"/>
      <c r="D29" s="179"/>
      <c r="E29" s="179"/>
      <c r="F29" s="179"/>
    </row>
    <row r="30" spans="1:9" s="1" customFormat="1" ht="20.25" customHeight="1" x14ac:dyDescent="0.75"/>
    <row r="31" spans="1:9" s="1" customFormat="1" ht="20.25" customHeight="1" x14ac:dyDescent="0.75"/>
    <row r="32" spans="1:9" s="1" customFormat="1" ht="20.25" customHeight="1" x14ac:dyDescent="0.75"/>
    <row r="33" spans="1:9" s="1" customFormat="1" ht="20.25" customHeight="1" x14ac:dyDescent="0.75"/>
    <row r="34" spans="1:9" s="1" customFormat="1" ht="20.25" customHeight="1" x14ac:dyDescent="0.75"/>
    <row r="35" spans="1:9" s="1" customFormat="1" ht="20.25" customHeight="1" x14ac:dyDescent="0.75"/>
    <row r="36" spans="1:9" s="1" customFormat="1" ht="20.25" customHeight="1" x14ac:dyDescent="0.75"/>
    <row r="37" spans="1:9" s="1" customFormat="1" ht="20.25" customHeight="1" x14ac:dyDescent="0.75"/>
    <row r="38" spans="1:9" s="1" customFormat="1" ht="20.25" customHeight="1" x14ac:dyDescent="0.75"/>
    <row r="39" spans="1:9" s="1" customFormat="1" ht="20.25" customHeight="1" x14ac:dyDescent="0.75"/>
    <row r="40" spans="1:9" s="1" customFormat="1" ht="20.25" customHeight="1" x14ac:dyDescent="0.75"/>
    <row r="41" spans="1:9" s="1" customFormat="1" ht="20.25" customHeight="1" x14ac:dyDescent="0.75"/>
    <row r="42" spans="1:9" s="1" customFormat="1" ht="20.25" customHeight="1" x14ac:dyDescent="0.75"/>
    <row r="43" spans="1:9" s="1" customFormat="1" ht="20.25" customHeight="1" x14ac:dyDescent="0.75"/>
    <row r="44" spans="1:9" s="1" customFormat="1" ht="20.25" customHeight="1" x14ac:dyDescent="0.75"/>
    <row r="45" spans="1:9" s="1" customFormat="1" ht="20.25" customHeight="1" x14ac:dyDescent="0.75"/>
    <row r="46" spans="1:9" s="1" customFormat="1" ht="20.25" customHeight="1" x14ac:dyDescent="0.75"/>
    <row r="47" spans="1:9" s="1" customFormat="1" ht="20.25" customHeight="1" x14ac:dyDescent="0.75">
      <c r="A47" s="178"/>
      <c r="B47" s="178"/>
      <c r="C47" s="179"/>
      <c r="D47" s="179"/>
      <c r="E47" s="179"/>
      <c r="F47" s="179"/>
    </row>
    <row r="48" spans="1:9" s="1" customFormat="1" ht="20.25" customHeight="1" x14ac:dyDescent="0.75">
      <c r="A48" s="192" t="s">
        <v>225</v>
      </c>
      <c r="B48" s="192"/>
      <c r="C48" s="192"/>
      <c r="D48" s="192"/>
      <c r="E48" s="192"/>
      <c r="F48" s="192"/>
      <c r="G48" s="192"/>
      <c r="H48" s="192"/>
      <c r="I48" s="192"/>
    </row>
    <row r="49" spans="1:9" s="1" customFormat="1" ht="20.25" customHeight="1" x14ac:dyDescent="0.75"/>
    <row r="50" spans="1:9" s="1" customFormat="1" ht="20.25" customHeight="1" x14ac:dyDescent="0.75">
      <c r="A50" s="39"/>
      <c r="B50" s="39"/>
      <c r="C50" s="39"/>
      <c r="D50" s="39"/>
      <c r="E50" s="39"/>
      <c r="F50" s="39"/>
      <c r="G50" s="39"/>
      <c r="H50" s="39"/>
      <c r="I50" s="39"/>
    </row>
    <row r="51" spans="1:9" s="1" customFormat="1" ht="20.25" customHeight="1" x14ac:dyDescent="0.75"/>
    <row r="52" spans="1:9" s="1" customFormat="1" ht="21" customHeight="1" x14ac:dyDescent="0.75">
      <c r="A52" s="198" t="s">
        <v>0</v>
      </c>
      <c r="B52" s="198"/>
      <c r="C52" s="198"/>
      <c r="D52" s="198"/>
      <c r="E52" s="198"/>
      <c r="F52" s="198"/>
      <c r="G52" s="198"/>
      <c r="H52" s="198"/>
      <c r="I52" s="198"/>
    </row>
    <row r="53" spans="1:9" s="1" customFormat="1" ht="21" customHeight="1" x14ac:dyDescent="0.75">
      <c r="A53" s="198" t="s">
        <v>244</v>
      </c>
      <c r="B53" s="198"/>
      <c r="C53" s="198"/>
      <c r="D53" s="198"/>
      <c r="E53" s="198"/>
      <c r="F53" s="198"/>
      <c r="G53" s="198"/>
      <c r="H53" s="198"/>
      <c r="I53" s="198"/>
    </row>
    <row r="54" spans="1:9" s="1" customFormat="1" ht="21" customHeight="1" x14ac:dyDescent="0.75">
      <c r="A54" s="197" t="str">
        <f>+A3</f>
        <v>AS  AT  SEPTEMBER  30, 2020</v>
      </c>
      <c r="B54" s="197"/>
      <c r="C54" s="197"/>
      <c r="D54" s="197"/>
      <c r="E54" s="197"/>
      <c r="F54" s="197"/>
      <c r="G54" s="197"/>
      <c r="H54" s="197"/>
      <c r="I54" s="197"/>
    </row>
    <row r="55" spans="1:9" s="1" customFormat="1" ht="20.25" customHeight="1" x14ac:dyDescent="0.75">
      <c r="A55" s="195" t="s">
        <v>62</v>
      </c>
      <c r="B55" s="195"/>
      <c r="C55" s="195"/>
      <c r="D55" s="195"/>
      <c r="E55" s="195"/>
      <c r="F55" s="195"/>
      <c r="G55" s="195"/>
      <c r="H55" s="195"/>
      <c r="I55" s="195"/>
    </row>
    <row r="56" spans="1:9" ht="6" customHeight="1" x14ac:dyDescent="0.3">
      <c r="A56" s="5"/>
      <c r="B56" s="5"/>
      <c r="C56" s="6"/>
      <c r="D56" s="6"/>
      <c r="E56" s="6"/>
      <c r="F56" s="6"/>
      <c r="G56" s="185"/>
      <c r="H56" s="185"/>
      <c r="I56" s="185"/>
    </row>
    <row r="57" spans="1:9" s="1" customFormat="1" ht="20.25" customHeight="1" x14ac:dyDescent="0.75">
      <c r="A57" s="7"/>
      <c r="B57" s="7"/>
      <c r="C57" s="196" t="str">
        <f>+C6</f>
        <v>CONSOLIDATED</v>
      </c>
      <c r="D57" s="196"/>
      <c r="E57" s="196"/>
      <c r="F57" s="173"/>
      <c r="G57" s="196" t="str">
        <f>+G6</f>
        <v xml:space="preserve">THE BANK'S  </v>
      </c>
      <c r="H57" s="196"/>
      <c r="I57" s="196"/>
    </row>
    <row r="58" spans="1:9" s="1" customFormat="1" ht="20.25" customHeight="1" x14ac:dyDescent="0.75">
      <c r="A58" s="7"/>
      <c r="B58" s="7"/>
      <c r="C58" s="196" t="str">
        <f>+C7</f>
        <v>FINANCIAL   STATEMENTS</v>
      </c>
      <c r="D58" s="196"/>
      <c r="E58" s="196"/>
      <c r="F58" s="173"/>
      <c r="G58" s="196" t="str">
        <f>+G7</f>
        <v>FINANCIAL   STATEMENTS</v>
      </c>
      <c r="H58" s="196"/>
      <c r="I58" s="196"/>
    </row>
    <row r="59" spans="1:9" s="1" customFormat="1" ht="20.25" customHeight="1" x14ac:dyDescent="0.75">
      <c r="A59" s="7"/>
      <c r="B59" s="7"/>
      <c r="C59" s="173" t="s">
        <v>215</v>
      </c>
      <c r="D59" s="173"/>
      <c r="E59" s="173"/>
      <c r="F59" s="173"/>
      <c r="G59" s="191" t="s">
        <v>215</v>
      </c>
      <c r="H59" s="173"/>
      <c r="I59" s="173"/>
    </row>
    <row r="60" spans="1:9" s="1" customFormat="1" ht="20.25" customHeight="1" x14ac:dyDescent="0.75">
      <c r="A60" s="7"/>
      <c r="B60" s="27" t="s">
        <v>65</v>
      </c>
      <c r="C60" s="173" t="str">
        <f>+C9</f>
        <v>September 30, 2020</v>
      </c>
      <c r="D60" s="173"/>
      <c r="E60" s="173" t="str">
        <f>+E9</f>
        <v>December 31, 2019</v>
      </c>
      <c r="F60" s="173"/>
      <c r="G60" s="173" t="str">
        <f>+G9</f>
        <v>September 30, 2020</v>
      </c>
      <c r="H60" s="173"/>
      <c r="I60" s="173" t="str">
        <f>+I9</f>
        <v>December 31, 2019</v>
      </c>
    </row>
    <row r="61" spans="1:9" s="1" customFormat="1" ht="20.25" customHeight="1" x14ac:dyDescent="0.75">
      <c r="A61" s="170" t="s">
        <v>83</v>
      </c>
      <c r="B61" s="8"/>
    </row>
    <row r="62" spans="1:9" s="1" customFormat="1" ht="20.25" customHeight="1" x14ac:dyDescent="0.75">
      <c r="A62" s="148" t="s">
        <v>84</v>
      </c>
      <c r="B62" s="175"/>
      <c r="C62" s="10">
        <v>1729140897</v>
      </c>
      <c r="D62" s="21"/>
      <c r="E62" s="10">
        <v>1566884776</v>
      </c>
      <c r="F62" s="21"/>
      <c r="G62" s="10">
        <v>1715161708</v>
      </c>
      <c r="H62" s="21"/>
      <c r="I62" s="10">
        <v>1558780159</v>
      </c>
    </row>
    <row r="63" spans="1:9" s="1" customFormat="1" ht="20.25" customHeight="1" x14ac:dyDescent="0.75">
      <c r="A63" s="148" t="s">
        <v>191</v>
      </c>
      <c r="B63" s="175"/>
      <c r="C63" s="10">
        <v>243502062</v>
      </c>
      <c r="D63" s="21"/>
      <c r="E63" s="10">
        <v>252121143</v>
      </c>
      <c r="F63" s="21"/>
      <c r="G63" s="10">
        <v>228124683</v>
      </c>
      <c r="H63" s="21"/>
      <c r="I63" s="10">
        <v>252076777</v>
      </c>
    </row>
    <row r="64" spans="1:9" s="1" customFormat="1" ht="20.25" customHeight="1" x14ac:dyDescent="0.75">
      <c r="A64" s="7" t="s">
        <v>85</v>
      </c>
      <c r="B64" s="174"/>
      <c r="C64" s="10">
        <v>4128386</v>
      </c>
      <c r="D64" s="21"/>
      <c r="E64" s="10">
        <v>3802060</v>
      </c>
      <c r="F64" s="21"/>
      <c r="G64" s="10">
        <v>4128268</v>
      </c>
      <c r="H64" s="21"/>
      <c r="I64" s="10">
        <v>3801985</v>
      </c>
    </row>
    <row r="65" spans="1:9" s="1" customFormat="1" ht="20.25" customHeight="1" x14ac:dyDescent="0.75">
      <c r="A65" s="7" t="s">
        <v>86</v>
      </c>
      <c r="B65" s="175"/>
      <c r="C65" s="10">
        <v>0</v>
      </c>
      <c r="D65" s="21"/>
      <c r="E65" s="10">
        <v>9611500</v>
      </c>
      <c r="F65" s="21"/>
      <c r="G65" s="10">
        <v>0</v>
      </c>
      <c r="H65" s="21"/>
      <c r="I65" s="10">
        <v>9611500</v>
      </c>
    </row>
    <row r="66" spans="1:9" s="1" customFormat="1" ht="20.25" customHeight="1" x14ac:dyDescent="0.75">
      <c r="A66" s="148" t="s">
        <v>87</v>
      </c>
      <c r="B66" s="175"/>
      <c r="C66" s="10">
        <v>23248723</v>
      </c>
      <c r="D66" s="21"/>
      <c r="E66" s="10">
        <v>23326062</v>
      </c>
      <c r="F66" s="21"/>
      <c r="G66" s="10">
        <v>23465419</v>
      </c>
      <c r="H66" s="21"/>
      <c r="I66" s="10">
        <v>23325475</v>
      </c>
    </row>
    <row r="67" spans="1:9" s="1" customFormat="1" ht="20.25" customHeight="1" x14ac:dyDescent="0.75">
      <c r="A67" s="148" t="s">
        <v>88</v>
      </c>
      <c r="B67" s="175">
        <v>7.7</v>
      </c>
      <c r="C67" s="10">
        <v>157002792</v>
      </c>
      <c r="D67" s="21"/>
      <c r="E67" s="10">
        <v>175667180</v>
      </c>
      <c r="F67" s="21"/>
      <c r="G67" s="10">
        <v>136066920</v>
      </c>
      <c r="H67" s="21"/>
      <c r="I67" s="10">
        <v>139003569</v>
      </c>
    </row>
    <row r="68" spans="1:9" s="1" customFormat="1" ht="20.25" customHeight="1" x14ac:dyDescent="0.75">
      <c r="A68" s="148" t="s">
        <v>89</v>
      </c>
      <c r="B68" s="175"/>
      <c r="C68" s="10">
        <v>0</v>
      </c>
      <c r="D68" s="21"/>
      <c r="E68" s="10">
        <v>299089</v>
      </c>
      <c r="F68" s="21"/>
      <c r="G68" s="10">
        <v>0</v>
      </c>
      <c r="H68" s="21"/>
      <c r="I68" s="10">
        <v>299089</v>
      </c>
    </row>
    <row r="69" spans="1:9" s="1" customFormat="1" ht="20.25" customHeight="1" x14ac:dyDescent="0.75">
      <c r="A69" s="148" t="s">
        <v>90</v>
      </c>
      <c r="B69" s="175">
        <v>7.8</v>
      </c>
      <c r="C69" s="10">
        <v>13086351</v>
      </c>
      <c r="D69" s="21"/>
      <c r="E69" s="10">
        <v>9717481</v>
      </c>
      <c r="F69" s="21"/>
      <c r="G69" s="10">
        <v>10544547</v>
      </c>
      <c r="H69" s="21"/>
      <c r="I69" s="10">
        <v>8165452</v>
      </c>
    </row>
    <row r="70" spans="1:9" s="1" customFormat="1" ht="20.25" customHeight="1" x14ac:dyDescent="0.75">
      <c r="A70" s="148" t="s">
        <v>91</v>
      </c>
      <c r="B70" s="175"/>
      <c r="C70" s="10">
        <v>530354</v>
      </c>
      <c r="D70" s="21"/>
      <c r="E70" s="10">
        <v>1823357</v>
      </c>
      <c r="F70" s="21"/>
      <c r="G70" s="10">
        <v>0</v>
      </c>
      <c r="H70" s="21"/>
      <c r="I70" s="10">
        <v>803296</v>
      </c>
    </row>
    <row r="71" spans="1:9" s="1" customFormat="1" ht="20.25" customHeight="1" x14ac:dyDescent="0.75">
      <c r="A71" s="148" t="s">
        <v>92</v>
      </c>
      <c r="B71" s="180"/>
      <c r="C71" s="10">
        <v>35527102</v>
      </c>
      <c r="D71" s="21"/>
      <c r="E71" s="10">
        <v>44223303</v>
      </c>
      <c r="F71" s="21"/>
      <c r="G71" s="10">
        <v>22233362</v>
      </c>
      <c r="H71" s="21"/>
      <c r="I71" s="10">
        <v>27148687</v>
      </c>
    </row>
    <row r="72" spans="1:9" s="1" customFormat="1" ht="20.25" customHeight="1" x14ac:dyDescent="0.75">
      <c r="A72" s="188" t="s">
        <v>93</v>
      </c>
      <c r="B72" s="175"/>
      <c r="C72" s="26">
        <f>SUM(C62:C71)</f>
        <v>2206166667</v>
      </c>
      <c r="D72" s="21"/>
      <c r="E72" s="26">
        <f>SUM(E62:E71)</f>
        <v>2087475951</v>
      </c>
      <c r="F72" s="21"/>
      <c r="G72" s="26">
        <f>SUM(G62:G71)</f>
        <v>2139724907</v>
      </c>
      <c r="H72" s="21"/>
      <c r="I72" s="26">
        <f>SUM(I62:I71)</f>
        <v>2023015989</v>
      </c>
    </row>
    <row r="73" spans="1:9" s="1" customFormat="1" ht="20.25" customHeight="1" x14ac:dyDescent="0.75">
      <c r="B73" s="175"/>
      <c r="C73" s="18"/>
      <c r="D73" s="181"/>
      <c r="E73" s="18"/>
      <c r="F73" s="18"/>
      <c r="G73" s="18"/>
      <c r="H73" s="181"/>
      <c r="I73" s="18"/>
    </row>
    <row r="74" spans="1:9" s="1" customFormat="1" ht="20.25" customHeight="1" x14ac:dyDescent="0.75">
      <c r="A74" s="171" t="s">
        <v>94</v>
      </c>
      <c r="B74" s="174"/>
      <c r="D74" s="182"/>
      <c r="H74" s="182"/>
    </row>
    <row r="75" spans="1:9" s="1" customFormat="1" ht="20.25" customHeight="1" x14ac:dyDescent="0.75">
      <c r="A75" s="171" t="s">
        <v>95</v>
      </c>
      <c r="B75" s="180"/>
      <c r="D75" s="182" t="s">
        <v>6</v>
      </c>
      <c r="H75" s="182"/>
    </row>
    <row r="76" spans="1:9" s="1" customFormat="1" ht="20.25" customHeight="1" x14ac:dyDescent="0.75">
      <c r="A76" s="188" t="s">
        <v>96</v>
      </c>
      <c r="B76" s="175"/>
      <c r="D76" s="182"/>
      <c r="H76" s="182"/>
    </row>
    <row r="77" spans="1:9" s="1" customFormat="1" ht="20.25" customHeight="1" x14ac:dyDescent="0.75">
      <c r="A77" s="189" t="s">
        <v>97</v>
      </c>
      <c r="B77" s="174"/>
      <c r="C77" s="181"/>
      <c r="D77" s="181"/>
      <c r="E77" s="181"/>
      <c r="F77" s="181"/>
      <c r="G77" s="181"/>
      <c r="H77" s="181"/>
      <c r="I77" s="181"/>
    </row>
    <row r="78" spans="1:9" s="1" customFormat="1" ht="20.25" customHeight="1" thickBot="1" x14ac:dyDescent="0.8">
      <c r="A78" s="190" t="s">
        <v>98</v>
      </c>
      <c r="B78" s="175"/>
      <c r="C78" s="183">
        <v>75741437</v>
      </c>
      <c r="D78" s="21"/>
      <c r="E78" s="183">
        <v>75741437</v>
      </c>
      <c r="F78" s="21"/>
      <c r="G78" s="183">
        <v>75741437</v>
      </c>
      <c r="H78" s="21"/>
      <c r="I78" s="183">
        <v>75741437</v>
      </c>
    </row>
    <row r="79" spans="1:9" s="1" customFormat="1" ht="20.25" customHeight="1" thickTop="1" x14ac:dyDescent="0.75">
      <c r="A79" s="188" t="s">
        <v>99</v>
      </c>
      <c r="B79" s="175"/>
      <c r="C79" s="18"/>
      <c r="D79" s="181"/>
      <c r="E79" s="18"/>
      <c r="F79" s="18"/>
      <c r="G79" s="18"/>
      <c r="H79" s="181"/>
      <c r="I79" s="18"/>
    </row>
    <row r="80" spans="1:9" s="1" customFormat="1" ht="20.25" customHeight="1" x14ac:dyDescent="0.75">
      <c r="A80" s="189" t="s">
        <v>100</v>
      </c>
      <c r="B80" s="174"/>
      <c r="C80" s="18"/>
      <c r="D80" s="181"/>
      <c r="E80" s="18"/>
      <c r="F80" s="18"/>
      <c r="G80" s="18"/>
      <c r="H80" s="181"/>
      <c r="I80" s="18"/>
    </row>
    <row r="81" spans="1:9" s="1" customFormat="1" ht="20.25" customHeight="1" x14ac:dyDescent="0.75">
      <c r="A81" s="190" t="s">
        <v>98</v>
      </c>
      <c r="B81" s="175"/>
      <c r="C81" s="10">
        <v>73557618</v>
      </c>
      <c r="D81" s="21"/>
      <c r="E81" s="10">
        <v>73557618</v>
      </c>
      <c r="F81" s="21"/>
      <c r="G81" s="10">
        <v>73557618</v>
      </c>
      <c r="H81" s="21"/>
      <c r="I81" s="10">
        <v>73557618</v>
      </c>
    </row>
    <row r="82" spans="1:9" s="1" customFormat="1" ht="20.25" customHeight="1" x14ac:dyDescent="0.75">
      <c r="A82" s="148" t="s">
        <v>101</v>
      </c>
      <c r="B82" s="175"/>
      <c r="C82" s="10">
        <v>52878749</v>
      </c>
      <c r="D82" s="21"/>
      <c r="E82" s="10">
        <v>52878749</v>
      </c>
      <c r="F82" s="21"/>
      <c r="G82" s="10">
        <v>52878749</v>
      </c>
      <c r="H82" s="21"/>
      <c r="I82" s="10">
        <v>52878749</v>
      </c>
    </row>
    <row r="83" spans="1:9" s="1" customFormat="1" ht="20.25" customHeight="1" x14ac:dyDescent="0.75">
      <c r="A83" s="7" t="s">
        <v>102</v>
      </c>
      <c r="B83" s="175"/>
      <c r="C83" s="10">
        <v>3959737</v>
      </c>
      <c r="D83" s="21"/>
      <c r="E83" s="10">
        <v>4312103</v>
      </c>
      <c r="F83" s="21"/>
      <c r="G83" s="10">
        <v>4469764</v>
      </c>
      <c r="H83" s="21"/>
      <c r="I83" s="10">
        <v>5326327</v>
      </c>
    </row>
    <row r="84" spans="1:9" s="1" customFormat="1" ht="20.25" customHeight="1" x14ac:dyDescent="0.75">
      <c r="A84" s="7" t="s">
        <v>103</v>
      </c>
      <c r="B84" s="175"/>
      <c r="C84" s="10"/>
      <c r="D84" s="21"/>
      <c r="E84" s="10"/>
      <c r="F84" s="21"/>
      <c r="G84" s="10"/>
      <c r="H84" s="21"/>
      <c r="I84" s="10"/>
    </row>
    <row r="85" spans="1:9" s="1" customFormat="1" ht="20.25" customHeight="1" x14ac:dyDescent="0.75">
      <c r="A85" s="188" t="s">
        <v>104</v>
      </c>
      <c r="B85" s="175"/>
      <c r="C85" s="10"/>
      <c r="D85" s="21"/>
      <c r="E85" s="10"/>
      <c r="F85" s="21"/>
      <c r="G85" s="10"/>
      <c r="H85" s="21"/>
      <c r="I85" s="10"/>
    </row>
    <row r="86" spans="1:9" s="1" customFormat="1" ht="20.25" customHeight="1" x14ac:dyDescent="0.75">
      <c r="A86" s="189" t="s">
        <v>105</v>
      </c>
      <c r="B86" s="174"/>
      <c r="C86" s="10">
        <v>6870800</v>
      </c>
      <c r="D86" s="21"/>
      <c r="E86" s="10">
        <v>6870800</v>
      </c>
      <c r="F86" s="21"/>
      <c r="G86" s="10">
        <v>6870800</v>
      </c>
      <c r="H86" s="21"/>
      <c r="I86" s="10">
        <v>6870800</v>
      </c>
    </row>
    <row r="87" spans="1:9" s="1" customFormat="1" ht="20.25" customHeight="1" x14ac:dyDescent="0.75">
      <c r="A87" s="188" t="s">
        <v>106</v>
      </c>
      <c r="B87" s="175"/>
      <c r="C87" s="184">
        <v>147146429</v>
      </c>
      <c r="D87" s="21"/>
      <c r="E87" s="184">
        <v>133170675</v>
      </c>
      <c r="F87" s="21"/>
      <c r="G87" s="184">
        <v>75880287</v>
      </c>
      <c r="H87" s="21"/>
      <c r="I87" s="184">
        <v>73075946</v>
      </c>
    </row>
    <row r="88" spans="1:9" s="1" customFormat="1" ht="20.25" customHeight="1" x14ac:dyDescent="0.75">
      <c r="A88" s="188" t="s">
        <v>107</v>
      </c>
      <c r="B88" s="175"/>
      <c r="C88" s="10">
        <f>SUM(C81:C87)</f>
        <v>284413333</v>
      </c>
      <c r="D88" s="21"/>
      <c r="E88" s="10">
        <f>SUM(E81:E87)</f>
        <v>270789945</v>
      </c>
      <c r="F88" s="21"/>
      <c r="G88" s="10">
        <f>SUM(G81:G87)</f>
        <v>213657218</v>
      </c>
      <c r="H88" s="21"/>
      <c r="I88" s="10">
        <f>SUM(I81:I87)</f>
        <v>211709440</v>
      </c>
    </row>
    <row r="89" spans="1:9" s="1" customFormat="1" ht="20.25" customHeight="1" x14ac:dyDescent="0.75">
      <c r="A89" s="7" t="s">
        <v>108</v>
      </c>
      <c r="B89" s="175"/>
      <c r="C89" s="184">
        <v>1550370</v>
      </c>
      <c r="D89" s="21"/>
      <c r="E89" s="184">
        <v>1325700</v>
      </c>
      <c r="F89" s="21"/>
      <c r="G89" s="184">
        <v>0</v>
      </c>
      <c r="H89" s="21"/>
      <c r="I89" s="184">
        <v>0</v>
      </c>
    </row>
    <row r="90" spans="1:9" s="1" customFormat="1" ht="20.25" customHeight="1" x14ac:dyDescent="0.75">
      <c r="A90" s="188" t="s">
        <v>109</v>
      </c>
      <c r="B90" s="175"/>
      <c r="C90" s="10">
        <f>SUM(C88:C89)</f>
        <v>285963703</v>
      </c>
      <c r="D90" s="21"/>
      <c r="E90" s="10">
        <f>SUM(E88:E89)</f>
        <v>272115645</v>
      </c>
      <c r="F90" s="21"/>
      <c r="G90" s="10">
        <f>SUM(G88:G89)</f>
        <v>213657218</v>
      </c>
      <c r="H90" s="21"/>
      <c r="I90" s="10">
        <f>SUM(I88:I89)</f>
        <v>211709440</v>
      </c>
    </row>
    <row r="91" spans="1:9" s="1" customFormat="1" ht="20.25" customHeight="1" thickBot="1" x14ac:dyDescent="0.8">
      <c r="A91" s="9" t="s">
        <v>110</v>
      </c>
      <c r="B91" s="8"/>
      <c r="C91" s="37">
        <f>+C72+C90</f>
        <v>2492130370</v>
      </c>
      <c r="D91" s="21"/>
      <c r="E91" s="37">
        <f>+E72+E90</f>
        <v>2359591596</v>
      </c>
      <c r="F91" s="21"/>
      <c r="G91" s="37">
        <f>+G72+G90</f>
        <v>2353382125</v>
      </c>
      <c r="H91" s="21"/>
      <c r="I91" s="37">
        <f>+I72+I90</f>
        <v>2234725429</v>
      </c>
    </row>
    <row r="92" spans="1:9" s="1" customFormat="1" ht="20.25" customHeight="1" thickTop="1" x14ac:dyDescent="0.75">
      <c r="A92" s="178"/>
      <c r="B92" s="178"/>
      <c r="C92" s="181"/>
      <c r="D92" s="181"/>
      <c r="E92" s="181"/>
      <c r="F92" s="181"/>
      <c r="G92" s="19"/>
      <c r="I92" s="19"/>
    </row>
    <row r="93" spans="1:9" s="1" customFormat="1" ht="20.25" customHeight="1" x14ac:dyDescent="0.75">
      <c r="A93" s="7"/>
      <c r="B93" s="7"/>
      <c r="C93" s="7"/>
      <c r="D93" s="7"/>
      <c r="E93" s="7"/>
      <c r="F93" s="7"/>
      <c r="G93" s="7"/>
      <c r="H93" s="7"/>
      <c r="I93" s="7"/>
    </row>
    <row r="94" spans="1:9" s="1" customFormat="1" ht="20.25" customHeight="1" x14ac:dyDescent="0.75">
      <c r="A94" s="7"/>
      <c r="B94" s="7"/>
      <c r="C94" s="7"/>
      <c r="D94" s="7"/>
      <c r="E94" s="7"/>
      <c r="F94" s="7"/>
      <c r="G94" s="7"/>
      <c r="H94" s="7"/>
      <c r="I94" s="7"/>
    </row>
    <row r="95" spans="1:9" s="1" customFormat="1" ht="20.25" customHeight="1" x14ac:dyDescent="0.75">
      <c r="A95" s="192" t="s">
        <v>225</v>
      </c>
      <c r="B95" s="192"/>
      <c r="C95" s="192"/>
      <c r="D95" s="192"/>
      <c r="E95" s="192"/>
      <c r="F95" s="192"/>
      <c r="G95" s="192"/>
      <c r="H95" s="192"/>
      <c r="I95" s="192"/>
    </row>
    <row r="96" spans="1:9" s="1" customFormat="1" ht="20.25" customHeight="1" x14ac:dyDescent="0.75">
      <c r="A96" s="7"/>
      <c r="B96" s="7"/>
      <c r="C96" s="7"/>
      <c r="D96" s="7"/>
      <c r="E96" s="7"/>
      <c r="F96" s="7"/>
      <c r="G96" s="7"/>
      <c r="H96" s="7"/>
      <c r="I96" s="7"/>
    </row>
    <row r="97" spans="1:9" s="1" customFormat="1" ht="20.25" customHeight="1" x14ac:dyDescent="0.75">
      <c r="A97" s="7"/>
      <c r="B97" s="7"/>
      <c r="C97" s="7"/>
      <c r="D97" s="7"/>
      <c r="E97" s="7"/>
      <c r="F97" s="7"/>
      <c r="G97" s="7"/>
      <c r="H97" s="7"/>
      <c r="I97" s="7"/>
    </row>
    <row r="98" spans="1:9" s="1" customFormat="1" ht="20.25" customHeight="1" x14ac:dyDescent="0.75">
      <c r="A98" s="7"/>
      <c r="B98" s="7"/>
      <c r="C98" s="7"/>
      <c r="D98" s="7"/>
      <c r="E98" s="7"/>
      <c r="F98" s="7"/>
      <c r="G98" s="7"/>
      <c r="H98" s="7"/>
      <c r="I98" s="7"/>
    </row>
    <row r="99" spans="1:9" s="1" customFormat="1" ht="20.25" customHeight="1" x14ac:dyDescent="0.75">
      <c r="A99" s="7"/>
      <c r="B99" s="7"/>
      <c r="C99" s="7"/>
      <c r="D99" s="7"/>
      <c r="E99" s="7"/>
      <c r="F99" s="7"/>
      <c r="G99" s="7"/>
      <c r="H99" s="7"/>
      <c r="I99" s="7"/>
    </row>
    <row r="100" spans="1:9" s="1" customFormat="1" ht="20.25" customHeight="1" x14ac:dyDescent="0.75">
      <c r="A100" s="7"/>
      <c r="B100" s="7"/>
      <c r="C100" s="7"/>
      <c r="D100" s="7"/>
      <c r="E100" s="7"/>
      <c r="F100" s="7"/>
      <c r="G100" s="7"/>
      <c r="H100" s="7"/>
      <c r="I100" s="7"/>
    </row>
    <row r="101" spans="1:9" ht="20.25" customHeight="1" x14ac:dyDescent="0.3">
      <c r="A101" s="174" t="s">
        <v>57</v>
      </c>
      <c r="B101" s="174"/>
      <c r="C101" s="1"/>
      <c r="D101" s="1"/>
      <c r="E101" s="193" t="s">
        <v>58</v>
      </c>
      <c r="F101" s="193"/>
      <c r="G101" s="193"/>
      <c r="H101" s="193"/>
      <c r="I101" s="193"/>
    </row>
    <row r="102" spans="1:9" ht="20.25" customHeight="1" x14ac:dyDescent="0.3">
      <c r="A102" s="175" t="s">
        <v>59</v>
      </c>
      <c r="B102" s="175"/>
      <c r="C102" s="1"/>
      <c r="D102" s="1"/>
      <c r="E102" s="194" t="s">
        <v>60</v>
      </c>
      <c r="F102" s="194"/>
      <c r="G102" s="194"/>
      <c r="H102" s="194"/>
      <c r="I102" s="194"/>
    </row>
    <row r="103" spans="1:9" s="1" customFormat="1" ht="20.25" customHeight="1" x14ac:dyDescent="0.75">
      <c r="A103" s="7"/>
      <c r="B103" s="7"/>
      <c r="C103" s="7"/>
      <c r="D103" s="7"/>
      <c r="E103" s="7"/>
      <c r="F103" s="7"/>
      <c r="G103" s="7"/>
      <c r="H103" s="7"/>
      <c r="I103" s="7"/>
    </row>
    <row r="104" spans="1:9" s="1" customFormat="1" ht="20.25" customHeight="1" x14ac:dyDescent="0.75"/>
    <row r="105" spans="1:9" s="1" customFormat="1" ht="20.25" customHeight="1" x14ac:dyDescent="0.75">
      <c r="A105" s="81"/>
      <c r="B105" s="81"/>
      <c r="C105" s="81"/>
      <c r="D105" s="81"/>
      <c r="E105" s="81"/>
      <c r="F105" s="81"/>
    </row>
    <row r="106" spans="1:9" s="1" customFormat="1" ht="20.25" customHeight="1" x14ac:dyDescent="0.75">
      <c r="A106" s="81"/>
      <c r="B106" s="81"/>
      <c r="C106" s="81"/>
      <c r="D106" s="81"/>
      <c r="E106" s="81"/>
      <c r="F106" s="81"/>
    </row>
    <row r="107" spans="1:9" s="1" customFormat="1" ht="20.25" customHeight="1" x14ac:dyDescent="0.75"/>
    <row r="110" spans="1:9" ht="20.25" customHeight="1" x14ac:dyDescent="0.3">
      <c r="H110" s="1"/>
      <c r="I110" s="1"/>
    </row>
  </sheetData>
  <mergeCells count="20">
    <mergeCell ref="A54:I54"/>
    <mergeCell ref="A1:I1"/>
    <mergeCell ref="A2:I2"/>
    <mergeCell ref="A3:I3"/>
    <mergeCell ref="A4:I4"/>
    <mergeCell ref="C6:E6"/>
    <mergeCell ref="G6:I6"/>
    <mergeCell ref="C7:E7"/>
    <mergeCell ref="G7:I7"/>
    <mergeCell ref="A52:I52"/>
    <mergeCell ref="A53:I53"/>
    <mergeCell ref="A48:I48"/>
    <mergeCell ref="A95:I95"/>
    <mergeCell ref="E101:I101"/>
    <mergeCell ref="E102:I102"/>
    <mergeCell ref="A55:I55"/>
    <mergeCell ref="C57:E57"/>
    <mergeCell ref="G57:I57"/>
    <mergeCell ref="C58:E58"/>
    <mergeCell ref="G58:I58"/>
  </mergeCells>
  <printOptions horizontalCentered="1"/>
  <pageMargins left="0.78740157480314998" right="0.31496062992126" top="0.78740157480314998" bottom="0.78740157480314998" header="0.31496062992126" footer="0.31496062992126"/>
  <pageSetup paperSize="9" scale="73" fitToHeight="0" orientation="portrait" r:id="rId1"/>
  <headerFooter alignWithMargins="0"/>
  <rowBreaks count="1" manualBreakCount="1"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92D050"/>
  </sheetPr>
  <dimension ref="A1:I96"/>
  <sheetViews>
    <sheetView zoomScale="86" zoomScaleNormal="86" zoomScaleSheetLayoutView="80" workbookViewId="0">
      <selection activeCell="A62" sqref="A62"/>
    </sheetView>
  </sheetViews>
  <sheetFormatPr defaultColWidth="9.09765625" defaultRowHeight="21" customHeight="1" x14ac:dyDescent="0.35"/>
  <cols>
    <col min="1" max="1" width="55.09765625" style="55" customWidth="1"/>
    <col min="2" max="2" width="8.8984375" style="55" bestFit="1" customWidth="1"/>
    <col min="3" max="3" width="17.09765625" style="55" customWidth="1"/>
    <col min="4" max="4" width="1.09765625" style="55" customWidth="1"/>
    <col min="5" max="5" width="17.09765625" style="55" customWidth="1"/>
    <col min="6" max="6" width="1.09765625" style="55" customWidth="1"/>
    <col min="7" max="7" width="17.09765625" style="55" customWidth="1"/>
    <col min="8" max="8" width="1.09765625" style="55" customWidth="1"/>
    <col min="9" max="9" width="17.09765625" style="55" customWidth="1"/>
    <col min="10" max="16384" width="9.09765625" style="55"/>
  </cols>
  <sheetData>
    <row r="1" spans="1:9" s="53" customFormat="1" ht="21" customHeight="1" x14ac:dyDescent="0.35">
      <c r="A1" s="201" t="s">
        <v>0</v>
      </c>
      <c r="B1" s="201"/>
      <c r="C1" s="201"/>
      <c r="D1" s="201"/>
      <c r="E1" s="201"/>
      <c r="F1" s="201"/>
      <c r="G1" s="201"/>
      <c r="H1" s="201"/>
      <c r="I1" s="201"/>
    </row>
    <row r="2" spans="1:9" s="53" customFormat="1" ht="21" customHeight="1" x14ac:dyDescent="0.35">
      <c r="A2" s="201" t="s">
        <v>111</v>
      </c>
      <c r="B2" s="201"/>
      <c r="C2" s="201"/>
      <c r="D2" s="201"/>
      <c r="E2" s="201"/>
      <c r="F2" s="201"/>
      <c r="G2" s="201"/>
      <c r="H2" s="201"/>
      <c r="I2" s="201"/>
    </row>
    <row r="3" spans="1:9" s="40" customFormat="1" ht="21" customHeight="1" x14ac:dyDescent="0.35">
      <c r="A3" s="197" t="s">
        <v>226</v>
      </c>
      <c r="B3" s="197"/>
      <c r="C3" s="197"/>
      <c r="D3" s="197"/>
      <c r="E3" s="197"/>
      <c r="F3" s="197"/>
      <c r="G3" s="197"/>
      <c r="H3" s="197"/>
      <c r="I3" s="197"/>
    </row>
    <row r="4" spans="1:9" s="40" customFormat="1" ht="21" customHeight="1" x14ac:dyDescent="0.35">
      <c r="A4" s="197" t="s">
        <v>215</v>
      </c>
      <c r="B4" s="197"/>
      <c r="C4" s="197"/>
      <c r="D4" s="197"/>
      <c r="E4" s="197"/>
      <c r="F4" s="197"/>
      <c r="G4" s="197"/>
      <c r="H4" s="197"/>
      <c r="I4" s="197"/>
    </row>
    <row r="5" spans="1:9" ht="21" customHeight="1" x14ac:dyDescent="0.35">
      <c r="A5" s="54"/>
      <c r="B5" s="54"/>
      <c r="C5" s="54"/>
      <c r="D5" s="54"/>
      <c r="E5" s="54"/>
      <c r="F5" s="54"/>
      <c r="G5" s="54"/>
      <c r="H5" s="54"/>
      <c r="I5" s="128" t="s">
        <v>2</v>
      </c>
    </row>
    <row r="6" spans="1:9" ht="5.15" customHeight="1" x14ac:dyDescent="0.35">
      <c r="A6" s="56"/>
      <c r="B6" s="56"/>
      <c r="C6" s="56"/>
      <c r="D6" s="56"/>
      <c r="E6" s="56"/>
      <c r="F6" s="56"/>
      <c r="G6" s="56"/>
      <c r="H6" s="56"/>
      <c r="I6" s="57"/>
    </row>
    <row r="7" spans="1:9" ht="21" customHeight="1" x14ac:dyDescent="0.35">
      <c r="A7" s="58"/>
      <c r="B7" s="58"/>
      <c r="C7" s="201" t="s">
        <v>3</v>
      </c>
      <c r="D7" s="201"/>
      <c r="E7" s="201"/>
      <c r="F7" s="123"/>
      <c r="G7" s="201" t="s">
        <v>112</v>
      </c>
      <c r="H7" s="201"/>
      <c r="I7" s="201"/>
    </row>
    <row r="8" spans="1:9" ht="21" customHeight="1" x14ac:dyDescent="0.35">
      <c r="A8" s="58"/>
      <c r="B8" s="58"/>
      <c r="C8" s="201" t="s">
        <v>5</v>
      </c>
      <c r="D8" s="201"/>
      <c r="E8" s="201"/>
      <c r="F8" s="123"/>
      <c r="G8" s="201" t="s">
        <v>5</v>
      </c>
      <c r="H8" s="201"/>
      <c r="I8" s="201"/>
    </row>
    <row r="9" spans="1:9" ht="21" customHeight="1" x14ac:dyDescent="0.35">
      <c r="A9" s="59"/>
      <c r="B9" s="60" t="s">
        <v>65</v>
      </c>
      <c r="C9" s="60">
        <v>2020</v>
      </c>
      <c r="D9" s="60"/>
      <c r="E9" s="60">
        <v>2019</v>
      </c>
      <c r="F9" s="60"/>
      <c r="G9" s="60">
        <v>2020</v>
      </c>
      <c r="H9" s="60"/>
      <c r="I9" s="60">
        <v>2019</v>
      </c>
    </row>
    <row r="10" spans="1:9" ht="21" customHeight="1" x14ac:dyDescent="0.35">
      <c r="A10" s="61"/>
      <c r="B10" s="61"/>
      <c r="C10" s="60"/>
      <c r="D10" s="60"/>
      <c r="E10" s="60"/>
      <c r="F10" s="62"/>
      <c r="G10" s="60"/>
      <c r="H10" s="60"/>
      <c r="I10" s="60"/>
    </row>
    <row r="11" spans="1:9" ht="21" customHeight="1" x14ac:dyDescent="0.35">
      <c r="A11" s="58" t="s">
        <v>113</v>
      </c>
      <c r="B11" s="141">
        <v>7.17</v>
      </c>
      <c r="C11" s="63">
        <v>26033951</v>
      </c>
      <c r="D11" s="45"/>
      <c r="E11" s="63">
        <v>27775415</v>
      </c>
      <c r="F11" s="45"/>
      <c r="G11" s="63">
        <v>18270767</v>
      </c>
      <c r="H11" s="45"/>
      <c r="I11" s="63">
        <v>20587121</v>
      </c>
    </row>
    <row r="12" spans="1:9" ht="21" customHeight="1" x14ac:dyDescent="0.35">
      <c r="A12" s="58" t="s">
        <v>114</v>
      </c>
      <c r="B12" s="124">
        <v>7.18</v>
      </c>
      <c r="C12" s="63">
        <v>6404644</v>
      </c>
      <c r="D12" s="45"/>
      <c r="E12" s="63">
        <v>8654902</v>
      </c>
      <c r="F12" s="45"/>
      <c r="G12" s="63">
        <v>5712487</v>
      </c>
      <c r="H12" s="45"/>
      <c r="I12" s="63">
        <v>8071544</v>
      </c>
    </row>
    <row r="13" spans="1:9" s="65" customFormat="1" ht="21" customHeight="1" x14ac:dyDescent="0.35">
      <c r="A13" s="142" t="s">
        <v>115</v>
      </c>
      <c r="B13" s="125"/>
      <c r="C13" s="64">
        <f>+C11-C12</f>
        <v>19629307</v>
      </c>
      <c r="D13" s="17"/>
      <c r="E13" s="64">
        <f>+E11-E12</f>
        <v>19120513</v>
      </c>
      <c r="F13" s="17"/>
      <c r="G13" s="64">
        <f>+G11-G12</f>
        <v>12558280</v>
      </c>
      <c r="H13" s="17"/>
      <c r="I13" s="64">
        <f>+I11-I12</f>
        <v>12515577</v>
      </c>
    </row>
    <row r="14" spans="1:9" s="65" customFormat="1" ht="10" customHeight="1" x14ac:dyDescent="0.35">
      <c r="A14" s="91"/>
      <c r="B14" s="125"/>
      <c r="C14" s="17"/>
      <c r="D14" s="17"/>
      <c r="E14" s="17"/>
      <c r="F14" s="17"/>
      <c r="G14" s="17"/>
      <c r="H14" s="17"/>
      <c r="I14" s="17"/>
    </row>
    <row r="15" spans="1:9" ht="21" customHeight="1" x14ac:dyDescent="0.35">
      <c r="A15" s="58" t="s">
        <v>116</v>
      </c>
      <c r="B15" s="125"/>
      <c r="C15" s="63">
        <v>5989135</v>
      </c>
      <c r="D15" s="46"/>
      <c r="E15" s="63">
        <v>7238165</v>
      </c>
      <c r="F15" s="46"/>
      <c r="G15" s="63">
        <v>3123507</v>
      </c>
      <c r="H15" s="46"/>
      <c r="I15" s="63">
        <v>3851997</v>
      </c>
    </row>
    <row r="16" spans="1:9" ht="21" customHeight="1" x14ac:dyDescent="0.35">
      <c r="A16" s="58" t="s">
        <v>117</v>
      </c>
      <c r="B16" s="125"/>
      <c r="C16" s="63">
        <v>1806856</v>
      </c>
      <c r="D16" s="46"/>
      <c r="E16" s="63">
        <v>1964183</v>
      </c>
      <c r="F16" s="46"/>
      <c r="G16" s="63">
        <v>1256658</v>
      </c>
      <c r="H16" s="46"/>
      <c r="I16" s="63">
        <v>1476032</v>
      </c>
    </row>
    <row r="17" spans="1:9" ht="21" customHeight="1" x14ac:dyDescent="0.35">
      <c r="A17" s="143" t="s">
        <v>118</v>
      </c>
      <c r="B17" s="141"/>
      <c r="C17" s="64">
        <f>+C15-C16</f>
        <v>4182279</v>
      </c>
      <c r="D17" s="46"/>
      <c r="E17" s="64">
        <f>+E15-E16</f>
        <v>5273982</v>
      </c>
      <c r="F17" s="46"/>
      <c r="G17" s="64">
        <f>+G15-G16</f>
        <v>1866849</v>
      </c>
      <c r="H17" s="46"/>
      <c r="I17" s="64">
        <f>+I15-I16</f>
        <v>2375965</v>
      </c>
    </row>
    <row r="18" spans="1:9" ht="10" customHeight="1" x14ac:dyDescent="0.35">
      <c r="A18" s="143"/>
      <c r="B18" s="125"/>
      <c r="C18" s="63"/>
      <c r="D18" s="46"/>
      <c r="E18" s="46"/>
      <c r="F18" s="46"/>
      <c r="G18" s="46"/>
      <c r="H18" s="46"/>
      <c r="I18" s="46"/>
    </row>
    <row r="19" spans="1:9" ht="21" customHeight="1" x14ac:dyDescent="0.35">
      <c r="A19" s="58" t="s">
        <v>202</v>
      </c>
      <c r="B19" s="164"/>
      <c r="C19" s="63"/>
      <c r="D19" s="46"/>
      <c r="E19" s="46"/>
      <c r="F19" s="46"/>
      <c r="G19" s="63"/>
      <c r="H19" s="46"/>
      <c r="I19" s="46"/>
    </row>
    <row r="20" spans="1:9" ht="21" customHeight="1" x14ac:dyDescent="0.35">
      <c r="A20" s="143" t="s">
        <v>192</v>
      </c>
      <c r="B20" s="164"/>
      <c r="C20" s="63">
        <v>880440</v>
      </c>
      <c r="D20" s="45"/>
      <c r="E20" s="63">
        <v>0</v>
      </c>
      <c r="F20" s="45"/>
      <c r="G20" s="63">
        <v>957857</v>
      </c>
      <c r="H20" s="45"/>
      <c r="I20" s="63">
        <v>0</v>
      </c>
    </row>
    <row r="21" spans="1:9" ht="21" customHeight="1" x14ac:dyDescent="0.35">
      <c r="A21" s="58" t="s">
        <v>217</v>
      </c>
      <c r="B21" s="164"/>
      <c r="C21" s="63"/>
      <c r="D21" s="45"/>
      <c r="E21" s="63"/>
      <c r="F21" s="45"/>
      <c r="G21" s="63"/>
      <c r="H21" s="45"/>
      <c r="I21" s="63"/>
    </row>
    <row r="22" spans="1:9" ht="21" customHeight="1" x14ac:dyDescent="0.35">
      <c r="A22" s="143" t="s">
        <v>216</v>
      </c>
      <c r="B22" s="164"/>
      <c r="C22" s="63">
        <v>0</v>
      </c>
      <c r="D22" s="45"/>
      <c r="E22" s="63">
        <v>1021402</v>
      </c>
      <c r="F22" s="45"/>
      <c r="G22" s="63">
        <v>0</v>
      </c>
      <c r="H22" s="45"/>
      <c r="I22" s="63">
        <v>1061596</v>
      </c>
    </row>
    <row r="23" spans="1:9" ht="21" customHeight="1" x14ac:dyDescent="0.35">
      <c r="A23" s="58" t="s">
        <v>227</v>
      </c>
      <c r="B23" s="164"/>
      <c r="C23" s="63">
        <v>26687</v>
      </c>
      <c r="D23" s="46"/>
      <c r="E23" s="63">
        <v>115330</v>
      </c>
      <c r="F23" s="46"/>
      <c r="G23" s="63">
        <v>26687</v>
      </c>
      <c r="H23" s="46"/>
      <c r="I23" s="63">
        <v>115330</v>
      </c>
    </row>
    <row r="24" spans="1:9" ht="21" customHeight="1" x14ac:dyDescent="0.35">
      <c r="A24" s="58" t="s">
        <v>186</v>
      </c>
      <c r="B24" s="164"/>
      <c r="C24" s="63"/>
      <c r="D24" s="45"/>
      <c r="E24" s="63"/>
      <c r="F24" s="45"/>
      <c r="G24" s="63"/>
      <c r="H24" s="45"/>
      <c r="I24" s="63"/>
    </row>
    <row r="25" spans="1:9" ht="21" customHeight="1" x14ac:dyDescent="0.35">
      <c r="A25" s="143" t="s">
        <v>119</v>
      </c>
      <c r="B25" s="164"/>
      <c r="C25" s="63">
        <v>510030</v>
      </c>
      <c r="D25" s="45"/>
      <c r="E25" s="63">
        <v>396863</v>
      </c>
      <c r="F25" s="45"/>
      <c r="G25" s="63">
        <v>0</v>
      </c>
      <c r="H25" s="46"/>
      <c r="I25" s="63">
        <v>0</v>
      </c>
    </row>
    <row r="26" spans="1:9" ht="21" customHeight="1" x14ac:dyDescent="0.35">
      <c r="A26" s="58" t="s">
        <v>199</v>
      </c>
      <c r="B26" s="164"/>
      <c r="C26" s="63">
        <v>99685</v>
      </c>
      <c r="D26" s="45"/>
      <c r="E26" s="63">
        <v>88685</v>
      </c>
      <c r="F26" s="45"/>
      <c r="G26" s="63">
        <v>98823</v>
      </c>
      <c r="H26" s="46"/>
      <c r="I26" s="63">
        <v>1110175</v>
      </c>
    </row>
    <row r="27" spans="1:9" ht="21" customHeight="1" x14ac:dyDescent="0.35">
      <c r="A27" s="58" t="s">
        <v>200</v>
      </c>
      <c r="B27" s="164"/>
      <c r="C27" s="63">
        <v>1849073</v>
      </c>
      <c r="D27" s="45"/>
      <c r="E27" s="63">
        <v>1594566</v>
      </c>
      <c r="F27" s="45"/>
      <c r="G27" s="63">
        <v>592097</v>
      </c>
      <c r="H27" s="46"/>
      <c r="I27" s="63">
        <v>480656</v>
      </c>
    </row>
    <row r="28" spans="1:9" ht="21" customHeight="1" x14ac:dyDescent="0.35">
      <c r="A28" s="58" t="s">
        <v>120</v>
      </c>
      <c r="B28" s="164"/>
      <c r="C28" s="63">
        <v>545390</v>
      </c>
      <c r="D28" s="45"/>
      <c r="E28" s="63">
        <v>604486</v>
      </c>
      <c r="F28" s="45"/>
      <c r="G28" s="63">
        <v>473706</v>
      </c>
      <c r="H28" s="45"/>
      <c r="I28" s="63">
        <v>411341</v>
      </c>
    </row>
    <row r="29" spans="1:9" ht="21" customHeight="1" x14ac:dyDescent="0.35">
      <c r="A29" s="58" t="s">
        <v>121</v>
      </c>
      <c r="B29" s="164"/>
      <c r="C29" s="64">
        <f>+C13+C17+SUM(C20:C28)</f>
        <v>27722891</v>
      </c>
      <c r="D29" s="47"/>
      <c r="E29" s="48">
        <f>+E13+E17+SUM(E20:E28)</f>
        <v>28215827</v>
      </c>
      <c r="F29" s="47"/>
      <c r="G29" s="64">
        <f>+G13+G17+SUM(G20:G28)</f>
        <v>16574299</v>
      </c>
      <c r="H29" s="47"/>
      <c r="I29" s="48">
        <f>+I13+I17+SUM(I20:I28)</f>
        <v>18070640</v>
      </c>
    </row>
    <row r="30" spans="1:9" ht="21" customHeight="1" x14ac:dyDescent="0.35">
      <c r="A30" s="58" t="s">
        <v>122</v>
      </c>
      <c r="B30" s="164"/>
      <c r="C30" s="45"/>
      <c r="D30" s="46"/>
      <c r="E30" s="45"/>
      <c r="F30" s="46"/>
      <c r="G30" s="45"/>
      <c r="H30" s="46"/>
      <c r="I30" s="45"/>
    </row>
    <row r="31" spans="1:9" ht="21" customHeight="1" x14ac:dyDescent="0.35">
      <c r="A31" s="68" t="s">
        <v>123</v>
      </c>
      <c r="B31" s="164"/>
      <c r="C31" s="63">
        <v>5927417</v>
      </c>
      <c r="D31" s="46"/>
      <c r="E31" s="63">
        <v>6670120</v>
      </c>
      <c r="F31" s="46"/>
      <c r="G31" s="63">
        <v>4221841</v>
      </c>
      <c r="H31" s="46"/>
      <c r="I31" s="63">
        <v>4635161</v>
      </c>
    </row>
    <row r="32" spans="1:9" ht="21" customHeight="1" x14ac:dyDescent="0.35">
      <c r="A32" s="68" t="s">
        <v>124</v>
      </c>
      <c r="B32" s="164"/>
      <c r="C32" s="63">
        <v>16074</v>
      </c>
      <c r="D32" s="46"/>
      <c r="E32" s="63">
        <v>14395</v>
      </c>
      <c r="F32" s="46"/>
      <c r="G32" s="63">
        <v>14679</v>
      </c>
      <c r="H32" s="46"/>
      <c r="I32" s="63">
        <v>12813</v>
      </c>
    </row>
    <row r="33" spans="1:9" ht="21" customHeight="1" x14ac:dyDescent="0.35">
      <c r="A33" s="68" t="s">
        <v>125</v>
      </c>
      <c r="B33" s="164"/>
      <c r="C33" s="63">
        <v>1880667</v>
      </c>
      <c r="D33" s="46"/>
      <c r="E33" s="63">
        <v>1904524</v>
      </c>
      <c r="F33" s="46"/>
      <c r="G33" s="63">
        <v>1559411</v>
      </c>
      <c r="H33" s="46"/>
      <c r="I33" s="63">
        <v>1546782</v>
      </c>
    </row>
    <row r="34" spans="1:9" ht="21" customHeight="1" x14ac:dyDescent="0.35">
      <c r="A34" s="68" t="s">
        <v>126</v>
      </c>
      <c r="B34" s="164"/>
      <c r="C34" s="63">
        <v>599590</v>
      </c>
      <c r="D34" s="46"/>
      <c r="E34" s="63">
        <v>703355</v>
      </c>
      <c r="F34" s="46"/>
      <c r="G34" s="63">
        <v>386843</v>
      </c>
      <c r="H34" s="46"/>
      <c r="I34" s="63">
        <v>484520</v>
      </c>
    </row>
    <row r="35" spans="1:9" ht="21" customHeight="1" x14ac:dyDescent="0.35">
      <c r="A35" s="68" t="s">
        <v>127</v>
      </c>
      <c r="B35" s="164"/>
      <c r="C35" s="63">
        <v>2918514</v>
      </c>
      <c r="D35" s="46"/>
      <c r="E35" s="63">
        <v>3688293</v>
      </c>
      <c r="F35" s="46"/>
      <c r="G35" s="63">
        <v>1709941</v>
      </c>
      <c r="H35" s="46"/>
      <c r="I35" s="63">
        <v>2121105</v>
      </c>
    </row>
    <row r="36" spans="1:9" ht="21" customHeight="1" x14ac:dyDescent="0.35">
      <c r="A36" s="144" t="s">
        <v>128</v>
      </c>
      <c r="B36" s="164"/>
      <c r="C36" s="64">
        <f>SUM(C31:C35)</f>
        <v>11342262</v>
      </c>
      <c r="D36" s="17"/>
      <c r="E36" s="49">
        <f>SUM(E31:E35)</f>
        <v>12980687</v>
      </c>
      <c r="F36" s="17"/>
      <c r="G36" s="64">
        <f>SUM(G31:G35)</f>
        <v>7892715</v>
      </c>
      <c r="H36" s="17"/>
      <c r="I36" s="49">
        <f>SUM(I31:I35)</f>
        <v>8800381</v>
      </c>
    </row>
    <row r="37" spans="1:9" ht="10" customHeight="1" x14ac:dyDescent="0.35">
      <c r="A37" s="145"/>
      <c r="B37" s="164"/>
      <c r="C37" s="17"/>
      <c r="D37" s="17"/>
      <c r="E37" s="17"/>
      <c r="F37" s="17"/>
      <c r="G37" s="17"/>
      <c r="H37" s="17"/>
      <c r="I37" s="17"/>
    </row>
    <row r="38" spans="1:9" ht="21" customHeight="1" x14ac:dyDescent="0.35">
      <c r="A38" s="58" t="s">
        <v>183</v>
      </c>
      <c r="B38" s="164"/>
      <c r="C38" s="63">
        <v>8733423</v>
      </c>
      <c r="D38" s="17"/>
      <c r="E38" s="63">
        <v>0</v>
      </c>
      <c r="F38" s="17"/>
      <c r="G38" s="63">
        <v>6151400</v>
      </c>
      <c r="H38" s="17"/>
      <c r="I38" s="63">
        <v>0</v>
      </c>
    </row>
    <row r="39" spans="1:9" ht="21" customHeight="1" x14ac:dyDescent="0.35">
      <c r="A39" s="58" t="s">
        <v>203</v>
      </c>
      <c r="B39" s="164"/>
      <c r="C39" s="146">
        <v>0</v>
      </c>
      <c r="D39" s="46"/>
      <c r="E39" s="146">
        <v>6941588</v>
      </c>
      <c r="F39" s="17"/>
      <c r="G39" s="146">
        <v>0</v>
      </c>
      <c r="H39" s="46"/>
      <c r="I39" s="146">
        <v>4569723</v>
      </c>
    </row>
    <row r="40" spans="1:9" ht="21" customHeight="1" x14ac:dyDescent="0.35">
      <c r="A40" s="58" t="s">
        <v>129</v>
      </c>
      <c r="B40" s="164"/>
      <c r="C40" s="46"/>
      <c r="D40" s="46"/>
      <c r="E40" s="46"/>
      <c r="F40" s="17"/>
      <c r="G40" s="46"/>
      <c r="H40" s="17"/>
      <c r="I40" s="46"/>
    </row>
    <row r="41" spans="1:9" ht="21" customHeight="1" x14ac:dyDescent="0.35">
      <c r="A41" s="143" t="s">
        <v>130</v>
      </c>
      <c r="B41" s="164"/>
      <c r="C41" s="63">
        <f>+C29-C36-C39-C38</f>
        <v>7647206</v>
      </c>
      <c r="D41" s="46"/>
      <c r="E41" s="63">
        <v>8293552</v>
      </c>
      <c r="F41" s="46"/>
      <c r="G41" s="63">
        <f>+G29-G36-G39-G38</f>
        <v>2530184</v>
      </c>
      <c r="H41" s="46"/>
      <c r="I41" s="63">
        <v>4700536</v>
      </c>
    </row>
    <row r="42" spans="1:9" ht="21" customHeight="1" x14ac:dyDescent="0.35">
      <c r="A42" s="58" t="s">
        <v>130</v>
      </c>
      <c r="B42" s="164"/>
      <c r="C42" s="146">
        <v>1447781</v>
      </c>
      <c r="D42" s="46"/>
      <c r="E42" s="146">
        <v>1623411</v>
      </c>
      <c r="F42" s="46"/>
      <c r="G42" s="146">
        <v>453244</v>
      </c>
      <c r="H42" s="46"/>
      <c r="I42" s="146">
        <v>683849</v>
      </c>
    </row>
    <row r="43" spans="1:9" ht="21" customHeight="1" x14ac:dyDescent="0.35">
      <c r="A43" s="66" t="s">
        <v>131</v>
      </c>
      <c r="B43" s="66"/>
      <c r="C43" s="64">
        <f>+C41-C42</f>
        <v>6199425</v>
      </c>
      <c r="D43" s="46"/>
      <c r="E43" s="64">
        <f>+E41-E42</f>
        <v>6670141</v>
      </c>
      <c r="F43" s="46"/>
      <c r="G43" s="64">
        <f>+G41-G42</f>
        <v>2076940</v>
      </c>
      <c r="H43" s="46"/>
      <c r="I43" s="64">
        <f>+I41-I42</f>
        <v>4016687</v>
      </c>
    </row>
    <row r="44" spans="1:9" ht="21" customHeight="1" x14ac:dyDescent="0.35">
      <c r="A44" s="66"/>
      <c r="B44" s="66"/>
      <c r="C44" s="63"/>
      <c r="D44" s="46"/>
      <c r="E44" s="46"/>
      <c r="F44" s="46"/>
      <c r="G44" s="63"/>
      <c r="H44" s="46"/>
      <c r="I44" s="46"/>
    </row>
    <row r="45" spans="1:9" ht="21" customHeight="1" x14ac:dyDescent="0.35">
      <c r="A45" s="66"/>
      <c r="B45" s="66"/>
      <c r="C45" s="63"/>
      <c r="D45" s="46"/>
      <c r="E45" s="46"/>
      <c r="F45" s="46"/>
      <c r="G45" s="63"/>
      <c r="H45" s="46"/>
      <c r="I45" s="46"/>
    </row>
    <row r="46" spans="1:9" ht="21" customHeight="1" x14ac:dyDescent="0.35">
      <c r="A46" s="66"/>
      <c r="B46" s="66"/>
      <c r="C46" s="63"/>
      <c r="D46" s="46"/>
      <c r="E46" s="46"/>
      <c r="F46" s="46"/>
      <c r="G46" s="63"/>
      <c r="H46" s="46"/>
      <c r="I46" s="46"/>
    </row>
    <row r="47" spans="1:9" s="61" customFormat="1" ht="21" customHeight="1" x14ac:dyDescent="0.75">
      <c r="A47" s="201" t="s">
        <v>0</v>
      </c>
      <c r="B47" s="201"/>
      <c r="C47" s="201"/>
      <c r="D47" s="201"/>
      <c r="E47" s="201"/>
      <c r="F47" s="201"/>
      <c r="G47" s="201"/>
      <c r="H47" s="201"/>
      <c r="I47" s="201"/>
    </row>
    <row r="48" spans="1:9" s="61" customFormat="1" ht="21" customHeight="1" x14ac:dyDescent="0.75">
      <c r="A48" s="201" t="s">
        <v>228</v>
      </c>
      <c r="B48" s="201"/>
      <c r="C48" s="201"/>
      <c r="D48" s="201"/>
      <c r="E48" s="201"/>
      <c r="F48" s="201"/>
      <c r="G48" s="201"/>
      <c r="H48" s="201"/>
      <c r="I48" s="201"/>
    </row>
    <row r="49" spans="1:9" s="61" customFormat="1" ht="21" customHeight="1" x14ac:dyDescent="0.75">
      <c r="A49" s="197" t="s">
        <v>226</v>
      </c>
      <c r="B49" s="197"/>
      <c r="C49" s="197"/>
      <c r="D49" s="197"/>
      <c r="E49" s="197"/>
      <c r="F49" s="197"/>
      <c r="G49" s="197"/>
      <c r="H49" s="197"/>
      <c r="I49" s="197"/>
    </row>
    <row r="50" spans="1:9" s="40" customFormat="1" ht="21" customHeight="1" x14ac:dyDescent="0.35">
      <c r="A50" s="197" t="s">
        <v>215</v>
      </c>
      <c r="B50" s="197"/>
      <c r="C50" s="197"/>
      <c r="D50" s="197"/>
      <c r="E50" s="197"/>
      <c r="F50" s="197"/>
      <c r="G50" s="197"/>
      <c r="H50" s="197"/>
      <c r="I50" s="197"/>
    </row>
    <row r="51" spans="1:9" s="61" customFormat="1" ht="21" customHeight="1" x14ac:dyDescent="0.75">
      <c r="A51" s="165"/>
      <c r="B51" s="165"/>
      <c r="C51" s="165"/>
      <c r="D51" s="165"/>
      <c r="E51" s="165"/>
      <c r="F51" s="165"/>
      <c r="G51" s="165"/>
      <c r="H51" s="165"/>
      <c r="I51" s="166" t="s">
        <v>2</v>
      </c>
    </row>
    <row r="52" spans="1:9" ht="5.15" customHeight="1" x14ac:dyDescent="0.35">
      <c r="A52" s="56"/>
      <c r="B52" s="56"/>
      <c r="C52" s="56"/>
      <c r="D52" s="56"/>
      <c r="E52" s="56"/>
      <c r="F52" s="56"/>
      <c r="G52" s="56"/>
      <c r="H52" s="56"/>
      <c r="I52" s="57"/>
    </row>
    <row r="53" spans="1:9" ht="21" customHeight="1" x14ac:dyDescent="0.35">
      <c r="A53" s="58"/>
      <c r="B53" s="58"/>
      <c r="C53" s="201" t="s">
        <v>3</v>
      </c>
      <c r="D53" s="201"/>
      <c r="E53" s="201"/>
      <c r="F53" s="163"/>
      <c r="G53" s="201" t="s">
        <v>112</v>
      </c>
      <c r="H53" s="201"/>
      <c r="I53" s="201"/>
    </row>
    <row r="54" spans="1:9" ht="21" customHeight="1" x14ac:dyDescent="0.35">
      <c r="A54" s="58"/>
      <c r="B54" s="58"/>
      <c r="C54" s="201" t="s">
        <v>5</v>
      </c>
      <c r="D54" s="201"/>
      <c r="E54" s="201"/>
      <c r="F54" s="163"/>
      <c r="G54" s="201" t="s">
        <v>5</v>
      </c>
      <c r="H54" s="201"/>
      <c r="I54" s="201"/>
    </row>
    <row r="55" spans="1:9" ht="21" customHeight="1" x14ac:dyDescent="0.35">
      <c r="A55" s="58"/>
      <c r="B55" s="60" t="s">
        <v>65</v>
      </c>
      <c r="C55" s="60">
        <f>C9</f>
        <v>2020</v>
      </c>
      <c r="D55" s="60"/>
      <c r="E55" s="60">
        <f>E9</f>
        <v>2019</v>
      </c>
      <c r="F55" s="60"/>
      <c r="G55" s="60">
        <f>+G9</f>
        <v>2020</v>
      </c>
      <c r="H55" s="60"/>
      <c r="I55" s="60">
        <f>+I9</f>
        <v>2019</v>
      </c>
    </row>
    <row r="56" spans="1:9" ht="21" customHeight="1" x14ac:dyDescent="0.35">
      <c r="A56" s="58" t="s">
        <v>132</v>
      </c>
      <c r="B56" s="58"/>
      <c r="C56" s="46"/>
      <c r="D56" s="46"/>
      <c r="E56" s="46"/>
      <c r="F56" s="46"/>
      <c r="G56" s="46"/>
      <c r="H56" s="46"/>
      <c r="I56" s="46"/>
    </row>
    <row r="57" spans="1:9" ht="21" customHeight="1" x14ac:dyDescent="0.35">
      <c r="A57" s="58" t="s">
        <v>133</v>
      </c>
      <c r="B57" s="164"/>
      <c r="C57" s="63"/>
      <c r="D57" s="46"/>
      <c r="E57" s="63"/>
      <c r="F57" s="46"/>
      <c r="G57" s="67"/>
      <c r="H57" s="46"/>
      <c r="I57" s="67"/>
    </row>
    <row r="58" spans="1:9" ht="21" customHeight="1" x14ac:dyDescent="0.35">
      <c r="A58" s="68" t="s">
        <v>239</v>
      </c>
      <c r="B58" s="164"/>
      <c r="C58" s="63"/>
      <c r="D58" s="46"/>
      <c r="E58" s="63"/>
      <c r="F58" s="46"/>
      <c r="G58" s="67"/>
      <c r="H58" s="46"/>
      <c r="I58" s="67"/>
    </row>
    <row r="59" spans="1:9" ht="21" customHeight="1" x14ac:dyDescent="0.35">
      <c r="A59" s="144" t="s">
        <v>207</v>
      </c>
      <c r="B59" s="164"/>
      <c r="C59" s="63">
        <v>-251633</v>
      </c>
      <c r="D59" s="46"/>
      <c r="E59" s="63">
        <v>0</v>
      </c>
      <c r="F59" s="46"/>
      <c r="G59" s="67">
        <v>-251633</v>
      </c>
      <c r="H59" s="46"/>
      <c r="I59" s="67">
        <v>0</v>
      </c>
    </row>
    <row r="60" spans="1:9" ht="21" customHeight="1" x14ac:dyDescent="0.35">
      <c r="A60" s="68" t="s">
        <v>218</v>
      </c>
      <c r="B60" s="164"/>
      <c r="C60" s="63">
        <v>47746</v>
      </c>
      <c r="D60" s="147"/>
      <c r="E60" s="63">
        <v>0</v>
      </c>
      <c r="F60" s="46"/>
      <c r="G60" s="63">
        <v>47746</v>
      </c>
      <c r="H60" s="46"/>
      <c r="I60" s="63">
        <v>0</v>
      </c>
    </row>
    <row r="61" spans="1:9" ht="21" customHeight="1" x14ac:dyDescent="0.35">
      <c r="A61" s="68" t="s">
        <v>235</v>
      </c>
      <c r="B61" s="164"/>
      <c r="C61" s="63">
        <v>0</v>
      </c>
      <c r="D61" s="147"/>
      <c r="E61" s="63">
        <v>-238074</v>
      </c>
      <c r="F61" s="46"/>
      <c r="G61" s="63">
        <v>0</v>
      </c>
      <c r="H61" s="46"/>
      <c r="I61" s="63">
        <v>-238074</v>
      </c>
    </row>
    <row r="62" spans="1:9" ht="21" customHeight="1" x14ac:dyDescent="0.35">
      <c r="A62" s="68" t="s">
        <v>240</v>
      </c>
      <c r="B62" s="164"/>
      <c r="C62" s="63"/>
      <c r="D62" s="46"/>
      <c r="E62" s="63"/>
      <c r="F62" s="46"/>
      <c r="G62" s="63"/>
      <c r="H62" s="46"/>
      <c r="I62" s="63"/>
    </row>
    <row r="63" spans="1:9" ht="21" customHeight="1" x14ac:dyDescent="0.35">
      <c r="A63" s="144" t="s">
        <v>197</v>
      </c>
      <c r="B63" s="164"/>
      <c r="C63" s="63">
        <v>298403</v>
      </c>
      <c r="D63" s="46"/>
      <c r="E63" s="63">
        <v>-47416</v>
      </c>
      <c r="F63" s="46"/>
      <c r="G63" s="63">
        <v>0</v>
      </c>
      <c r="H63" s="46"/>
      <c r="I63" s="63">
        <v>0</v>
      </c>
    </row>
    <row r="64" spans="1:9" ht="21" customHeight="1" x14ac:dyDescent="0.35">
      <c r="A64" s="68" t="s">
        <v>220</v>
      </c>
      <c r="B64" s="164"/>
      <c r="C64" s="63"/>
      <c r="D64" s="46"/>
      <c r="E64" s="63"/>
      <c r="F64" s="46"/>
      <c r="G64" s="63"/>
      <c r="H64" s="46"/>
      <c r="I64" s="63"/>
    </row>
    <row r="65" spans="1:9" ht="21" customHeight="1" x14ac:dyDescent="0.35">
      <c r="A65" s="144" t="s">
        <v>221</v>
      </c>
      <c r="B65" s="164"/>
      <c r="C65" s="63">
        <v>-11909</v>
      </c>
      <c r="D65" s="46"/>
      <c r="E65" s="63">
        <v>55872</v>
      </c>
      <c r="F65" s="46"/>
      <c r="G65" s="63">
        <v>40777</v>
      </c>
      <c r="H65" s="46"/>
      <c r="I65" s="63">
        <v>47614</v>
      </c>
    </row>
    <row r="66" spans="1:9" ht="21" customHeight="1" x14ac:dyDescent="0.35">
      <c r="A66" s="58" t="s">
        <v>180</v>
      </c>
      <c r="B66" s="164"/>
      <c r="C66" s="63"/>
      <c r="D66" s="46"/>
      <c r="E66" s="63"/>
      <c r="F66" s="46"/>
      <c r="G66" s="63"/>
      <c r="H66" s="46"/>
      <c r="I66" s="63"/>
    </row>
    <row r="67" spans="1:9" ht="21" customHeight="1" x14ac:dyDescent="0.35">
      <c r="A67" s="68" t="s">
        <v>205</v>
      </c>
      <c r="B67" s="164"/>
      <c r="C67" s="63"/>
      <c r="D67" s="46"/>
      <c r="E67" s="63"/>
      <c r="F67" s="46"/>
      <c r="G67" s="63"/>
      <c r="H67" s="46"/>
      <c r="I67" s="63"/>
    </row>
    <row r="68" spans="1:9" ht="21" customHeight="1" x14ac:dyDescent="0.35">
      <c r="A68" s="144" t="s">
        <v>206</v>
      </c>
      <c r="B68" s="164"/>
      <c r="C68" s="63">
        <v>-139851</v>
      </c>
      <c r="D68" s="46"/>
      <c r="E68" s="63">
        <v>0</v>
      </c>
      <c r="F68" s="46"/>
      <c r="G68" s="63">
        <v>-225327</v>
      </c>
      <c r="H68" s="46"/>
      <c r="I68" s="63">
        <v>0</v>
      </c>
    </row>
    <row r="69" spans="1:9" ht="21" customHeight="1" x14ac:dyDescent="0.35">
      <c r="A69" s="68" t="s">
        <v>220</v>
      </c>
      <c r="B69" s="164"/>
      <c r="C69" s="63"/>
      <c r="D69" s="46"/>
      <c r="E69" s="63"/>
      <c r="F69" s="46"/>
      <c r="G69" s="63"/>
      <c r="H69" s="46"/>
      <c r="I69" s="63"/>
    </row>
    <row r="70" spans="1:9" ht="21" customHeight="1" x14ac:dyDescent="0.35">
      <c r="A70" s="144" t="s">
        <v>221</v>
      </c>
      <c r="B70" s="164"/>
      <c r="C70" s="63">
        <v>27970</v>
      </c>
      <c r="D70" s="46"/>
      <c r="E70" s="63">
        <v>0</v>
      </c>
      <c r="F70" s="46"/>
      <c r="G70" s="63">
        <v>45066</v>
      </c>
      <c r="H70" s="46"/>
      <c r="I70" s="63">
        <v>0</v>
      </c>
    </row>
    <row r="71" spans="1:9" ht="21" customHeight="1" x14ac:dyDescent="0.35">
      <c r="A71" s="155" t="s">
        <v>204</v>
      </c>
      <c r="B71" s="66"/>
      <c r="C71" s="64">
        <f>SUM(C59:C70)</f>
        <v>-29274</v>
      </c>
      <c r="D71" s="17"/>
      <c r="E71" s="64">
        <f>SUM(E59:E70)</f>
        <v>-229618</v>
      </c>
      <c r="F71" s="17"/>
      <c r="G71" s="64">
        <f>SUM(G59:G70)</f>
        <v>-343371</v>
      </c>
      <c r="H71" s="17"/>
      <c r="I71" s="64">
        <f>SUM(I59:I70)</f>
        <v>-190460</v>
      </c>
    </row>
    <row r="72" spans="1:9" ht="21" customHeight="1" thickBot="1" x14ac:dyDescent="0.4">
      <c r="A72" s="66" t="s">
        <v>181</v>
      </c>
      <c r="B72" s="70"/>
      <c r="C72" s="71">
        <f>C43+C71</f>
        <v>6170151</v>
      </c>
      <c r="D72" s="46"/>
      <c r="E72" s="71">
        <f>E43+E71</f>
        <v>6440523</v>
      </c>
      <c r="F72" s="46"/>
      <c r="G72" s="71">
        <f>G43+G71</f>
        <v>1733569</v>
      </c>
      <c r="H72" s="46"/>
      <c r="I72" s="71">
        <f>I43+I71</f>
        <v>3826227</v>
      </c>
    </row>
    <row r="73" spans="1:9" ht="21" customHeight="1" thickTop="1" x14ac:dyDescent="0.35">
      <c r="A73" s="66"/>
      <c r="B73" s="70"/>
      <c r="C73" s="46"/>
      <c r="D73" s="46"/>
      <c r="E73" s="46"/>
      <c r="F73" s="46"/>
      <c r="G73" s="46"/>
      <c r="H73" s="46"/>
      <c r="I73" s="46"/>
    </row>
    <row r="74" spans="1:9" ht="21" customHeight="1" x14ac:dyDescent="0.35">
      <c r="A74" s="58" t="s">
        <v>134</v>
      </c>
      <c r="B74" s="61"/>
      <c r="C74" s="45"/>
      <c r="D74" s="45"/>
      <c r="E74" s="45"/>
      <c r="F74" s="45"/>
      <c r="G74" s="45"/>
      <c r="H74" s="45"/>
      <c r="I74" s="45"/>
    </row>
    <row r="75" spans="1:9" ht="21" customHeight="1" x14ac:dyDescent="0.35">
      <c r="A75" s="68" t="s">
        <v>135</v>
      </c>
      <c r="B75" s="72"/>
      <c r="C75" s="63">
        <f>C77-C76</f>
        <v>6114688</v>
      </c>
      <c r="D75" s="45">
        <v>0</v>
      </c>
      <c r="E75" s="63">
        <f>E77-E76</f>
        <v>6564385</v>
      </c>
      <c r="F75" s="45">
        <v>0</v>
      </c>
      <c r="G75" s="63">
        <f>G77-G76</f>
        <v>2076940</v>
      </c>
      <c r="H75" s="45">
        <v>0</v>
      </c>
      <c r="I75" s="63">
        <f>I77-I76</f>
        <v>4016687</v>
      </c>
    </row>
    <row r="76" spans="1:9" ht="21" customHeight="1" x14ac:dyDescent="0.35">
      <c r="A76" s="68" t="s">
        <v>136</v>
      </c>
      <c r="B76" s="72"/>
      <c r="C76" s="63">
        <v>84737</v>
      </c>
      <c r="D76" s="45"/>
      <c r="E76" s="63">
        <v>105756</v>
      </c>
      <c r="F76" s="45"/>
      <c r="G76" s="63">
        <v>0</v>
      </c>
      <c r="H76" s="50"/>
      <c r="I76" s="63">
        <v>0</v>
      </c>
    </row>
    <row r="77" spans="1:9" ht="21" customHeight="1" thickBot="1" x14ac:dyDescent="0.4">
      <c r="A77" s="61"/>
      <c r="B77" s="61"/>
      <c r="C77" s="71">
        <f>+C43</f>
        <v>6199425</v>
      </c>
      <c r="D77" s="46"/>
      <c r="E77" s="71">
        <f>+E43</f>
        <v>6670141</v>
      </c>
      <c r="F77" s="46"/>
      <c r="G77" s="71">
        <f>+G43</f>
        <v>2076940</v>
      </c>
      <c r="H77" s="46"/>
      <c r="I77" s="71">
        <f>+I43</f>
        <v>4016687</v>
      </c>
    </row>
    <row r="78" spans="1:9" ht="21" customHeight="1" thickTop="1" x14ac:dyDescent="0.35">
      <c r="A78" s="58" t="s">
        <v>137</v>
      </c>
      <c r="B78" s="61"/>
      <c r="C78" s="46"/>
      <c r="D78" s="46"/>
      <c r="E78" s="46"/>
      <c r="F78" s="46"/>
      <c r="G78" s="46"/>
      <c r="H78" s="46"/>
      <c r="I78" s="46"/>
    </row>
    <row r="79" spans="1:9" ht="21" customHeight="1" x14ac:dyDescent="0.35">
      <c r="A79" s="68" t="s">
        <v>135</v>
      </c>
      <c r="B79" s="72"/>
      <c r="C79" s="63">
        <f>C81-C80</f>
        <v>6082687</v>
      </c>
      <c r="D79" s="46">
        <v>0</v>
      </c>
      <c r="E79" s="63">
        <f>E81-E80</f>
        <v>6334767</v>
      </c>
      <c r="F79" s="46">
        <v>0</v>
      </c>
      <c r="G79" s="63">
        <f>G81-G80</f>
        <v>1733569</v>
      </c>
      <c r="H79" s="46">
        <v>0</v>
      </c>
      <c r="I79" s="63">
        <f>I81-I80</f>
        <v>3826227</v>
      </c>
    </row>
    <row r="80" spans="1:9" ht="21" customHeight="1" x14ac:dyDescent="0.35">
      <c r="A80" s="68" t="s">
        <v>136</v>
      </c>
      <c r="B80" s="72"/>
      <c r="C80" s="63">
        <v>87464</v>
      </c>
      <c r="D80" s="46"/>
      <c r="E80" s="63">
        <v>105756</v>
      </c>
      <c r="F80" s="46"/>
      <c r="G80" s="63">
        <v>0</v>
      </c>
      <c r="H80" s="50"/>
      <c r="I80" s="63">
        <v>0</v>
      </c>
    </row>
    <row r="81" spans="1:9" ht="21" customHeight="1" thickBot="1" x14ac:dyDescent="0.4">
      <c r="A81" s="72"/>
      <c r="B81" s="72"/>
      <c r="C81" s="71">
        <f>+C72</f>
        <v>6170151</v>
      </c>
      <c r="D81" s="46"/>
      <c r="E81" s="71">
        <f>+E72</f>
        <v>6440523</v>
      </c>
      <c r="F81" s="46"/>
      <c r="G81" s="71">
        <f>+G72</f>
        <v>1733569</v>
      </c>
      <c r="H81" s="46"/>
      <c r="I81" s="71">
        <f>+I72</f>
        <v>3826227</v>
      </c>
    </row>
    <row r="82" spans="1:9" ht="21" customHeight="1" thickTop="1" x14ac:dyDescent="0.35">
      <c r="A82" s="72"/>
      <c r="B82" s="72"/>
      <c r="C82" s="46"/>
      <c r="D82" s="46"/>
      <c r="E82" s="46"/>
      <c r="F82" s="46"/>
      <c r="G82" s="46"/>
      <c r="H82" s="46"/>
      <c r="I82" s="46"/>
    </row>
    <row r="83" spans="1:9" ht="21" customHeight="1" x14ac:dyDescent="0.35">
      <c r="A83" s="66" t="s">
        <v>138</v>
      </c>
      <c r="B83" s="66"/>
      <c r="C83" s="46"/>
      <c r="D83" s="46"/>
      <c r="E83" s="46"/>
      <c r="F83" s="46"/>
      <c r="G83" s="46"/>
      <c r="H83" s="46"/>
      <c r="I83" s="46"/>
    </row>
    <row r="84" spans="1:9" ht="21" customHeight="1" x14ac:dyDescent="0.35">
      <c r="A84" s="68" t="s">
        <v>139</v>
      </c>
      <c r="B84" s="123" t="s">
        <v>140</v>
      </c>
      <c r="C84" s="73">
        <v>0.83127868855738707</v>
      </c>
      <c r="D84" s="51"/>
      <c r="E84" s="73">
        <v>0.89241416491969361</v>
      </c>
      <c r="F84" s="51"/>
      <c r="G84" s="73">
        <v>0.28235552810092346</v>
      </c>
      <c r="H84" s="51"/>
      <c r="I84" s="73">
        <v>0.54605996278232105</v>
      </c>
    </row>
    <row r="85" spans="1:9" ht="21" customHeight="1" x14ac:dyDescent="0.35">
      <c r="A85" s="68" t="s">
        <v>141</v>
      </c>
      <c r="B85" s="123"/>
      <c r="D85" s="51"/>
      <c r="F85" s="51"/>
      <c r="H85" s="51"/>
    </row>
    <row r="86" spans="1:9" ht="21" customHeight="1" x14ac:dyDescent="0.35">
      <c r="A86" s="69" t="s">
        <v>142</v>
      </c>
      <c r="B86" s="123" t="s">
        <v>143</v>
      </c>
      <c r="C86" s="45">
        <v>7355761773</v>
      </c>
      <c r="D86" s="45"/>
      <c r="E86" s="45">
        <v>7355761773</v>
      </c>
      <c r="F86" s="45"/>
      <c r="G86" s="45">
        <v>7355761773</v>
      </c>
      <c r="H86" s="45"/>
      <c r="I86" s="45">
        <v>7355761773</v>
      </c>
    </row>
    <row r="87" spans="1:9" ht="21" customHeight="1" x14ac:dyDescent="0.35">
      <c r="A87" s="74"/>
      <c r="B87" s="75"/>
      <c r="C87" s="52"/>
      <c r="D87" s="52"/>
      <c r="E87" s="52"/>
      <c r="F87" s="52"/>
      <c r="G87" s="52"/>
      <c r="H87" s="52"/>
      <c r="I87" s="52"/>
    </row>
    <row r="88" spans="1:9" s="61" customFormat="1" ht="21" customHeight="1" x14ac:dyDescent="0.75"/>
    <row r="89" spans="1:9" s="61" customFormat="1" ht="21" customHeight="1" x14ac:dyDescent="0.75">
      <c r="A89" s="151"/>
      <c r="B89" s="151"/>
      <c r="C89" s="151"/>
      <c r="D89" s="151"/>
      <c r="E89" s="151"/>
      <c r="F89" s="151"/>
      <c r="G89" s="151"/>
      <c r="H89" s="151"/>
      <c r="I89" s="151"/>
    </row>
    <row r="90" spans="1:9" s="61" customFormat="1" ht="21" customHeight="1" x14ac:dyDescent="0.75">
      <c r="A90" s="192" t="s">
        <v>225</v>
      </c>
      <c r="B90" s="192"/>
      <c r="C90" s="192"/>
      <c r="D90" s="192"/>
      <c r="E90" s="192"/>
      <c r="F90" s="192"/>
      <c r="G90" s="192"/>
      <c r="H90" s="192"/>
      <c r="I90" s="192"/>
    </row>
    <row r="91" spans="1:9" s="61" customFormat="1" ht="21" customHeight="1" x14ac:dyDescent="0.75"/>
    <row r="92" spans="1:9" s="61" customFormat="1" ht="21" customHeight="1" x14ac:dyDescent="0.75"/>
    <row r="93" spans="1:9" s="61" customFormat="1" ht="21" customHeight="1" x14ac:dyDescent="0.75"/>
    <row r="94" spans="1:9" s="61" customFormat="1" ht="21" customHeight="1" x14ac:dyDescent="0.75"/>
    <row r="95" spans="1:9" s="53" customFormat="1" ht="21" customHeight="1" x14ac:dyDescent="0.35">
      <c r="A95" s="124" t="s">
        <v>57</v>
      </c>
      <c r="B95" s="78"/>
      <c r="D95" s="77"/>
      <c r="E95" s="199" t="s">
        <v>58</v>
      </c>
      <c r="F95" s="199"/>
      <c r="G95" s="199"/>
      <c r="H95" s="199"/>
      <c r="I95" s="199"/>
    </row>
    <row r="96" spans="1:9" s="53" customFormat="1" ht="21" customHeight="1" x14ac:dyDescent="0.35">
      <c r="A96" s="125" t="s">
        <v>59</v>
      </c>
      <c r="B96" s="78"/>
      <c r="D96" s="78"/>
      <c r="E96" s="200" t="s">
        <v>60</v>
      </c>
      <c r="F96" s="200"/>
      <c r="G96" s="200"/>
      <c r="H96" s="200"/>
      <c r="I96" s="200"/>
    </row>
  </sheetData>
  <mergeCells count="19">
    <mergeCell ref="C8:E8"/>
    <mergeCell ref="G8:I8"/>
    <mergeCell ref="A1:I1"/>
    <mergeCell ref="A2:I2"/>
    <mergeCell ref="A3:I3"/>
    <mergeCell ref="C7:E7"/>
    <mergeCell ref="G7:I7"/>
    <mergeCell ref="A4:I4"/>
    <mergeCell ref="E95:I95"/>
    <mergeCell ref="E96:I96"/>
    <mergeCell ref="A90:I90"/>
    <mergeCell ref="A47:I47"/>
    <mergeCell ref="A48:I48"/>
    <mergeCell ref="A49:I49"/>
    <mergeCell ref="C53:E53"/>
    <mergeCell ref="G53:I53"/>
    <mergeCell ref="C54:E54"/>
    <mergeCell ref="G54:I54"/>
    <mergeCell ref="A50:I50"/>
  </mergeCells>
  <printOptions horizontalCentered="1"/>
  <pageMargins left="0.78740157480314998" right="0.31496062992126" top="0.78740157480314998" bottom="0.70866141732283505" header="0.31496062992126" footer="0.31496062992126"/>
  <pageSetup paperSize="9" scale="73" orientation="portrait" r:id="rId1"/>
  <headerFooter alignWithMargins="0"/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96"/>
  <sheetViews>
    <sheetView zoomScale="86" zoomScaleNormal="86" zoomScaleSheetLayoutView="80" workbookViewId="0">
      <selection activeCell="A4" sqref="A4:I4"/>
    </sheetView>
  </sheetViews>
  <sheetFormatPr defaultColWidth="9.09765625" defaultRowHeight="21" customHeight="1" x14ac:dyDescent="0.35"/>
  <cols>
    <col min="1" max="1" width="55.09765625" style="55" customWidth="1"/>
    <col min="2" max="2" width="8.8984375" style="55" customWidth="1"/>
    <col min="3" max="3" width="17.09765625" style="55" customWidth="1"/>
    <col min="4" max="4" width="1.09765625" style="55" customWidth="1"/>
    <col min="5" max="5" width="17.09765625" style="55" customWidth="1"/>
    <col min="6" max="6" width="1.09765625" style="55" customWidth="1"/>
    <col min="7" max="7" width="17.09765625" style="55" customWidth="1"/>
    <col min="8" max="8" width="1.09765625" style="55" customWidth="1"/>
    <col min="9" max="9" width="17.09765625" style="55" customWidth="1"/>
    <col min="10" max="16384" width="9.09765625" style="55"/>
  </cols>
  <sheetData>
    <row r="1" spans="1:9" s="53" customFormat="1" ht="21" customHeight="1" x14ac:dyDescent="0.35">
      <c r="A1" s="201" t="s">
        <v>0</v>
      </c>
      <c r="B1" s="201"/>
      <c r="C1" s="201"/>
      <c r="D1" s="201"/>
      <c r="E1" s="201"/>
      <c r="F1" s="201"/>
      <c r="G1" s="201"/>
      <c r="H1" s="201"/>
      <c r="I1" s="201"/>
    </row>
    <row r="2" spans="1:9" s="53" customFormat="1" ht="21" customHeight="1" x14ac:dyDescent="0.35">
      <c r="A2" s="201" t="s">
        <v>111</v>
      </c>
      <c r="B2" s="201"/>
      <c r="C2" s="201"/>
      <c r="D2" s="201"/>
      <c r="E2" s="201"/>
      <c r="F2" s="201"/>
      <c r="G2" s="201"/>
      <c r="H2" s="201"/>
      <c r="I2" s="201"/>
    </row>
    <row r="3" spans="1:9" s="40" customFormat="1" ht="21" customHeight="1" x14ac:dyDescent="0.35">
      <c r="A3" s="197" t="s">
        <v>229</v>
      </c>
      <c r="B3" s="197"/>
      <c r="C3" s="197"/>
      <c r="D3" s="197"/>
      <c r="E3" s="197"/>
      <c r="F3" s="197"/>
      <c r="G3" s="197"/>
      <c r="H3" s="197"/>
      <c r="I3" s="197"/>
    </row>
    <row r="4" spans="1:9" s="40" customFormat="1" ht="21" customHeight="1" x14ac:dyDescent="0.35">
      <c r="A4" s="197" t="s">
        <v>215</v>
      </c>
      <c r="B4" s="197"/>
      <c r="C4" s="197"/>
      <c r="D4" s="197"/>
      <c r="E4" s="197"/>
      <c r="F4" s="197"/>
      <c r="G4" s="197"/>
      <c r="H4" s="197"/>
      <c r="I4" s="197"/>
    </row>
    <row r="5" spans="1:9" ht="21" customHeight="1" x14ac:dyDescent="0.35">
      <c r="A5" s="54"/>
      <c r="B5" s="54"/>
      <c r="C5" s="54"/>
      <c r="D5" s="54"/>
      <c r="E5" s="54"/>
      <c r="F5" s="54"/>
      <c r="G5" s="54"/>
      <c r="H5" s="54"/>
      <c r="I5" s="160" t="s">
        <v>2</v>
      </c>
    </row>
    <row r="6" spans="1:9" ht="5.15" customHeight="1" x14ac:dyDescent="0.35">
      <c r="A6" s="56"/>
      <c r="B6" s="56"/>
      <c r="C6" s="56"/>
      <c r="D6" s="56"/>
      <c r="E6" s="56"/>
      <c r="F6" s="56"/>
      <c r="G6" s="56"/>
      <c r="H6" s="56"/>
      <c r="I6" s="57"/>
    </row>
    <row r="7" spans="1:9" ht="21" customHeight="1" x14ac:dyDescent="0.35">
      <c r="A7" s="58"/>
      <c r="B7" s="58"/>
      <c r="C7" s="201" t="s">
        <v>3</v>
      </c>
      <c r="D7" s="201"/>
      <c r="E7" s="201"/>
      <c r="F7" s="159"/>
      <c r="G7" s="201" t="s">
        <v>112</v>
      </c>
      <c r="H7" s="201"/>
      <c r="I7" s="201"/>
    </row>
    <row r="8" spans="1:9" ht="21" customHeight="1" x14ac:dyDescent="0.35">
      <c r="A8" s="58"/>
      <c r="B8" s="58"/>
      <c r="C8" s="201" t="s">
        <v>5</v>
      </c>
      <c r="D8" s="201"/>
      <c r="E8" s="201"/>
      <c r="F8" s="159"/>
      <c r="G8" s="201" t="s">
        <v>5</v>
      </c>
      <c r="H8" s="201"/>
      <c r="I8" s="201"/>
    </row>
    <row r="9" spans="1:9" ht="21" customHeight="1" x14ac:dyDescent="0.35">
      <c r="A9" s="59"/>
      <c r="B9" s="60" t="s">
        <v>65</v>
      </c>
      <c r="C9" s="60">
        <v>2020</v>
      </c>
      <c r="D9" s="60"/>
      <c r="E9" s="60">
        <v>2019</v>
      </c>
      <c r="F9" s="60"/>
      <c r="G9" s="60">
        <v>2020</v>
      </c>
      <c r="H9" s="60"/>
      <c r="I9" s="60">
        <v>2019</v>
      </c>
    </row>
    <row r="10" spans="1:9" ht="21" customHeight="1" x14ac:dyDescent="0.35">
      <c r="A10" s="61"/>
      <c r="B10" s="61"/>
      <c r="C10" s="60"/>
      <c r="D10" s="60"/>
      <c r="E10" s="60"/>
      <c r="F10" s="62"/>
      <c r="G10" s="60"/>
      <c r="H10" s="60"/>
      <c r="I10" s="60"/>
    </row>
    <row r="11" spans="1:9" ht="21" customHeight="1" x14ac:dyDescent="0.35">
      <c r="A11" s="58" t="s">
        <v>113</v>
      </c>
      <c r="B11" s="141">
        <v>7.17</v>
      </c>
      <c r="C11" s="63">
        <v>83123225</v>
      </c>
      <c r="D11" s="45"/>
      <c r="E11" s="63">
        <v>82709130</v>
      </c>
      <c r="F11" s="45"/>
      <c r="G11" s="63">
        <v>58920813</v>
      </c>
      <c r="H11" s="45"/>
      <c r="I11" s="63">
        <v>60583757</v>
      </c>
    </row>
    <row r="12" spans="1:9" ht="21" customHeight="1" x14ac:dyDescent="0.35">
      <c r="A12" s="58" t="s">
        <v>114</v>
      </c>
      <c r="B12" s="157">
        <v>7.18</v>
      </c>
      <c r="C12" s="63">
        <v>20742500</v>
      </c>
      <c r="D12" s="45"/>
      <c r="E12" s="63">
        <v>25414376</v>
      </c>
      <c r="F12" s="45"/>
      <c r="G12" s="63">
        <v>18645504</v>
      </c>
      <c r="H12" s="45"/>
      <c r="I12" s="63">
        <v>23678486</v>
      </c>
    </row>
    <row r="13" spans="1:9" s="65" customFormat="1" ht="21" customHeight="1" x14ac:dyDescent="0.35">
      <c r="A13" s="142" t="s">
        <v>115</v>
      </c>
      <c r="B13" s="158"/>
      <c r="C13" s="64">
        <f>+C11-C12</f>
        <v>62380725</v>
      </c>
      <c r="D13" s="17"/>
      <c r="E13" s="64">
        <f>+E11-E12</f>
        <v>57294754</v>
      </c>
      <c r="F13" s="17"/>
      <c r="G13" s="64">
        <f>+G11-G12</f>
        <v>40275309</v>
      </c>
      <c r="H13" s="17"/>
      <c r="I13" s="64">
        <f>+I11-I12</f>
        <v>36905271</v>
      </c>
    </row>
    <row r="14" spans="1:9" s="65" customFormat="1" ht="10" customHeight="1" x14ac:dyDescent="0.35">
      <c r="A14" s="91"/>
      <c r="B14" s="158"/>
      <c r="C14" s="17"/>
      <c r="D14" s="17"/>
      <c r="E14" s="17"/>
      <c r="F14" s="17"/>
      <c r="G14" s="17"/>
      <c r="H14" s="17"/>
      <c r="I14" s="17"/>
    </row>
    <row r="15" spans="1:9" ht="21" customHeight="1" x14ac:dyDescent="0.35">
      <c r="A15" s="58" t="s">
        <v>116</v>
      </c>
      <c r="B15" s="158"/>
      <c r="C15" s="63">
        <v>18093815</v>
      </c>
      <c r="D15" s="46"/>
      <c r="E15" s="63">
        <v>21856823</v>
      </c>
      <c r="F15" s="46"/>
      <c r="G15" s="63">
        <v>9859848</v>
      </c>
      <c r="H15" s="46"/>
      <c r="I15" s="63">
        <v>11545055</v>
      </c>
    </row>
    <row r="16" spans="1:9" ht="21" customHeight="1" x14ac:dyDescent="0.35">
      <c r="A16" s="58" t="s">
        <v>117</v>
      </c>
      <c r="B16" s="158"/>
      <c r="C16" s="63">
        <v>5426731</v>
      </c>
      <c r="D16" s="46"/>
      <c r="E16" s="63">
        <v>5876080</v>
      </c>
      <c r="F16" s="46"/>
      <c r="G16" s="63">
        <v>3803883</v>
      </c>
      <c r="H16" s="46"/>
      <c r="I16" s="63">
        <v>4382365</v>
      </c>
    </row>
    <row r="17" spans="1:9" ht="21" customHeight="1" x14ac:dyDescent="0.35">
      <c r="A17" s="143" t="s">
        <v>118</v>
      </c>
      <c r="B17" s="141"/>
      <c r="C17" s="64">
        <f>+C15-C16</f>
        <v>12667084</v>
      </c>
      <c r="D17" s="46"/>
      <c r="E17" s="64">
        <f>+E15-E16</f>
        <v>15980743</v>
      </c>
      <c r="F17" s="46"/>
      <c r="G17" s="64">
        <f>+G15-G16</f>
        <v>6055965</v>
      </c>
      <c r="H17" s="46"/>
      <c r="I17" s="64">
        <f>+I15-I16</f>
        <v>7162690</v>
      </c>
    </row>
    <row r="18" spans="1:9" ht="10" customHeight="1" x14ac:dyDescent="0.35">
      <c r="A18" s="143"/>
      <c r="B18" s="158"/>
      <c r="C18" s="46"/>
      <c r="D18" s="46"/>
      <c r="E18" s="46"/>
      <c r="F18" s="46"/>
      <c r="G18" s="46"/>
      <c r="H18" s="46"/>
      <c r="I18" s="46"/>
    </row>
    <row r="19" spans="1:9" ht="21" customHeight="1" x14ac:dyDescent="0.35">
      <c r="A19" s="58" t="s">
        <v>202</v>
      </c>
      <c r="B19" s="164"/>
      <c r="C19" s="46"/>
      <c r="D19" s="46"/>
      <c r="E19" s="46"/>
      <c r="F19" s="46"/>
      <c r="G19" s="46"/>
      <c r="H19" s="46"/>
      <c r="I19" s="46"/>
    </row>
    <row r="20" spans="1:9" ht="21" customHeight="1" x14ac:dyDescent="0.35">
      <c r="A20" s="143" t="s">
        <v>192</v>
      </c>
      <c r="B20" s="164"/>
      <c r="C20" s="63">
        <v>3365801</v>
      </c>
      <c r="D20" s="45"/>
      <c r="E20" s="63">
        <v>0</v>
      </c>
      <c r="F20" s="45"/>
      <c r="G20" s="63">
        <v>3603374</v>
      </c>
      <c r="H20" s="45"/>
      <c r="I20" s="63">
        <v>0</v>
      </c>
    </row>
    <row r="21" spans="1:9" ht="21" customHeight="1" x14ac:dyDescent="0.35">
      <c r="A21" s="58" t="s">
        <v>217</v>
      </c>
      <c r="B21" s="164"/>
      <c r="C21" s="63"/>
      <c r="D21" s="45"/>
      <c r="E21" s="63"/>
      <c r="F21" s="45"/>
      <c r="G21" s="63"/>
      <c r="H21" s="45"/>
      <c r="I21" s="63"/>
    </row>
    <row r="22" spans="1:9" ht="21" customHeight="1" x14ac:dyDescent="0.35">
      <c r="A22" s="143" t="s">
        <v>216</v>
      </c>
      <c r="B22" s="164"/>
      <c r="C22" s="63">
        <v>0</v>
      </c>
      <c r="D22" s="45"/>
      <c r="E22" s="63">
        <v>3226288</v>
      </c>
      <c r="F22" s="45"/>
      <c r="G22" s="63">
        <v>0</v>
      </c>
      <c r="H22" s="45"/>
      <c r="I22" s="63">
        <v>3298246</v>
      </c>
    </row>
    <row r="23" spans="1:9" ht="21" customHeight="1" x14ac:dyDescent="0.35">
      <c r="A23" s="58" t="s">
        <v>238</v>
      </c>
      <c r="B23" s="164"/>
      <c r="C23" s="63">
        <v>74856</v>
      </c>
      <c r="D23" s="46"/>
      <c r="E23" s="63">
        <v>9188245</v>
      </c>
      <c r="F23" s="46"/>
      <c r="G23" s="63">
        <v>-645144</v>
      </c>
      <c r="H23" s="46"/>
      <c r="I23" s="63">
        <v>5072130</v>
      </c>
    </row>
    <row r="24" spans="1:9" ht="21" customHeight="1" x14ac:dyDescent="0.35">
      <c r="A24" s="58" t="s">
        <v>186</v>
      </c>
      <c r="B24" s="164"/>
      <c r="C24" s="63"/>
      <c r="D24" s="45"/>
      <c r="E24" s="63"/>
      <c r="F24" s="45"/>
      <c r="G24" s="63"/>
      <c r="H24" s="45"/>
      <c r="I24" s="63"/>
    </row>
    <row r="25" spans="1:9" ht="21" customHeight="1" x14ac:dyDescent="0.35">
      <c r="A25" s="143" t="s">
        <v>119</v>
      </c>
      <c r="B25" s="164"/>
      <c r="C25" s="63">
        <v>1213778</v>
      </c>
      <c r="D25" s="45"/>
      <c r="E25" s="63">
        <v>1000200</v>
      </c>
      <c r="F25" s="45"/>
      <c r="G25" s="63">
        <v>0</v>
      </c>
      <c r="H25" s="46"/>
      <c r="I25" s="63">
        <v>0</v>
      </c>
    </row>
    <row r="26" spans="1:9" ht="21" customHeight="1" x14ac:dyDescent="0.35">
      <c r="A26" s="58" t="s">
        <v>199</v>
      </c>
      <c r="B26" s="164"/>
      <c r="C26" s="63">
        <v>264213</v>
      </c>
      <c r="D26" s="45"/>
      <c r="E26" s="63">
        <v>196130</v>
      </c>
      <c r="F26" s="45"/>
      <c r="G26" s="63">
        <v>963251</v>
      </c>
      <c r="H26" s="46"/>
      <c r="I26" s="63">
        <v>4417990</v>
      </c>
    </row>
    <row r="27" spans="1:9" ht="21" customHeight="1" x14ac:dyDescent="0.35">
      <c r="A27" s="58" t="s">
        <v>200</v>
      </c>
      <c r="B27" s="164"/>
      <c r="C27" s="63">
        <v>5130379</v>
      </c>
      <c r="D27" s="45"/>
      <c r="E27" s="63">
        <v>4724470</v>
      </c>
      <c r="F27" s="45"/>
      <c r="G27" s="63">
        <v>1636927</v>
      </c>
      <c r="H27" s="46"/>
      <c r="I27" s="63">
        <v>1293162</v>
      </c>
    </row>
    <row r="28" spans="1:9" ht="21" customHeight="1" x14ac:dyDescent="0.35">
      <c r="A28" s="58" t="s">
        <v>120</v>
      </c>
      <c r="B28" s="164"/>
      <c r="C28" s="63">
        <v>1255452</v>
      </c>
      <c r="D28" s="45"/>
      <c r="E28" s="63">
        <v>1390916</v>
      </c>
      <c r="F28" s="45"/>
      <c r="G28" s="63">
        <v>1200195</v>
      </c>
      <c r="H28" s="45"/>
      <c r="I28" s="63">
        <v>1092066</v>
      </c>
    </row>
    <row r="29" spans="1:9" ht="21" customHeight="1" x14ac:dyDescent="0.35">
      <c r="A29" s="58" t="s">
        <v>121</v>
      </c>
      <c r="B29" s="164"/>
      <c r="C29" s="64">
        <f>+C13+C17+SUM(C20:C28)</f>
        <v>86352288</v>
      </c>
      <c r="D29" s="47"/>
      <c r="E29" s="48">
        <f>+E13+E17+SUM(E20:E28)</f>
        <v>93001746</v>
      </c>
      <c r="F29" s="47"/>
      <c r="G29" s="64">
        <f>+G13+G17+SUM(G20:G28)</f>
        <v>53089877</v>
      </c>
      <c r="H29" s="47"/>
      <c r="I29" s="48">
        <f>+I13+I17+SUM(I20:I28)</f>
        <v>59241555</v>
      </c>
    </row>
    <row r="30" spans="1:9" ht="21" customHeight="1" x14ac:dyDescent="0.35">
      <c r="A30" s="58" t="s">
        <v>122</v>
      </c>
      <c r="B30" s="164"/>
      <c r="C30" s="45"/>
      <c r="D30" s="46"/>
      <c r="E30" s="45"/>
      <c r="F30" s="46"/>
      <c r="G30" s="45"/>
      <c r="H30" s="46"/>
      <c r="I30" s="45"/>
    </row>
    <row r="31" spans="1:9" ht="21" customHeight="1" x14ac:dyDescent="0.35">
      <c r="A31" s="68" t="s">
        <v>123</v>
      </c>
      <c r="B31" s="164"/>
      <c r="C31" s="63">
        <v>18635408</v>
      </c>
      <c r="D31" s="46"/>
      <c r="E31" s="63">
        <v>21133726</v>
      </c>
      <c r="F31" s="46"/>
      <c r="G31" s="63">
        <v>13388380</v>
      </c>
      <c r="H31" s="46"/>
      <c r="I31" s="63">
        <v>14643682</v>
      </c>
    </row>
    <row r="32" spans="1:9" ht="21" customHeight="1" x14ac:dyDescent="0.35">
      <c r="A32" s="68" t="s">
        <v>124</v>
      </c>
      <c r="B32" s="164"/>
      <c r="C32" s="63">
        <v>48269</v>
      </c>
      <c r="D32" s="46"/>
      <c r="E32" s="63">
        <v>44550</v>
      </c>
      <c r="F32" s="46"/>
      <c r="G32" s="63">
        <v>43813</v>
      </c>
      <c r="H32" s="46"/>
      <c r="I32" s="63">
        <v>39675</v>
      </c>
    </row>
    <row r="33" spans="1:9" ht="21" customHeight="1" x14ac:dyDescent="0.35">
      <c r="A33" s="68" t="s">
        <v>125</v>
      </c>
      <c r="B33" s="164"/>
      <c r="C33" s="63">
        <v>5776832</v>
      </c>
      <c r="D33" s="46"/>
      <c r="E33" s="63">
        <v>5908627</v>
      </c>
      <c r="F33" s="46"/>
      <c r="G33" s="63">
        <v>4735822</v>
      </c>
      <c r="H33" s="46"/>
      <c r="I33" s="63">
        <v>4687858</v>
      </c>
    </row>
    <row r="34" spans="1:9" ht="21" customHeight="1" x14ac:dyDescent="0.35">
      <c r="A34" s="68" t="s">
        <v>126</v>
      </c>
      <c r="B34" s="164"/>
      <c r="C34" s="63">
        <v>1946421</v>
      </c>
      <c r="D34" s="46"/>
      <c r="E34" s="63">
        <v>2162396</v>
      </c>
      <c r="F34" s="46"/>
      <c r="G34" s="63">
        <v>1310360</v>
      </c>
      <c r="H34" s="46"/>
      <c r="I34" s="63">
        <v>1474621</v>
      </c>
    </row>
    <row r="35" spans="1:9" ht="21" customHeight="1" x14ac:dyDescent="0.35">
      <c r="A35" s="68" t="s">
        <v>127</v>
      </c>
      <c r="B35" s="164"/>
      <c r="C35" s="63">
        <v>9201778</v>
      </c>
      <c r="D35" s="46"/>
      <c r="E35" s="63">
        <v>10412631</v>
      </c>
      <c r="F35" s="46"/>
      <c r="G35" s="63">
        <v>5659180</v>
      </c>
      <c r="H35" s="46"/>
      <c r="I35" s="63">
        <v>5820106</v>
      </c>
    </row>
    <row r="36" spans="1:9" ht="21" customHeight="1" x14ac:dyDescent="0.35">
      <c r="A36" s="144" t="s">
        <v>128</v>
      </c>
      <c r="B36" s="164"/>
      <c r="C36" s="64">
        <f>SUM(C31:C35)</f>
        <v>35608708</v>
      </c>
      <c r="D36" s="17"/>
      <c r="E36" s="49">
        <f>SUM(E31:E35)</f>
        <v>39661930</v>
      </c>
      <c r="F36" s="17"/>
      <c r="G36" s="64">
        <f>SUM(G31:G35)</f>
        <v>25137555</v>
      </c>
      <c r="H36" s="17"/>
      <c r="I36" s="49">
        <f>SUM(I31:I35)</f>
        <v>26665942</v>
      </c>
    </row>
    <row r="37" spans="1:9" ht="10" customHeight="1" x14ac:dyDescent="0.35">
      <c r="A37" s="145"/>
      <c r="B37" s="164"/>
      <c r="C37" s="17"/>
      <c r="D37" s="17"/>
      <c r="E37" s="17"/>
      <c r="F37" s="17"/>
      <c r="G37" s="17"/>
      <c r="H37" s="17"/>
      <c r="I37" s="17"/>
    </row>
    <row r="38" spans="1:9" ht="21" customHeight="1" x14ac:dyDescent="0.35">
      <c r="A38" s="58" t="s">
        <v>183</v>
      </c>
      <c r="B38" s="164"/>
      <c r="C38" s="63">
        <v>26088584</v>
      </c>
      <c r="D38" s="17"/>
      <c r="E38" s="63">
        <v>0</v>
      </c>
      <c r="F38" s="17"/>
      <c r="G38" s="63">
        <v>18364985</v>
      </c>
      <c r="H38" s="17"/>
      <c r="I38" s="63">
        <v>0</v>
      </c>
    </row>
    <row r="39" spans="1:9" ht="21" customHeight="1" x14ac:dyDescent="0.35">
      <c r="A39" s="58" t="s">
        <v>203</v>
      </c>
      <c r="B39" s="164"/>
      <c r="C39" s="146">
        <v>0</v>
      </c>
      <c r="D39" s="46"/>
      <c r="E39" s="146">
        <v>20015626</v>
      </c>
      <c r="F39" s="17"/>
      <c r="G39" s="146">
        <v>0</v>
      </c>
      <c r="H39" s="46"/>
      <c r="I39" s="146">
        <v>13326134</v>
      </c>
    </row>
    <row r="40" spans="1:9" ht="21" customHeight="1" x14ac:dyDescent="0.35">
      <c r="A40" s="58" t="s">
        <v>129</v>
      </c>
      <c r="B40" s="164"/>
      <c r="C40" s="46"/>
      <c r="D40" s="46"/>
      <c r="E40" s="46"/>
      <c r="F40" s="17"/>
      <c r="G40" s="46"/>
      <c r="H40" s="17"/>
      <c r="I40" s="46"/>
    </row>
    <row r="41" spans="1:9" ht="21" customHeight="1" x14ac:dyDescent="0.35">
      <c r="A41" s="143" t="s">
        <v>130</v>
      </c>
      <c r="B41" s="164"/>
      <c r="C41" s="63">
        <f>+C29-C36-C39-C38</f>
        <v>24654996</v>
      </c>
      <c r="D41" s="46"/>
      <c r="E41" s="63">
        <f>+E29-E36-E39-E38</f>
        <v>33324190</v>
      </c>
      <c r="F41" s="46"/>
      <c r="G41" s="63">
        <f>+G29-G36-G39-G38</f>
        <v>9587337</v>
      </c>
      <c r="H41" s="46"/>
      <c r="I41" s="63">
        <f>+I29-I36-I39-I38</f>
        <v>19249479</v>
      </c>
    </row>
    <row r="42" spans="1:9" ht="21" customHeight="1" x14ac:dyDescent="0.35">
      <c r="A42" s="58" t="s">
        <v>130</v>
      </c>
      <c r="B42" s="164"/>
      <c r="C42" s="146">
        <v>4775800</v>
      </c>
      <c r="D42" s="46"/>
      <c r="E42" s="146">
        <v>6721989</v>
      </c>
      <c r="F42" s="46"/>
      <c r="G42" s="146">
        <v>1776902</v>
      </c>
      <c r="H42" s="46"/>
      <c r="I42" s="146">
        <v>3067376</v>
      </c>
    </row>
    <row r="43" spans="1:9" ht="21" customHeight="1" x14ac:dyDescent="0.35">
      <c r="A43" s="66" t="s">
        <v>131</v>
      </c>
      <c r="B43" s="66"/>
      <c r="C43" s="64">
        <f>+C41-C42</f>
        <v>19879196</v>
      </c>
      <c r="D43" s="46"/>
      <c r="E43" s="64">
        <f>+E41-E42</f>
        <v>26602201</v>
      </c>
      <c r="F43" s="46"/>
      <c r="G43" s="64">
        <f>+G41-G42</f>
        <v>7810435</v>
      </c>
      <c r="H43" s="46"/>
      <c r="I43" s="64">
        <f>+I41-I42</f>
        <v>16182103</v>
      </c>
    </row>
    <row r="44" spans="1:9" ht="21" customHeight="1" x14ac:dyDescent="0.35">
      <c r="A44" s="66"/>
      <c r="B44" s="66"/>
      <c r="C44" s="63"/>
      <c r="D44" s="46"/>
      <c r="E44" s="46"/>
      <c r="F44" s="46"/>
      <c r="G44" s="63"/>
      <c r="H44" s="46"/>
      <c r="I44" s="46"/>
    </row>
    <row r="45" spans="1:9" ht="21" customHeight="1" x14ac:dyDescent="0.35">
      <c r="A45" s="66"/>
      <c r="B45" s="66"/>
      <c r="C45" s="63"/>
      <c r="D45" s="46"/>
      <c r="E45" s="46"/>
      <c r="F45" s="46"/>
      <c r="G45" s="63"/>
      <c r="H45" s="46"/>
      <c r="I45" s="46"/>
    </row>
    <row r="46" spans="1:9" ht="21" customHeight="1" x14ac:dyDescent="0.35">
      <c r="A46" s="66"/>
      <c r="B46" s="66"/>
      <c r="C46" s="63"/>
      <c r="D46" s="46"/>
      <c r="E46" s="46"/>
      <c r="F46" s="46"/>
      <c r="G46" s="63"/>
      <c r="H46" s="46"/>
      <c r="I46" s="46"/>
    </row>
    <row r="47" spans="1:9" s="61" customFormat="1" ht="21" customHeight="1" x14ac:dyDescent="0.75">
      <c r="A47" s="201" t="s">
        <v>0</v>
      </c>
      <c r="B47" s="201"/>
      <c r="C47" s="201"/>
      <c r="D47" s="201"/>
      <c r="E47" s="201"/>
      <c r="F47" s="201"/>
      <c r="G47" s="201"/>
      <c r="H47" s="201"/>
      <c r="I47" s="201"/>
    </row>
    <row r="48" spans="1:9" s="61" customFormat="1" ht="21" customHeight="1" x14ac:dyDescent="0.75">
      <c r="A48" s="201" t="s">
        <v>228</v>
      </c>
      <c r="B48" s="201"/>
      <c r="C48" s="201"/>
      <c r="D48" s="201"/>
      <c r="E48" s="201"/>
      <c r="F48" s="201"/>
      <c r="G48" s="201"/>
      <c r="H48" s="201"/>
      <c r="I48" s="201"/>
    </row>
    <row r="49" spans="1:9" s="61" customFormat="1" ht="21" customHeight="1" x14ac:dyDescent="0.75">
      <c r="A49" s="197" t="s">
        <v>229</v>
      </c>
      <c r="B49" s="197"/>
      <c r="C49" s="197"/>
      <c r="D49" s="197"/>
      <c r="E49" s="197"/>
      <c r="F49" s="197"/>
      <c r="G49" s="197"/>
      <c r="H49" s="197"/>
      <c r="I49" s="197"/>
    </row>
    <row r="50" spans="1:9" s="40" customFormat="1" ht="21" customHeight="1" x14ac:dyDescent="0.35">
      <c r="A50" s="197" t="s">
        <v>215</v>
      </c>
      <c r="B50" s="197"/>
      <c r="C50" s="197"/>
      <c r="D50" s="197"/>
      <c r="E50" s="197"/>
      <c r="F50" s="197"/>
      <c r="G50" s="197"/>
      <c r="H50" s="197"/>
      <c r="I50" s="197"/>
    </row>
    <row r="51" spans="1:9" s="61" customFormat="1" ht="21" customHeight="1" x14ac:dyDescent="0.75">
      <c r="A51" s="165"/>
      <c r="B51" s="165"/>
      <c r="C51" s="165"/>
      <c r="D51" s="165"/>
      <c r="E51" s="165"/>
      <c r="F51" s="165"/>
      <c r="G51" s="165"/>
      <c r="H51" s="165"/>
      <c r="I51" s="166" t="s">
        <v>2</v>
      </c>
    </row>
    <row r="52" spans="1:9" ht="5.15" customHeight="1" x14ac:dyDescent="0.35">
      <c r="A52" s="56"/>
      <c r="B52" s="56"/>
      <c r="C52" s="56"/>
      <c r="D52" s="56"/>
      <c r="E52" s="56"/>
      <c r="F52" s="56"/>
      <c r="G52" s="56"/>
      <c r="H52" s="56"/>
      <c r="I52" s="57"/>
    </row>
    <row r="53" spans="1:9" ht="21" customHeight="1" x14ac:dyDescent="0.35">
      <c r="A53" s="58"/>
      <c r="B53" s="58"/>
      <c r="C53" s="201" t="s">
        <v>3</v>
      </c>
      <c r="D53" s="201"/>
      <c r="E53" s="201"/>
      <c r="F53" s="163"/>
      <c r="G53" s="201" t="s">
        <v>112</v>
      </c>
      <c r="H53" s="201"/>
      <c r="I53" s="201"/>
    </row>
    <row r="54" spans="1:9" ht="21" customHeight="1" x14ac:dyDescent="0.35">
      <c r="A54" s="58"/>
      <c r="B54" s="58"/>
      <c r="C54" s="201" t="s">
        <v>5</v>
      </c>
      <c r="D54" s="201"/>
      <c r="E54" s="201"/>
      <c r="F54" s="163"/>
      <c r="G54" s="201" t="s">
        <v>5</v>
      </c>
      <c r="H54" s="201"/>
      <c r="I54" s="201"/>
    </row>
    <row r="55" spans="1:9" ht="21" customHeight="1" x14ac:dyDescent="0.35">
      <c r="A55" s="58"/>
      <c r="B55" s="60" t="s">
        <v>65</v>
      </c>
      <c r="C55" s="60">
        <f>C9</f>
        <v>2020</v>
      </c>
      <c r="D55" s="60"/>
      <c r="E55" s="60">
        <f>E9</f>
        <v>2019</v>
      </c>
      <c r="F55" s="60"/>
      <c r="G55" s="60">
        <f>+G9</f>
        <v>2020</v>
      </c>
      <c r="H55" s="60"/>
      <c r="I55" s="60">
        <f>+I9</f>
        <v>2019</v>
      </c>
    </row>
    <row r="56" spans="1:9" ht="21" customHeight="1" x14ac:dyDescent="0.35">
      <c r="A56" s="58" t="s">
        <v>132</v>
      </c>
      <c r="B56" s="58"/>
      <c r="C56" s="46"/>
      <c r="D56" s="46"/>
      <c r="E56" s="46"/>
      <c r="F56" s="46"/>
      <c r="G56" s="46"/>
      <c r="H56" s="46"/>
      <c r="I56" s="46"/>
    </row>
    <row r="57" spans="1:9" ht="21" customHeight="1" x14ac:dyDescent="0.35">
      <c r="A57" s="58" t="s">
        <v>133</v>
      </c>
      <c r="B57" s="164"/>
      <c r="C57" s="63"/>
      <c r="D57" s="46"/>
      <c r="E57" s="63"/>
      <c r="F57" s="46"/>
      <c r="G57" s="67"/>
      <c r="H57" s="46"/>
      <c r="I57" s="67"/>
    </row>
    <row r="58" spans="1:9" ht="21" customHeight="1" x14ac:dyDescent="0.35">
      <c r="A58" s="68" t="s">
        <v>239</v>
      </c>
      <c r="B58" s="164"/>
      <c r="C58" s="63"/>
      <c r="D58" s="46"/>
      <c r="E58" s="63"/>
      <c r="F58" s="46"/>
      <c r="G58" s="67"/>
      <c r="H58" s="46"/>
      <c r="I58" s="67"/>
    </row>
    <row r="59" spans="1:9" ht="21" customHeight="1" x14ac:dyDescent="0.35">
      <c r="A59" s="144" t="s">
        <v>207</v>
      </c>
      <c r="B59" s="164"/>
      <c r="C59" s="63">
        <v>-89632</v>
      </c>
      <c r="D59" s="46"/>
      <c r="E59" s="63">
        <v>0</v>
      </c>
      <c r="F59" s="46"/>
      <c r="G59" s="67">
        <v>-89632</v>
      </c>
      <c r="H59" s="46"/>
      <c r="I59" s="67">
        <v>0</v>
      </c>
    </row>
    <row r="60" spans="1:9" ht="21" customHeight="1" x14ac:dyDescent="0.35">
      <c r="A60" s="68" t="s">
        <v>201</v>
      </c>
      <c r="B60" s="164"/>
      <c r="C60" s="63">
        <v>-63855</v>
      </c>
      <c r="D60" s="147"/>
      <c r="E60" s="63">
        <v>0</v>
      </c>
      <c r="F60" s="46"/>
      <c r="G60" s="63">
        <v>-63855</v>
      </c>
      <c r="H60" s="46"/>
      <c r="I60" s="63">
        <v>0</v>
      </c>
    </row>
    <row r="61" spans="1:9" ht="21" customHeight="1" x14ac:dyDescent="0.35">
      <c r="A61" s="68" t="s">
        <v>193</v>
      </c>
      <c r="B61" s="164"/>
      <c r="C61" s="63">
        <v>0</v>
      </c>
      <c r="D61" s="147"/>
      <c r="E61" s="63">
        <v>247766</v>
      </c>
      <c r="F61" s="46"/>
      <c r="G61" s="63">
        <v>0</v>
      </c>
      <c r="H61" s="46"/>
      <c r="I61" s="63">
        <v>247766</v>
      </c>
    </row>
    <row r="62" spans="1:9" ht="21" customHeight="1" x14ac:dyDescent="0.35">
      <c r="A62" s="68" t="s">
        <v>240</v>
      </c>
      <c r="B62" s="164"/>
      <c r="C62" s="63"/>
      <c r="D62" s="46"/>
      <c r="E62" s="63"/>
      <c r="F62" s="46"/>
      <c r="G62" s="63"/>
      <c r="H62" s="46"/>
      <c r="I62" s="63"/>
    </row>
    <row r="63" spans="1:9" ht="21" customHeight="1" x14ac:dyDescent="0.35">
      <c r="A63" s="144" t="s">
        <v>197</v>
      </c>
      <c r="B63" s="164"/>
      <c r="C63" s="63">
        <v>531066</v>
      </c>
      <c r="D63" s="46"/>
      <c r="E63" s="63">
        <v>-561292</v>
      </c>
      <c r="F63" s="46"/>
      <c r="G63" s="63">
        <v>0</v>
      </c>
      <c r="H63" s="46"/>
      <c r="I63" s="63">
        <v>0</v>
      </c>
    </row>
    <row r="64" spans="1:9" ht="21" customHeight="1" x14ac:dyDescent="0.35">
      <c r="A64" s="68" t="s">
        <v>222</v>
      </c>
      <c r="B64" s="164"/>
      <c r="C64" s="63"/>
      <c r="D64" s="46"/>
      <c r="E64" s="63"/>
      <c r="F64" s="46"/>
      <c r="G64" s="63"/>
      <c r="H64" s="46"/>
      <c r="I64" s="63"/>
    </row>
    <row r="65" spans="1:9" ht="21" customHeight="1" x14ac:dyDescent="0.35">
      <c r="A65" s="144" t="s">
        <v>221</v>
      </c>
      <c r="B65" s="164"/>
      <c r="C65" s="63">
        <v>-60492</v>
      </c>
      <c r="D65" s="46"/>
      <c r="E65" s="63">
        <v>50671</v>
      </c>
      <c r="F65" s="46"/>
      <c r="G65" s="63">
        <v>30697</v>
      </c>
      <c r="H65" s="46"/>
      <c r="I65" s="63">
        <v>-49554</v>
      </c>
    </row>
    <row r="66" spans="1:9" ht="21" customHeight="1" x14ac:dyDescent="0.35">
      <c r="A66" s="58" t="s">
        <v>180</v>
      </c>
      <c r="B66" s="164"/>
      <c r="C66" s="63"/>
      <c r="D66" s="46"/>
      <c r="E66" s="63"/>
      <c r="F66" s="46"/>
      <c r="G66" s="63"/>
      <c r="H66" s="46"/>
      <c r="I66" s="63"/>
    </row>
    <row r="67" spans="1:9" ht="21" customHeight="1" x14ac:dyDescent="0.35">
      <c r="A67" s="68" t="s">
        <v>205</v>
      </c>
      <c r="B67" s="164"/>
      <c r="C67" s="63"/>
      <c r="D67" s="46"/>
      <c r="E67" s="63"/>
      <c r="F67" s="46"/>
      <c r="G67" s="63"/>
      <c r="H67" s="46"/>
      <c r="I67" s="63"/>
    </row>
    <row r="68" spans="1:9" ht="21" customHeight="1" x14ac:dyDescent="0.35">
      <c r="A68" s="144" t="s">
        <v>206</v>
      </c>
      <c r="B68" s="164"/>
      <c r="C68" s="63">
        <v>-829385</v>
      </c>
      <c r="D68" s="46"/>
      <c r="E68" s="63">
        <v>0</v>
      </c>
      <c r="F68" s="46"/>
      <c r="G68" s="63">
        <v>-885413</v>
      </c>
      <c r="H68" s="46"/>
      <c r="I68" s="63">
        <v>0</v>
      </c>
    </row>
    <row r="69" spans="1:9" ht="21" customHeight="1" x14ac:dyDescent="0.35">
      <c r="A69" s="68" t="s">
        <v>222</v>
      </c>
      <c r="B69" s="164"/>
      <c r="C69" s="63"/>
      <c r="D69" s="46"/>
      <c r="E69" s="63"/>
      <c r="F69" s="46"/>
      <c r="G69" s="63"/>
      <c r="H69" s="46"/>
      <c r="I69" s="63"/>
    </row>
    <row r="70" spans="1:9" ht="21" customHeight="1" x14ac:dyDescent="0.35">
      <c r="A70" s="144" t="s">
        <v>221</v>
      </c>
      <c r="B70" s="164"/>
      <c r="C70" s="63">
        <v>165877</v>
      </c>
      <c r="D70" s="46"/>
      <c r="E70" s="63">
        <v>0</v>
      </c>
      <c r="F70" s="46"/>
      <c r="G70" s="63">
        <v>177083</v>
      </c>
      <c r="H70" s="46"/>
      <c r="I70" s="63">
        <v>0</v>
      </c>
    </row>
    <row r="71" spans="1:9" ht="21" customHeight="1" x14ac:dyDescent="0.35">
      <c r="A71" s="155" t="s">
        <v>204</v>
      </c>
      <c r="B71" s="66"/>
      <c r="C71" s="64">
        <f>SUM(C58:C70)</f>
        <v>-346421</v>
      </c>
      <c r="D71" s="17"/>
      <c r="E71" s="64">
        <f>SUM(E58:E70)</f>
        <v>-262855</v>
      </c>
      <c r="F71" s="17"/>
      <c r="G71" s="64">
        <f>SUM(G58:G70)</f>
        <v>-831120</v>
      </c>
      <c r="H71" s="17"/>
      <c r="I71" s="64">
        <f>SUM(I58:I70)</f>
        <v>198212</v>
      </c>
    </row>
    <row r="72" spans="1:9" ht="21" customHeight="1" thickBot="1" x14ac:dyDescent="0.4">
      <c r="A72" s="66" t="s">
        <v>181</v>
      </c>
      <c r="B72" s="70"/>
      <c r="C72" s="71">
        <f>+C43+C71</f>
        <v>19532775</v>
      </c>
      <c r="D72" s="46"/>
      <c r="E72" s="71">
        <f>+E43+E71</f>
        <v>26339346</v>
      </c>
      <c r="F72" s="46"/>
      <c r="G72" s="71">
        <f>+G43+G71</f>
        <v>6979315</v>
      </c>
      <c r="H72" s="46"/>
      <c r="I72" s="71">
        <f>+I43+I71</f>
        <v>16380315</v>
      </c>
    </row>
    <row r="73" spans="1:9" ht="21" customHeight="1" thickTop="1" x14ac:dyDescent="0.35">
      <c r="A73" s="66"/>
      <c r="B73" s="70"/>
      <c r="C73" s="46"/>
      <c r="D73" s="46"/>
      <c r="E73" s="46"/>
      <c r="F73" s="46"/>
      <c r="G73" s="46"/>
      <c r="H73" s="46"/>
      <c r="I73" s="46"/>
    </row>
    <row r="74" spans="1:9" ht="21" customHeight="1" x14ac:dyDescent="0.35">
      <c r="A74" s="58" t="s">
        <v>134</v>
      </c>
      <c r="B74" s="61"/>
      <c r="C74" s="45"/>
      <c r="D74" s="45"/>
      <c r="E74" s="45"/>
      <c r="F74" s="45"/>
      <c r="G74" s="45"/>
      <c r="H74" s="45"/>
      <c r="I74" s="45"/>
    </row>
    <row r="75" spans="1:9" ht="21" customHeight="1" x14ac:dyDescent="0.35">
      <c r="A75" s="68" t="s">
        <v>135</v>
      </c>
      <c r="B75" s="72"/>
      <c r="C75" s="63">
        <f>C77-C76</f>
        <v>19655006</v>
      </c>
      <c r="D75" s="45">
        <v>0</v>
      </c>
      <c r="E75" s="63">
        <f>E77-E76</f>
        <v>26311321</v>
      </c>
      <c r="F75" s="45">
        <v>0</v>
      </c>
      <c r="G75" s="63">
        <f>G77-G76</f>
        <v>7810435</v>
      </c>
      <c r="H75" s="45">
        <v>0</v>
      </c>
      <c r="I75" s="63">
        <f>I77-I76</f>
        <v>16182103</v>
      </c>
    </row>
    <row r="76" spans="1:9" ht="21" customHeight="1" x14ac:dyDescent="0.35">
      <c r="A76" s="68" t="s">
        <v>136</v>
      </c>
      <c r="B76" s="72"/>
      <c r="C76" s="63">
        <v>224190</v>
      </c>
      <c r="D76" s="45"/>
      <c r="E76" s="63">
        <v>290880</v>
      </c>
      <c r="F76" s="45"/>
      <c r="G76" s="63">
        <v>0</v>
      </c>
      <c r="H76" s="50"/>
      <c r="I76" s="63">
        <v>0</v>
      </c>
    </row>
    <row r="77" spans="1:9" ht="21" customHeight="1" thickBot="1" x14ac:dyDescent="0.4">
      <c r="A77" s="61"/>
      <c r="B77" s="61"/>
      <c r="C77" s="71">
        <f>+C43</f>
        <v>19879196</v>
      </c>
      <c r="D77" s="46"/>
      <c r="E77" s="71">
        <f>+E43</f>
        <v>26602201</v>
      </c>
      <c r="F77" s="46"/>
      <c r="G77" s="71">
        <f>+G43</f>
        <v>7810435</v>
      </c>
      <c r="H77" s="46"/>
      <c r="I77" s="71">
        <f>+I43</f>
        <v>16182103</v>
      </c>
    </row>
    <row r="78" spans="1:9" ht="21" customHeight="1" thickTop="1" x14ac:dyDescent="0.35">
      <c r="A78" s="58" t="s">
        <v>137</v>
      </c>
      <c r="B78" s="61"/>
      <c r="C78" s="46"/>
      <c r="D78" s="46"/>
      <c r="E78" s="46"/>
      <c r="F78" s="46"/>
      <c r="G78" s="46"/>
      <c r="H78" s="46"/>
      <c r="I78" s="46"/>
    </row>
    <row r="79" spans="1:9" ht="21" customHeight="1" x14ac:dyDescent="0.35">
      <c r="A79" s="68" t="s">
        <v>135</v>
      </c>
      <c r="B79" s="72"/>
      <c r="C79" s="63">
        <f>+C81-C80</f>
        <v>19308060</v>
      </c>
      <c r="D79" s="46">
        <v>0</v>
      </c>
      <c r="E79" s="63">
        <f>+E81-E80</f>
        <v>26048466</v>
      </c>
      <c r="F79" s="46">
        <v>0</v>
      </c>
      <c r="G79" s="63">
        <f>+G81-G80</f>
        <v>6979315</v>
      </c>
      <c r="H79" s="46">
        <v>0</v>
      </c>
      <c r="I79" s="63">
        <f>+I81-I80</f>
        <v>16380315</v>
      </c>
    </row>
    <row r="80" spans="1:9" ht="21" customHeight="1" x14ac:dyDescent="0.35">
      <c r="A80" s="68" t="s">
        <v>136</v>
      </c>
      <c r="B80" s="72"/>
      <c r="C80" s="63">
        <v>224715</v>
      </c>
      <c r="D80" s="46"/>
      <c r="E80" s="63">
        <v>290880</v>
      </c>
      <c r="F80" s="46"/>
      <c r="G80" s="63">
        <v>0</v>
      </c>
      <c r="H80" s="50"/>
      <c r="I80" s="63">
        <v>0</v>
      </c>
    </row>
    <row r="81" spans="1:9" ht="21" customHeight="1" thickBot="1" x14ac:dyDescent="0.4">
      <c r="A81" s="72"/>
      <c r="B81" s="72"/>
      <c r="C81" s="71">
        <f>+C72</f>
        <v>19532775</v>
      </c>
      <c r="D81" s="46"/>
      <c r="E81" s="71">
        <f>+E72</f>
        <v>26339346</v>
      </c>
      <c r="F81" s="46"/>
      <c r="G81" s="71">
        <f>+G72</f>
        <v>6979315</v>
      </c>
      <c r="H81" s="46"/>
      <c r="I81" s="71">
        <f>+I72</f>
        <v>16380315</v>
      </c>
    </row>
    <row r="82" spans="1:9" ht="21" customHeight="1" thickTop="1" x14ac:dyDescent="0.35">
      <c r="A82" s="72"/>
      <c r="B82" s="72"/>
      <c r="C82" s="46"/>
      <c r="D82" s="46"/>
      <c r="E82" s="46"/>
      <c r="F82" s="46"/>
      <c r="G82" s="46"/>
      <c r="H82" s="46"/>
      <c r="I82" s="46"/>
    </row>
    <row r="83" spans="1:9" ht="21" customHeight="1" x14ac:dyDescent="0.35">
      <c r="A83" s="66" t="s">
        <v>138</v>
      </c>
      <c r="B83" s="66"/>
      <c r="C83" s="46"/>
      <c r="D83" s="46"/>
      <c r="E83" s="46"/>
      <c r="F83" s="46"/>
      <c r="G83" s="46"/>
      <c r="H83" s="46"/>
      <c r="I83" s="46"/>
    </row>
    <row r="84" spans="1:9" ht="21" customHeight="1" x14ac:dyDescent="0.35">
      <c r="A84" s="68" t="s">
        <v>139</v>
      </c>
      <c r="B84" s="163" t="s">
        <v>140</v>
      </c>
      <c r="C84" s="73">
        <v>2.6720558123762936</v>
      </c>
      <c r="D84" s="51"/>
      <c r="E84" s="73">
        <v>3.5769675272217385</v>
      </c>
      <c r="F84" s="51"/>
      <c r="G84" s="73">
        <v>1.0618118477774687</v>
      </c>
      <c r="H84" s="51"/>
      <c r="I84" s="73">
        <v>2.1999221153950224</v>
      </c>
    </row>
    <row r="85" spans="1:9" ht="21" customHeight="1" x14ac:dyDescent="0.35">
      <c r="A85" s="68" t="s">
        <v>141</v>
      </c>
      <c r="B85" s="163"/>
      <c r="D85" s="51"/>
      <c r="F85" s="51"/>
      <c r="H85" s="51"/>
    </row>
    <row r="86" spans="1:9" ht="21" customHeight="1" x14ac:dyDescent="0.35">
      <c r="A86" s="69" t="s">
        <v>142</v>
      </c>
      <c r="B86" s="163" t="s">
        <v>143</v>
      </c>
      <c r="C86" s="45">
        <v>7355761773</v>
      </c>
      <c r="D86" s="45"/>
      <c r="E86" s="45">
        <v>7355761773</v>
      </c>
      <c r="F86" s="45"/>
      <c r="G86" s="45">
        <v>7355761773</v>
      </c>
      <c r="H86" s="45"/>
      <c r="I86" s="45">
        <v>7355761773</v>
      </c>
    </row>
    <row r="87" spans="1:9" ht="21" customHeight="1" x14ac:dyDescent="0.35">
      <c r="A87" s="74"/>
      <c r="B87" s="75"/>
      <c r="C87" s="52"/>
      <c r="D87" s="52"/>
      <c r="E87" s="52"/>
      <c r="F87" s="52"/>
      <c r="G87" s="52"/>
      <c r="H87" s="52"/>
      <c r="I87" s="52"/>
    </row>
    <row r="88" spans="1:9" ht="21" customHeight="1" x14ac:dyDescent="0.35">
      <c r="A88" s="74"/>
      <c r="B88" s="75"/>
      <c r="C88" s="52"/>
      <c r="D88" s="52"/>
      <c r="E88" s="52"/>
      <c r="F88" s="52"/>
      <c r="G88" s="52"/>
      <c r="H88" s="52"/>
      <c r="I88" s="52"/>
    </row>
    <row r="89" spans="1:9" s="61" customFormat="1" ht="21" customHeight="1" x14ac:dyDescent="0.75"/>
    <row r="90" spans="1:9" s="61" customFormat="1" ht="21" customHeight="1" x14ac:dyDescent="0.75">
      <c r="A90" s="192" t="s">
        <v>225</v>
      </c>
      <c r="B90" s="192"/>
      <c r="C90" s="192"/>
      <c r="D90" s="192"/>
      <c r="E90" s="192"/>
      <c r="F90" s="192"/>
      <c r="G90" s="192"/>
      <c r="H90" s="192"/>
      <c r="I90" s="192"/>
    </row>
    <row r="91" spans="1:9" s="61" customFormat="1" ht="21" customHeight="1" x14ac:dyDescent="0.75"/>
    <row r="92" spans="1:9" s="61" customFormat="1" ht="21" customHeight="1" x14ac:dyDescent="0.75"/>
    <row r="93" spans="1:9" s="61" customFormat="1" ht="21" customHeight="1" x14ac:dyDescent="0.75"/>
    <row r="94" spans="1:9" s="61" customFormat="1" ht="21" customHeight="1" x14ac:dyDescent="0.75"/>
    <row r="95" spans="1:9" s="53" customFormat="1" ht="21" customHeight="1" x14ac:dyDescent="0.35">
      <c r="A95" s="157" t="s">
        <v>57</v>
      </c>
      <c r="B95" s="78"/>
      <c r="D95" s="77"/>
      <c r="E95" s="199" t="s">
        <v>58</v>
      </c>
      <c r="F95" s="199"/>
      <c r="G95" s="199"/>
      <c r="H95" s="199"/>
      <c r="I95" s="199"/>
    </row>
    <row r="96" spans="1:9" s="53" customFormat="1" ht="21" customHeight="1" x14ac:dyDescent="0.35">
      <c r="A96" s="158" t="s">
        <v>59</v>
      </c>
      <c r="B96" s="78"/>
      <c r="D96" s="78"/>
      <c r="E96" s="200" t="s">
        <v>60</v>
      </c>
      <c r="F96" s="200"/>
      <c r="G96" s="200"/>
      <c r="H96" s="200"/>
      <c r="I96" s="200"/>
    </row>
  </sheetData>
  <mergeCells count="19">
    <mergeCell ref="C8:E8"/>
    <mergeCell ref="G8:I8"/>
    <mergeCell ref="A1:I1"/>
    <mergeCell ref="A2:I2"/>
    <mergeCell ref="A3:I3"/>
    <mergeCell ref="C7:E7"/>
    <mergeCell ref="G7:I7"/>
    <mergeCell ref="A4:I4"/>
    <mergeCell ref="A47:I47"/>
    <mergeCell ref="A48:I48"/>
    <mergeCell ref="A49:I49"/>
    <mergeCell ref="C53:E53"/>
    <mergeCell ref="G53:I53"/>
    <mergeCell ref="A50:I50"/>
    <mergeCell ref="C54:E54"/>
    <mergeCell ref="G54:I54"/>
    <mergeCell ref="A90:I90"/>
    <mergeCell ref="E95:I95"/>
    <mergeCell ref="E96:I96"/>
  </mergeCells>
  <printOptions horizontalCentered="1"/>
  <pageMargins left="0.78740157480314998" right="0.33" top="0.78740157480314998" bottom="0.70866141732283505" header="0.31496062992126" footer="0.31496062992126"/>
  <pageSetup paperSize="9" scale="73" orientation="portrait" r:id="rId1"/>
  <headerFooter alignWithMargins="0"/>
  <rowBreaks count="1" manualBreakCount="1">
    <brk id="4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92D050"/>
  </sheetPr>
  <dimension ref="A1:AD109"/>
  <sheetViews>
    <sheetView zoomScale="80" zoomScaleNormal="80" zoomScaleSheetLayoutView="80" workbookViewId="0">
      <selection activeCell="L33" sqref="L33"/>
    </sheetView>
  </sheetViews>
  <sheetFormatPr defaultRowHeight="20.25" customHeight="1" x14ac:dyDescent="0.3"/>
  <cols>
    <col min="1" max="1" width="44.296875" style="97" customWidth="1"/>
    <col min="2" max="2" width="7.09765625" style="97" customWidth="1"/>
    <col min="3" max="3" width="0.8984375" style="97" customWidth="1"/>
    <col min="4" max="4" width="13.09765625" style="97" bestFit="1" customWidth="1"/>
    <col min="5" max="5" width="0.8984375" style="97" customWidth="1"/>
    <col min="6" max="6" width="14.09765625" style="97" bestFit="1" customWidth="1"/>
    <col min="7" max="7" width="0.8984375" style="97" customWidth="1"/>
    <col min="8" max="8" width="12.8984375" style="97" customWidth="1"/>
    <col min="9" max="9" width="0.8984375" style="97" customWidth="1"/>
    <col min="10" max="10" width="13.09765625" style="97" customWidth="1"/>
    <col min="11" max="11" width="0.8984375" style="97" customWidth="1"/>
    <col min="12" max="12" width="13.09765625" style="97" customWidth="1"/>
    <col min="13" max="13" width="0.8984375" style="97" customWidth="1"/>
    <col min="14" max="14" width="12.09765625" style="97" customWidth="1"/>
    <col min="15" max="15" width="0.8984375" style="97" customWidth="1"/>
    <col min="16" max="16" width="16.09765625" style="97" customWidth="1"/>
    <col min="17" max="17" width="0.8984375" style="97" customWidth="1"/>
    <col min="18" max="18" width="13" style="97" customWidth="1"/>
    <col min="19" max="19" width="0.8984375" style="97" customWidth="1"/>
    <col min="20" max="20" width="13.8984375" style="97" customWidth="1"/>
    <col min="21" max="21" width="0.8984375" style="97" customWidth="1"/>
    <col min="22" max="22" width="13.8984375" style="97" customWidth="1"/>
    <col min="23" max="23" width="0.8984375" style="97" customWidth="1"/>
    <col min="24" max="24" width="13.8984375" style="97" bestFit="1" customWidth="1"/>
    <col min="25" max="25" width="0.8984375" style="97" customWidth="1"/>
    <col min="26" max="26" width="14.8984375" style="97" customWidth="1"/>
    <col min="27" max="27" width="9.8984375" style="97" customWidth="1"/>
    <col min="28" max="28" width="6.8984375" style="97" bestFit="1" customWidth="1"/>
    <col min="29" max="29" width="10.09765625" style="97" customWidth="1"/>
    <col min="30" max="30" width="6.8984375" style="97" bestFit="1" customWidth="1"/>
    <col min="31" max="31" width="7.8984375" style="97" customWidth="1"/>
    <col min="32" max="32" width="6.8984375" style="97" bestFit="1" customWidth="1"/>
    <col min="33" max="33" width="10.8984375" style="97" customWidth="1"/>
    <col min="34" max="34" width="7.8984375" style="97" customWidth="1"/>
    <col min="35" max="258" width="9.09765625" style="97"/>
    <col min="259" max="259" width="38.09765625" style="97" customWidth="1"/>
    <col min="260" max="260" width="7.09765625" style="97" customWidth="1"/>
    <col min="261" max="261" width="0.8984375" style="97" customWidth="1"/>
    <col min="262" max="262" width="12.09765625" style="97" customWidth="1"/>
    <col min="263" max="263" width="0.8984375" style="97" customWidth="1"/>
    <col min="264" max="264" width="12.09765625" style="97" customWidth="1"/>
    <col min="265" max="265" width="0.8984375" style="97" customWidth="1"/>
    <col min="266" max="266" width="11.8984375" style="97" customWidth="1"/>
    <col min="267" max="267" width="0.8984375" style="97" customWidth="1"/>
    <col min="268" max="268" width="13.8984375" style="97" customWidth="1"/>
    <col min="269" max="269" width="0.8984375" style="97" customWidth="1"/>
    <col min="270" max="270" width="11.8984375" style="97" customWidth="1"/>
    <col min="271" max="271" width="0.8984375" style="97" customWidth="1"/>
    <col min="272" max="272" width="17.09765625" style="97" customWidth="1"/>
    <col min="273" max="273" width="0.8984375" style="97" customWidth="1"/>
    <col min="274" max="274" width="13" style="97" customWidth="1"/>
    <col min="275" max="275" width="0.8984375" style="97" customWidth="1"/>
    <col min="276" max="276" width="13" style="97" customWidth="1"/>
    <col min="277" max="277" width="0.8984375" style="97" customWidth="1"/>
    <col min="278" max="278" width="13" style="97" customWidth="1"/>
    <col min="279" max="279" width="0.8984375" style="97" customWidth="1"/>
    <col min="280" max="280" width="11" style="97" customWidth="1"/>
    <col min="281" max="281" width="0.8984375" style="97" customWidth="1"/>
    <col min="282" max="282" width="13.09765625" style="97" customWidth="1"/>
    <col min="283" max="283" width="9.8984375" style="97" customWidth="1"/>
    <col min="284" max="284" width="6.8984375" style="97" bestFit="1" customWidth="1"/>
    <col min="285" max="285" width="10.09765625" style="97" customWidth="1"/>
    <col min="286" max="286" width="6.8984375" style="97" bestFit="1" customWidth="1"/>
    <col min="287" max="287" width="7.8984375" style="97" customWidth="1"/>
    <col min="288" max="288" width="6.8984375" style="97" bestFit="1" customWidth="1"/>
    <col min="289" max="289" width="10.8984375" style="97" customWidth="1"/>
    <col min="290" max="290" width="7.8984375" style="97" customWidth="1"/>
    <col min="291" max="514" width="9.09765625" style="97"/>
    <col min="515" max="515" width="38.09765625" style="97" customWidth="1"/>
    <col min="516" max="516" width="7.09765625" style="97" customWidth="1"/>
    <col min="517" max="517" width="0.8984375" style="97" customWidth="1"/>
    <col min="518" max="518" width="12.09765625" style="97" customWidth="1"/>
    <col min="519" max="519" width="0.8984375" style="97" customWidth="1"/>
    <col min="520" max="520" width="12.09765625" style="97" customWidth="1"/>
    <col min="521" max="521" width="0.8984375" style="97" customWidth="1"/>
    <col min="522" max="522" width="11.8984375" style="97" customWidth="1"/>
    <col min="523" max="523" width="0.8984375" style="97" customWidth="1"/>
    <col min="524" max="524" width="13.8984375" style="97" customWidth="1"/>
    <col min="525" max="525" width="0.8984375" style="97" customWidth="1"/>
    <col min="526" max="526" width="11.8984375" style="97" customWidth="1"/>
    <col min="527" max="527" width="0.8984375" style="97" customWidth="1"/>
    <col min="528" max="528" width="17.09765625" style="97" customWidth="1"/>
    <col min="529" max="529" width="0.8984375" style="97" customWidth="1"/>
    <col min="530" max="530" width="13" style="97" customWidth="1"/>
    <col min="531" max="531" width="0.8984375" style="97" customWidth="1"/>
    <col min="532" max="532" width="13" style="97" customWidth="1"/>
    <col min="533" max="533" width="0.8984375" style="97" customWidth="1"/>
    <col min="534" max="534" width="13" style="97" customWidth="1"/>
    <col min="535" max="535" width="0.8984375" style="97" customWidth="1"/>
    <col min="536" max="536" width="11" style="97" customWidth="1"/>
    <col min="537" max="537" width="0.8984375" style="97" customWidth="1"/>
    <col min="538" max="538" width="13.09765625" style="97" customWidth="1"/>
    <col min="539" max="539" width="9.8984375" style="97" customWidth="1"/>
    <col min="540" max="540" width="6.8984375" style="97" bestFit="1" customWidth="1"/>
    <col min="541" max="541" width="10.09765625" style="97" customWidth="1"/>
    <col min="542" max="542" width="6.8984375" style="97" bestFit="1" customWidth="1"/>
    <col min="543" max="543" width="7.8984375" style="97" customWidth="1"/>
    <col min="544" max="544" width="6.8984375" style="97" bestFit="1" customWidth="1"/>
    <col min="545" max="545" width="10.8984375" style="97" customWidth="1"/>
    <col min="546" max="546" width="7.8984375" style="97" customWidth="1"/>
    <col min="547" max="770" width="9.09765625" style="97"/>
    <col min="771" max="771" width="38.09765625" style="97" customWidth="1"/>
    <col min="772" max="772" width="7.09765625" style="97" customWidth="1"/>
    <col min="773" max="773" width="0.8984375" style="97" customWidth="1"/>
    <col min="774" max="774" width="12.09765625" style="97" customWidth="1"/>
    <col min="775" max="775" width="0.8984375" style="97" customWidth="1"/>
    <col min="776" max="776" width="12.09765625" style="97" customWidth="1"/>
    <col min="777" max="777" width="0.8984375" style="97" customWidth="1"/>
    <col min="778" max="778" width="11.8984375" style="97" customWidth="1"/>
    <col min="779" max="779" width="0.8984375" style="97" customWidth="1"/>
    <col min="780" max="780" width="13.8984375" style="97" customWidth="1"/>
    <col min="781" max="781" width="0.8984375" style="97" customWidth="1"/>
    <col min="782" max="782" width="11.8984375" style="97" customWidth="1"/>
    <col min="783" max="783" width="0.8984375" style="97" customWidth="1"/>
    <col min="784" max="784" width="17.09765625" style="97" customWidth="1"/>
    <col min="785" max="785" width="0.8984375" style="97" customWidth="1"/>
    <col min="786" max="786" width="13" style="97" customWidth="1"/>
    <col min="787" max="787" width="0.8984375" style="97" customWidth="1"/>
    <col min="788" max="788" width="13" style="97" customWidth="1"/>
    <col min="789" max="789" width="0.8984375" style="97" customWidth="1"/>
    <col min="790" max="790" width="13" style="97" customWidth="1"/>
    <col min="791" max="791" width="0.8984375" style="97" customWidth="1"/>
    <col min="792" max="792" width="11" style="97" customWidth="1"/>
    <col min="793" max="793" width="0.8984375" style="97" customWidth="1"/>
    <col min="794" max="794" width="13.09765625" style="97" customWidth="1"/>
    <col min="795" max="795" width="9.8984375" style="97" customWidth="1"/>
    <col min="796" max="796" width="6.8984375" style="97" bestFit="1" customWidth="1"/>
    <col min="797" max="797" width="10.09765625" style="97" customWidth="1"/>
    <col min="798" max="798" width="6.8984375" style="97" bestFit="1" customWidth="1"/>
    <col min="799" max="799" width="7.8984375" style="97" customWidth="1"/>
    <col min="800" max="800" width="6.8984375" style="97" bestFit="1" customWidth="1"/>
    <col min="801" max="801" width="10.8984375" style="97" customWidth="1"/>
    <col min="802" max="802" width="7.8984375" style="97" customWidth="1"/>
    <col min="803" max="1026" width="9.09765625" style="97"/>
    <col min="1027" max="1027" width="38.09765625" style="97" customWidth="1"/>
    <col min="1028" max="1028" width="7.09765625" style="97" customWidth="1"/>
    <col min="1029" max="1029" width="0.8984375" style="97" customWidth="1"/>
    <col min="1030" max="1030" width="12.09765625" style="97" customWidth="1"/>
    <col min="1031" max="1031" width="0.8984375" style="97" customWidth="1"/>
    <col min="1032" max="1032" width="12.09765625" style="97" customWidth="1"/>
    <col min="1033" max="1033" width="0.8984375" style="97" customWidth="1"/>
    <col min="1034" max="1034" width="11.8984375" style="97" customWidth="1"/>
    <col min="1035" max="1035" width="0.8984375" style="97" customWidth="1"/>
    <col min="1036" max="1036" width="13.8984375" style="97" customWidth="1"/>
    <col min="1037" max="1037" width="0.8984375" style="97" customWidth="1"/>
    <col min="1038" max="1038" width="11.8984375" style="97" customWidth="1"/>
    <col min="1039" max="1039" width="0.8984375" style="97" customWidth="1"/>
    <col min="1040" max="1040" width="17.09765625" style="97" customWidth="1"/>
    <col min="1041" max="1041" width="0.8984375" style="97" customWidth="1"/>
    <col min="1042" max="1042" width="13" style="97" customWidth="1"/>
    <col min="1043" max="1043" width="0.8984375" style="97" customWidth="1"/>
    <col min="1044" max="1044" width="13" style="97" customWidth="1"/>
    <col min="1045" max="1045" width="0.8984375" style="97" customWidth="1"/>
    <col min="1046" max="1046" width="13" style="97" customWidth="1"/>
    <col min="1047" max="1047" width="0.8984375" style="97" customWidth="1"/>
    <col min="1048" max="1048" width="11" style="97" customWidth="1"/>
    <col min="1049" max="1049" width="0.8984375" style="97" customWidth="1"/>
    <col min="1050" max="1050" width="13.09765625" style="97" customWidth="1"/>
    <col min="1051" max="1051" width="9.8984375" style="97" customWidth="1"/>
    <col min="1052" max="1052" width="6.8984375" style="97" bestFit="1" customWidth="1"/>
    <col min="1053" max="1053" width="10.09765625" style="97" customWidth="1"/>
    <col min="1054" max="1054" width="6.8984375" style="97" bestFit="1" customWidth="1"/>
    <col min="1055" max="1055" width="7.8984375" style="97" customWidth="1"/>
    <col min="1056" max="1056" width="6.8984375" style="97" bestFit="1" customWidth="1"/>
    <col min="1057" max="1057" width="10.8984375" style="97" customWidth="1"/>
    <col min="1058" max="1058" width="7.8984375" style="97" customWidth="1"/>
    <col min="1059" max="1282" width="9.09765625" style="97"/>
    <col min="1283" max="1283" width="38.09765625" style="97" customWidth="1"/>
    <col min="1284" max="1284" width="7.09765625" style="97" customWidth="1"/>
    <col min="1285" max="1285" width="0.8984375" style="97" customWidth="1"/>
    <col min="1286" max="1286" width="12.09765625" style="97" customWidth="1"/>
    <col min="1287" max="1287" width="0.8984375" style="97" customWidth="1"/>
    <col min="1288" max="1288" width="12.09765625" style="97" customWidth="1"/>
    <col min="1289" max="1289" width="0.8984375" style="97" customWidth="1"/>
    <col min="1290" max="1290" width="11.8984375" style="97" customWidth="1"/>
    <col min="1291" max="1291" width="0.8984375" style="97" customWidth="1"/>
    <col min="1292" max="1292" width="13.8984375" style="97" customWidth="1"/>
    <col min="1293" max="1293" width="0.8984375" style="97" customWidth="1"/>
    <col min="1294" max="1294" width="11.8984375" style="97" customWidth="1"/>
    <col min="1295" max="1295" width="0.8984375" style="97" customWidth="1"/>
    <col min="1296" max="1296" width="17.09765625" style="97" customWidth="1"/>
    <col min="1297" max="1297" width="0.8984375" style="97" customWidth="1"/>
    <col min="1298" max="1298" width="13" style="97" customWidth="1"/>
    <col min="1299" max="1299" width="0.8984375" style="97" customWidth="1"/>
    <col min="1300" max="1300" width="13" style="97" customWidth="1"/>
    <col min="1301" max="1301" width="0.8984375" style="97" customWidth="1"/>
    <col min="1302" max="1302" width="13" style="97" customWidth="1"/>
    <col min="1303" max="1303" width="0.8984375" style="97" customWidth="1"/>
    <col min="1304" max="1304" width="11" style="97" customWidth="1"/>
    <col min="1305" max="1305" width="0.8984375" style="97" customWidth="1"/>
    <col min="1306" max="1306" width="13.09765625" style="97" customWidth="1"/>
    <col min="1307" max="1307" width="9.8984375" style="97" customWidth="1"/>
    <col min="1308" max="1308" width="6.8984375" style="97" bestFit="1" customWidth="1"/>
    <col min="1309" max="1309" width="10.09765625" style="97" customWidth="1"/>
    <col min="1310" max="1310" width="6.8984375" style="97" bestFit="1" customWidth="1"/>
    <col min="1311" max="1311" width="7.8984375" style="97" customWidth="1"/>
    <col min="1312" max="1312" width="6.8984375" style="97" bestFit="1" customWidth="1"/>
    <col min="1313" max="1313" width="10.8984375" style="97" customWidth="1"/>
    <col min="1314" max="1314" width="7.8984375" style="97" customWidth="1"/>
    <col min="1315" max="1538" width="9.09765625" style="97"/>
    <col min="1539" max="1539" width="38.09765625" style="97" customWidth="1"/>
    <col min="1540" max="1540" width="7.09765625" style="97" customWidth="1"/>
    <col min="1541" max="1541" width="0.8984375" style="97" customWidth="1"/>
    <col min="1542" max="1542" width="12.09765625" style="97" customWidth="1"/>
    <col min="1543" max="1543" width="0.8984375" style="97" customWidth="1"/>
    <col min="1544" max="1544" width="12.09765625" style="97" customWidth="1"/>
    <col min="1545" max="1545" width="0.8984375" style="97" customWidth="1"/>
    <col min="1546" max="1546" width="11.8984375" style="97" customWidth="1"/>
    <col min="1547" max="1547" width="0.8984375" style="97" customWidth="1"/>
    <col min="1548" max="1548" width="13.8984375" style="97" customWidth="1"/>
    <col min="1549" max="1549" width="0.8984375" style="97" customWidth="1"/>
    <col min="1550" max="1550" width="11.8984375" style="97" customWidth="1"/>
    <col min="1551" max="1551" width="0.8984375" style="97" customWidth="1"/>
    <col min="1552" max="1552" width="17.09765625" style="97" customWidth="1"/>
    <col min="1553" max="1553" width="0.8984375" style="97" customWidth="1"/>
    <col min="1554" max="1554" width="13" style="97" customWidth="1"/>
    <col min="1555" max="1555" width="0.8984375" style="97" customWidth="1"/>
    <col min="1556" max="1556" width="13" style="97" customWidth="1"/>
    <col min="1557" max="1557" width="0.8984375" style="97" customWidth="1"/>
    <col min="1558" max="1558" width="13" style="97" customWidth="1"/>
    <col min="1559" max="1559" width="0.8984375" style="97" customWidth="1"/>
    <col min="1560" max="1560" width="11" style="97" customWidth="1"/>
    <col min="1561" max="1561" width="0.8984375" style="97" customWidth="1"/>
    <col min="1562" max="1562" width="13.09765625" style="97" customWidth="1"/>
    <col min="1563" max="1563" width="9.8984375" style="97" customWidth="1"/>
    <col min="1564" max="1564" width="6.8984375" style="97" bestFit="1" customWidth="1"/>
    <col min="1565" max="1565" width="10.09765625" style="97" customWidth="1"/>
    <col min="1566" max="1566" width="6.8984375" style="97" bestFit="1" customWidth="1"/>
    <col min="1567" max="1567" width="7.8984375" style="97" customWidth="1"/>
    <col min="1568" max="1568" width="6.8984375" style="97" bestFit="1" customWidth="1"/>
    <col min="1569" max="1569" width="10.8984375" style="97" customWidth="1"/>
    <col min="1570" max="1570" width="7.8984375" style="97" customWidth="1"/>
    <col min="1571" max="1794" width="9.09765625" style="97"/>
    <col min="1795" max="1795" width="38.09765625" style="97" customWidth="1"/>
    <col min="1796" max="1796" width="7.09765625" style="97" customWidth="1"/>
    <col min="1797" max="1797" width="0.8984375" style="97" customWidth="1"/>
    <col min="1798" max="1798" width="12.09765625" style="97" customWidth="1"/>
    <col min="1799" max="1799" width="0.8984375" style="97" customWidth="1"/>
    <col min="1800" max="1800" width="12.09765625" style="97" customWidth="1"/>
    <col min="1801" max="1801" width="0.8984375" style="97" customWidth="1"/>
    <col min="1802" max="1802" width="11.8984375" style="97" customWidth="1"/>
    <col min="1803" max="1803" width="0.8984375" style="97" customWidth="1"/>
    <col min="1804" max="1804" width="13.8984375" style="97" customWidth="1"/>
    <col min="1805" max="1805" width="0.8984375" style="97" customWidth="1"/>
    <col min="1806" max="1806" width="11.8984375" style="97" customWidth="1"/>
    <col min="1807" max="1807" width="0.8984375" style="97" customWidth="1"/>
    <col min="1808" max="1808" width="17.09765625" style="97" customWidth="1"/>
    <col min="1809" max="1809" width="0.8984375" style="97" customWidth="1"/>
    <col min="1810" max="1810" width="13" style="97" customWidth="1"/>
    <col min="1811" max="1811" width="0.8984375" style="97" customWidth="1"/>
    <col min="1812" max="1812" width="13" style="97" customWidth="1"/>
    <col min="1813" max="1813" width="0.8984375" style="97" customWidth="1"/>
    <col min="1814" max="1814" width="13" style="97" customWidth="1"/>
    <col min="1815" max="1815" width="0.8984375" style="97" customWidth="1"/>
    <col min="1816" max="1816" width="11" style="97" customWidth="1"/>
    <col min="1817" max="1817" width="0.8984375" style="97" customWidth="1"/>
    <col min="1818" max="1818" width="13.09765625" style="97" customWidth="1"/>
    <col min="1819" max="1819" width="9.8984375" style="97" customWidth="1"/>
    <col min="1820" max="1820" width="6.8984375" style="97" bestFit="1" customWidth="1"/>
    <col min="1821" max="1821" width="10.09765625" style="97" customWidth="1"/>
    <col min="1822" max="1822" width="6.8984375" style="97" bestFit="1" customWidth="1"/>
    <col min="1823" max="1823" width="7.8984375" style="97" customWidth="1"/>
    <col min="1824" max="1824" width="6.8984375" style="97" bestFit="1" customWidth="1"/>
    <col min="1825" max="1825" width="10.8984375" style="97" customWidth="1"/>
    <col min="1826" max="1826" width="7.8984375" style="97" customWidth="1"/>
    <col min="1827" max="2050" width="9.09765625" style="97"/>
    <col min="2051" max="2051" width="38.09765625" style="97" customWidth="1"/>
    <col min="2052" max="2052" width="7.09765625" style="97" customWidth="1"/>
    <col min="2053" max="2053" width="0.8984375" style="97" customWidth="1"/>
    <col min="2054" max="2054" width="12.09765625" style="97" customWidth="1"/>
    <col min="2055" max="2055" width="0.8984375" style="97" customWidth="1"/>
    <col min="2056" max="2056" width="12.09765625" style="97" customWidth="1"/>
    <col min="2057" max="2057" width="0.8984375" style="97" customWidth="1"/>
    <col min="2058" max="2058" width="11.8984375" style="97" customWidth="1"/>
    <col min="2059" max="2059" width="0.8984375" style="97" customWidth="1"/>
    <col min="2060" max="2060" width="13.8984375" style="97" customWidth="1"/>
    <col min="2061" max="2061" width="0.8984375" style="97" customWidth="1"/>
    <col min="2062" max="2062" width="11.8984375" style="97" customWidth="1"/>
    <col min="2063" max="2063" width="0.8984375" style="97" customWidth="1"/>
    <col min="2064" max="2064" width="17.09765625" style="97" customWidth="1"/>
    <col min="2065" max="2065" width="0.8984375" style="97" customWidth="1"/>
    <col min="2066" max="2066" width="13" style="97" customWidth="1"/>
    <col min="2067" max="2067" width="0.8984375" style="97" customWidth="1"/>
    <col min="2068" max="2068" width="13" style="97" customWidth="1"/>
    <col min="2069" max="2069" width="0.8984375" style="97" customWidth="1"/>
    <col min="2070" max="2070" width="13" style="97" customWidth="1"/>
    <col min="2071" max="2071" width="0.8984375" style="97" customWidth="1"/>
    <col min="2072" max="2072" width="11" style="97" customWidth="1"/>
    <col min="2073" max="2073" width="0.8984375" style="97" customWidth="1"/>
    <col min="2074" max="2074" width="13.09765625" style="97" customWidth="1"/>
    <col min="2075" max="2075" width="9.8984375" style="97" customWidth="1"/>
    <col min="2076" max="2076" width="6.8984375" style="97" bestFit="1" customWidth="1"/>
    <col min="2077" max="2077" width="10.09765625" style="97" customWidth="1"/>
    <col min="2078" max="2078" width="6.8984375" style="97" bestFit="1" customWidth="1"/>
    <col min="2079" max="2079" width="7.8984375" style="97" customWidth="1"/>
    <col min="2080" max="2080" width="6.8984375" style="97" bestFit="1" customWidth="1"/>
    <col min="2081" max="2081" width="10.8984375" style="97" customWidth="1"/>
    <col min="2082" max="2082" width="7.8984375" style="97" customWidth="1"/>
    <col min="2083" max="2306" width="9.09765625" style="97"/>
    <col min="2307" max="2307" width="38.09765625" style="97" customWidth="1"/>
    <col min="2308" max="2308" width="7.09765625" style="97" customWidth="1"/>
    <col min="2309" max="2309" width="0.8984375" style="97" customWidth="1"/>
    <col min="2310" max="2310" width="12.09765625" style="97" customWidth="1"/>
    <col min="2311" max="2311" width="0.8984375" style="97" customWidth="1"/>
    <col min="2312" max="2312" width="12.09765625" style="97" customWidth="1"/>
    <col min="2313" max="2313" width="0.8984375" style="97" customWidth="1"/>
    <col min="2314" max="2314" width="11.8984375" style="97" customWidth="1"/>
    <col min="2315" max="2315" width="0.8984375" style="97" customWidth="1"/>
    <col min="2316" max="2316" width="13.8984375" style="97" customWidth="1"/>
    <col min="2317" max="2317" width="0.8984375" style="97" customWidth="1"/>
    <col min="2318" max="2318" width="11.8984375" style="97" customWidth="1"/>
    <col min="2319" max="2319" width="0.8984375" style="97" customWidth="1"/>
    <col min="2320" max="2320" width="17.09765625" style="97" customWidth="1"/>
    <col min="2321" max="2321" width="0.8984375" style="97" customWidth="1"/>
    <col min="2322" max="2322" width="13" style="97" customWidth="1"/>
    <col min="2323" max="2323" width="0.8984375" style="97" customWidth="1"/>
    <col min="2324" max="2324" width="13" style="97" customWidth="1"/>
    <col min="2325" max="2325" width="0.8984375" style="97" customWidth="1"/>
    <col min="2326" max="2326" width="13" style="97" customWidth="1"/>
    <col min="2327" max="2327" width="0.8984375" style="97" customWidth="1"/>
    <col min="2328" max="2328" width="11" style="97" customWidth="1"/>
    <col min="2329" max="2329" width="0.8984375" style="97" customWidth="1"/>
    <col min="2330" max="2330" width="13.09765625" style="97" customWidth="1"/>
    <col min="2331" max="2331" width="9.8984375" style="97" customWidth="1"/>
    <col min="2332" max="2332" width="6.8984375" style="97" bestFit="1" customWidth="1"/>
    <col min="2333" max="2333" width="10.09765625" style="97" customWidth="1"/>
    <col min="2334" max="2334" width="6.8984375" style="97" bestFit="1" customWidth="1"/>
    <col min="2335" max="2335" width="7.8984375" style="97" customWidth="1"/>
    <col min="2336" max="2336" width="6.8984375" style="97" bestFit="1" customWidth="1"/>
    <col min="2337" max="2337" width="10.8984375" style="97" customWidth="1"/>
    <col min="2338" max="2338" width="7.8984375" style="97" customWidth="1"/>
    <col min="2339" max="2562" width="9.09765625" style="97"/>
    <col min="2563" max="2563" width="38.09765625" style="97" customWidth="1"/>
    <col min="2564" max="2564" width="7.09765625" style="97" customWidth="1"/>
    <col min="2565" max="2565" width="0.8984375" style="97" customWidth="1"/>
    <col min="2566" max="2566" width="12.09765625" style="97" customWidth="1"/>
    <col min="2567" max="2567" width="0.8984375" style="97" customWidth="1"/>
    <col min="2568" max="2568" width="12.09765625" style="97" customWidth="1"/>
    <col min="2569" max="2569" width="0.8984375" style="97" customWidth="1"/>
    <col min="2570" max="2570" width="11.8984375" style="97" customWidth="1"/>
    <col min="2571" max="2571" width="0.8984375" style="97" customWidth="1"/>
    <col min="2572" max="2572" width="13.8984375" style="97" customWidth="1"/>
    <col min="2573" max="2573" width="0.8984375" style="97" customWidth="1"/>
    <col min="2574" max="2574" width="11.8984375" style="97" customWidth="1"/>
    <col min="2575" max="2575" width="0.8984375" style="97" customWidth="1"/>
    <col min="2576" max="2576" width="17.09765625" style="97" customWidth="1"/>
    <col min="2577" max="2577" width="0.8984375" style="97" customWidth="1"/>
    <col min="2578" max="2578" width="13" style="97" customWidth="1"/>
    <col min="2579" max="2579" width="0.8984375" style="97" customWidth="1"/>
    <col min="2580" max="2580" width="13" style="97" customWidth="1"/>
    <col min="2581" max="2581" width="0.8984375" style="97" customWidth="1"/>
    <col min="2582" max="2582" width="13" style="97" customWidth="1"/>
    <col min="2583" max="2583" width="0.8984375" style="97" customWidth="1"/>
    <col min="2584" max="2584" width="11" style="97" customWidth="1"/>
    <col min="2585" max="2585" width="0.8984375" style="97" customWidth="1"/>
    <col min="2586" max="2586" width="13.09765625" style="97" customWidth="1"/>
    <col min="2587" max="2587" width="9.8984375" style="97" customWidth="1"/>
    <col min="2588" max="2588" width="6.8984375" style="97" bestFit="1" customWidth="1"/>
    <col min="2589" max="2589" width="10.09765625" style="97" customWidth="1"/>
    <col min="2590" max="2590" width="6.8984375" style="97" bestFit="1" customWidth="1"/>
    <col min="2591" max="2591" width="7.8984375" style="97" customWidth="1"/>
    <col min="2592" max="2592" width="6.8984375" style="97" bestFit="1" customWidth="1"/>
    <col min="2593" max="2593" width="10.8984375" style="97" customWidth="1"/>
    <col min="2594" max="2594" width="7.8984375" style="97" customWidth="1"/>
    <col min="2595" max="2818" width="9.09765625" style="97"/>
    <col min="2819" max="2819" width="38.09765625" style="97" customWidth="1"/>
    <col min="2820" max="2820" width="7.09765625" style="97" customWidth="1"/>
    <col min="2821" max="2821" width="0.8984375" style="97" customWidth="1"/>
    <col min="2822" max="2822" width="12.09765625" style="97" customWidth="1"/>
    <col min="2823" max="2823" width="0.8984375" style="97" customWidth="1"/>
    <col min="2824" max="2824" width="12.09765625" style="97" customWidth="1"/>
    <col min="2825" max="2825" width="0.8984375" style="97" customWidth="1"/>
    <col min="2826" max="2826" width="11.8984375" style="97" customWidth="1"/>
    <col min="2827" max="2827" width="0.8984375" style="97" customWidth="1"/>
    <col min="2828" max="2828" width="13.8984375" style="97" customWidth="1"/>
    <col min="2829" max="2829" width="0.8984375" style="97" customWidth="1"/>
    <col min="2830" max="2830" width="11.8984375" style="97" customWidth="1"/>
    <col min="2831" max="2831" width="0.8984375" style="97" customWidth="1"/>
    <col min="2832" max="2832" width="17.09765625" style="97" customWidth="1"/>
    <col min="2833" max="2833" width="0.8984375" style="97" customWidth="1"/>
    <col min="2834" max="2834" width="13" style="97" customWidth="1"/>
    <col min="2835" max="2835" width="0.8984375" style="97" customWidth="1"/>
    <col min="2836" max="2836" width="13" style="97" customWidth="1"/>
    <col min="2837" max="2837" width="0.8984375" style="97" customWidth="1"/>
    <col min="2838" max="2838" width="13" style="97" customWidth="1"/>
    <col min="2839" max="2839" width="0.8984375" style="97" customWidth="1"/>
    <col min="2840" max="2840" width="11" style="97" customWidth="1"/>
    <col min="2841" max="2841" width="0.8984375" style="97" customWidth="1"/>
    <col min="2842" max="2842" width="13.09765625" style="97" customWidth="1"/>
    <col min="2843" max="2843" width="9.8984375" style="97" customWidth="1"/>
    <col min="2844" max="2844" width="6.8984375" style="97" bestFit="1" customWidth="1"/>
    <col min="2845" max="2845" width="10.09765625" style="97" customWidth="1"/>
    <col min="2846" max="2846" width="6.8984375" style="97" bestFit="1" customWidth="1"/>
    <col min="2847" max="2847" width="7.8984375" style="97" customWidth="1"/>
    <col min="2848" max="2848" width="6.8984375" style="97" bestFit="1" customWidth="1"/>
    <col min="2849" max="2849" width="10.8984375" style="97" customWidth="1"/>
    <col min="2850" max="2850" width="7.8984375" style="97" customWidth="1"/>
    <col min="2851" max="3074" width="9.09765625" style="97"/>
    <col min="3075" max="3075" width="38.09765625" style="97" customWidth="1"/>
    <col min="3076" max="3076" width="7.09765625" style="97" customWidth="1"/>
    <col min="3077" max="3077" width="0.8984375" style="97" customWidth="1"/>
    <col min="3078" max="3078" width="12.09765625" style="97" customWidth="1"/>
    <col min="3079" max="3079" width="0.8984375" style="97" customWidth="1"/>
    <col min="3080" max="3080" width="12.09765625" style="97" customWidth="1"/>
    <col min="3081" max="3081" width="0.8984375" style="97" customWidth="1"/>
    <col min="3082" max="3082" width="11.8984375" style="97" customWidth="1"/>
    <col min="3083" max="3083" width="0.8984375" style="97" customWidth="1"/>
    <col min="3084" max="3084" width="13.8984375" style="97" customWidth="1"/>
    <col min="3085" max="3085" width="0.8984375" style="97" customWidth="1"/>
    <col min="3086" max="3086" width="11.8984375" style="97" customWidth="1"/>
    <col min="3087" max="3087" width="0.8984375" style="97" customWidth="1"/>
    <col min="3088" max="3088" width="17.09765625" style="97" customWidth="1"/>
    <col min="3089" max="3089" width="0.8984375" style="97" customWidth="1"/>
    <col min="3090" max="3090" width="13" style="97" customWidth="1"/>
    <col min="3091" max="3091" width="0.8984375" style="97" customWidth="1"/>
    <col min="3092" max="3092" width="13" style="97" customWidth="1"/>
    <col min="3093" max="3093" width="0.8984375" style="97" customWidth="1"/>
    <col min="3094" max="3094" width="13" style="97" customWidth="1"/>
    <col min="3095" max="3095" width="0.8984375" style="97" customWidth="1"/>
    <col min="3096" max="3096" width="11" style="97" customWidth="1"/>
    <col min="3097" max="3097" width="0.8984375" style="97" customWidth="1"/>
    <col min="3098" max="3098" width="13.09765625" style="97" customWidth="1"/>
    <col min="3099" max="3099" width="9.8984375" style="97" customWidth="1"/>
    <col min="3100" max="3100" width="6.8984375" style="97" bestFit="1" customWidth="1"/>
    <col min="3101" max="3101" width="10.09765625" style="97" customWidth="1"/>
    <col min="3102" max="3102" width="6.8984375" style="97" bestFit="1" customWidth="1"/>
    <col min="3103" max="3103" width="7.8984375" style="97" customWidth="1"/>
    <col min="3104" max="3104" width="6.8984375" style="97" bestFit="1" customWidth="1"/>
    <col min="3105" max="3105" width="10.8984375" style="97" customWidth="1"/>
    <col min="3106" max="3106" width="7.8984375" style="97" customWidth="1"/>
    <col min="3107" max="3330" width="9.09765625" style="97"/>
    <col min="3331" max="3331" width="38.09765625" style="97" customWidth="1"/>
    <col min="3332" max="3332" width="7.09765625" style="97" customWidth="1"/>
    <col min="3333" max="3333" width="0.8984375" style="97" customWidth="1"/>
    <col min="3334" max="3334" width="12.09765625" style="97" customWidth="1"/>
    <col min="3335" max="3335" width="0.8984375" style="97" customWidth="1"/>
    <col min="3336" max="3336" width="12.09765625" style="97" customWidth="1"/>
    <col min="3337" max="3337" width="0.8984375" style="97" customWidth="1"/>
    <col min="3338" max="3338" width="11.8984375" style="97" customWidth="1"/>
    <col min="3339" max="3339" width="0.8984375" style="97" customWidth="1"/>
    <col min="3340" max="3340" width="13.8984375" style="97" customWidth="1"/>
    <col min="3341" max="3341" width="0.8984375" style="97" customWidth="1"/>
    <col min="3342" max="3342" width="11.8984375" style="97" customWidth="1"/>
    <col min="3343" max="3343" width="0.8984375" style="97" customWidth="1"/>
    <col min="3344" max="3344" width="17.09765625" style="97" customWidth="1"/>
    <col min="3345" max="3345" width="0.8984375" style="97" customWidth="1"/>
    <col min="3346" max="3346" width="13" style="97" customWidth="1"/>
    <col min="3347" max="3347" width="0.8984375" style="97" customWidth="1"/>
    <col min="3348" max="3348" width="13" style="97" customWidth="1"/>
    <col min="3349" max="3349" width="0.8984375" style="97" customWidth="1"/>
    <col min="3350" max="3350" width="13" style="97" customWidth="1"/>
    <col min="3351" max="3351" width="0.8984375" style="97" customWidth="1"/>
    <col min="3352" max="3352" width="11" style="97" customWidth="1"/>
    <col min="3353" max="3353" width="0.8984375" style="97" customWidth="1"/>
    <col min="3354" max="3354" width="13.09765625" style="97" customWidth="1"/>
    <col min="3355" max="3355" width="9.8984375" style="97" customWidth="1"/>
    <col min="3356" max="3356" width="6.8984375" style="97" bestFit="1" customWidth="1"/>
    <col min="3357" max="3357" width="10.09765625" style="97" customWidth="1"/>
    <col min="3358" max="3358" width="6.8984375" style="97" bestFit="1" customWidth="1"/>
    <col min="3359" max="3359" width="7.8984375" style="97" customWidth="1"/>
    <col min="3360" max="3360" width="6.8984375" style="97" bestFit="1" customWidth="1"/>
    <col min="3361" max="3361" width="10.8984375" style="97" customWidth="1"/>
    <col min="3362" max="3362" width="7.8984375" style="97" customWidth="1"/>
    <col min="3363" max="3586" width="9.09765625" style="97"/>
    <col min="3587" max="3587" width="38.09765625" style="97" customWidth="1"/>
    <col min="3588" max="3588" width="7.09765625" style="97" customWidth="1"/>
    <col min="3589" max="3589" width="0.8984375" style="97" customWidth="1"/>
    <col min="3590" max="3590" width="12.09765625" style="97" customWidth="1"/>
    <col min="3591" max="3591" width="0.8984375" style="97" customWidth="1"/>
    <col min="3592" max="3592" width="12.09765625" style="97" customWidth="1"/>
    <col min="3593" max="3593" width="0.8984375" style="97" customWidth="1"/>
    <col min="3594" max="3594" width="11.8984375" style="97" customWidth="1"/>
    <col min="3595" max="3595" width="0.8984375" style="97" customWidth="1"/>
    <col min="3596" max="3596" width="13.8984375" style="97" customWidth="1"/>
    <col min="3597" max="3597" width="0.8984375" style="97" customWidth="1"/>
    <col min="3598" max="3598" width="11.8984375" style="97" customWidth="1"/>
    <col min="3599" max="3599" width="0.8984375" style="97" customWidth="1"/>
    <col min="3600" max="3600" width="17.09765625" style="97" customWidth="1"/>
    <col min="3601" max="3601" width="0.8984375" style="97" customWidth="1"/>
    <col min="3602" max="3602" width="13" style="97" customWidth="1"/>
    <col min="3603" max="3603" width="0.8984375" style="97" customWidth="1"/>
    <col min="3604" max="3604" width="13" style="97" customWidth="1"/>
    <col min="3605" max="3605" width="0.8984375" style="97" customWidth="1"/>
    <col min="3606" max="3606" width="13" style="97" customWidth="1"/>
    <col min="3607" max="3607" width="0.8984375" style="97" customWidth="1"/>
    <col min="3608" max="3608" width="11" style="97" customWidth="1"/>
    <col min="3609" max="3609" width="0.8984375" style="97" customWidth="1"/>
    <col min="3610" max="3610" width="13.09765625" style="97" customWidth="1"/>
    <col min="3611" max="3611" width="9.8984375" style="97" customWidth="1"/>
    <col min="3612" max="3612" width="6.8984375" style="97" bestFit="1" customWidth="1"/>
    <col min="3613" max="3613" width="10.09765625" style="97" customWidth="1"/>
    <col min="3614" max="3614" width="6.8984375" style="97" bestFit="1" customWidth="1"/>
    <col min="3615" max="3615" width="7.8984375" style="97" customWidth="1"/>
    <col min="3616" max="3616" width="6.8984375" style="97" bestFit="1" customWidth="1"/>
    <col min="3617" max="3617" width="10.8984375" style="97" customWidth="1"/>
    <col min="3618" max="3618" width="7.8984375" style="97" customWidth="1"/>
    <col min="3619" max="3842" width="9.09765625" style="97"/>
    <col min="3843" max="3843" width="38.09765625" style="97" customWidth="1"/>
    <col min="3844" max="3844" width="7.09765625" style="97" customWidth="1"/>
    <col min="3845" max="3845" width="0.8984375" style="97" customWidth="1"/>
    <col min="3846" max="3846" width="12.09765625" style="97" customWidth="1"/>
    <col min="3847" max="3847" width="0.8984375" style="97" customWidth="1"/>
    <col min="3848" max="3848" width="12.09765625" style="97" customWidth="1"/>
    <col min="3849" max="3849" width="0.8984375" style="97" customWidth="1"/>
    <col min="3850" max="3850" width="11.8984375" style="97" customWidth="1"/>
    <col min="3851" max="3851" width="0.8984375" style="97" customWidth="1"/>
    <col min="3852" max="3852" width="13.8984375" style="97" customWidth="1"/>
    <col min="3853" max="3853" width="0.8984375" style="97" customWidth="1"/>
    <col min="3854" max="3854" width="11.8984375" style="97" customWidth="1"/>
    <col min="3855" max="3855" width="0.8984375" style="97" customWidth="1"/>
    <col min="3856" max="3856" width="17.09765625" style="97" customWidth="1"/>
    <col min="3857" max="3857" width="0.8984375" style="97" customWidth="1"/>
    <col min="3858" max="3858" width="13" style="97" customWidth="1"/>
    <col min="3859" max="3859" width="0.8984375" style="97" customWidth="1"/>
    <col min="3860" max="3860" width="13" style="97" customWidth="1"/>
    <col min="3861" max="3861" width="0.8984375" style="97" customWidth="1"/>
    <col min="3862" max="3862" width="13" style="97" customWidth="1"/>
    <col min="3863" max="3863" width="0.8984375" style="97" customWidth="1"/>
    <col min="3864" max="3864" width="11" style="97" customWidth="1"/>
    <col min="3865" max="3865" width="0.8984375" style="97" customWidth="1"/>
    <col min="3866" max="3866" width="13.09765625" style="97" customWidth="1"/>
    <col min="3867" max="3867" width="9.8984375" style="97" customWidth="1"/>
    <col min="3868" max="3868" width="6.8984375" style="97" bestFit="1" customWidth="1"/>
    <col min="3869" max="3869" width="10.09765625" style="97" customWidth="1"/>
    <col min="3870" max="3870" width="6.8984375" style="97" bestFit="1" customWidth="1"/>
    <col min="3871" max="3871" width="7.8984375" style="97" customWidth="1"/>
    <col min="3872" max="3872" width="6.8984375" style="97" bestFit="1" customWidth="1"/>
    <col min="3873" max="3873" width="10.8984375" style="97" customWidth="1"/>
    <col min="3874" max="3874" width="7.8984375" style="97" customWidth="1"/>
    <col min="3875" max="4098" width="9.09765625" style="97"/>
    <col min="4099" max="4099" width="38.09765625" style="97" customWidth="1"/>
    <col min="4100" max="4100" width="7.09765625" style="97" customWidth="1"/>
    <col min="4101" max="4101" width="0.8984375" style="97" customWidth="1"/>
    <col min="4102" max="4102" width="12.09765625" style="97" customWidth="1"/>
    <col min="4103" max="4103" width="0.8984375" style="97" customWidth="1"/>
    <col min="4104" max="4104" width="12.09765625" style="97" customWidth="1"/>
    <col min="4105" max="4105" width="0.8984375" style="97" customWidth="1"/>
    <col min="4106" max="4106" width="11.8984375" style="97" customWidth="1"/>
    <col min="4107" max="4107" width="0.8984375" style="97" customWidth="1"/>
    <col min="4108" max="4108" width="13.8984375" style="97" customWidth="1"/>
    <col min="4109" max="4109" width="0.8984375" style="97" customWidth="1"/>
    <col min="4110" max="4110" width="11.8984375" style="97" customWidth="1"/>
    <col min="4111" max="4111" width="0.8984375" style="97" customWidth="1"/>
    <col min="4112" max="4112" width="17.09765625" style="97" customWidth="1"/>
    <col min="4113" max="4113" width="0.8984375" style="97" customWidth="1"/>
    <col min="4114" max="4114" width="13" style="97" customWidth="1"/>
    <col min="4115" max="4115" width="0.8984375" style="97" customWidth="1"/>
    <col min="4116" max="4116" width="13" style="97" customWidth="1"/>
    <col min="4117" max="4117" width="0.8984375" style="97" customWidth="1"/>
    <col min="4118" max="4118" width="13" style="97" customWidth="1"/>
    <col min="4119" max="4119" width="0.8984375" style="97" customWidth="1"/>
    <col min="4120" max="4120" width="11" style="97" customWidth="1"/>
    <col min="4121" max="4121" width="0.8984375" style="97" customWidth="1"/>
    <col min="4122" max="4122" width="13.09765625" style="97" customWidth="1"/>
    <col min="4123" max="4123" width="9.8984375" style="97" customWidth="1"/>
    <col min="4124" max="4124" width="6.8984375" style="97" bestFit="1" customWidth="1"/>
    <col min="4125" max="4125" width="10.09765625" style="97" customWidth="1"/>
    <col min="4126" max="4126" width="6.8984375" style="97" bestFit="1" customWidth="1"/>
    <col min="4127" max="4127" width="7.8984375" style="97" customWidth="1"/>
    <col min="4128" max="4128" width="6.8984375" style="97" bestFit="1" customWidth="1"/>
    <col min="4129" max="4129" width="10.8984375" style="97" customWidth="1"/>
    <col min="4130" max="4130" width="7.8984375" style="97" customWidth="1"/>
    <col min="4131" max="4354" width="9.09765625" style="97"/>
    <col min="4355" max="4355" width="38.09765625" style="97" customWidth="1"/>
    <col min="4356" max="4356" width="7.09765625" style="97" customWidth="1"/>
    <col min="4357" max="4357" width="0.8984375" style="97" customWidth="1"/>
    <col min="4358" max="4358" width="12.09765625" style="97" customWidth="1"/>
    <col min="4359" max="4359" width="0.8984375" style="97" customWidth="1"/>
    <col min="4360" max="4360" width="12.09765625" style="97" customWidth="1"/>
    <col min="4361" max="4361" width="0.8984375" style="97" customWidth="1"/>
    <col min="4362" max="4362" width="11.8984375" style="97" customWidth="1"/>
    <col min="4363" max="4363" width="0.8984375" style="97" customWidth="1"/>
    <col min="4364" max="4364" width="13.8984375" style="97" customWidth="1"/>
    <col min="4365" max="4365" width="0.8984375" style="97" customWidth="1"/>
    <col min="4366" max="4366" width="11.8984375" style="97" customWidth="1"/>
    <col min="4367" max="4367" width="0.8984375" style="97" customWidth="1"/>
    <col min="4368" max="4368" width="17.09765625" style="97" customWidth="1"/>
    <col min="4369" max="4369" width="0.8984375" style="97" customWidth="1"/>
    <col min="4370" max="4370" width="13" style="97" customWidth="1"/>
    <col min="4371" max="4371" width="0.8984375" style="97" customWidth="1"/>
    <col min="4372" max="4372" width="13" style="97" customWidth="1"/>
    <col min="4373" max="4373" width="0.8984375" style="97" customWidth="1"/>
    <col min="4374" max="4374" width="13" style="97" customWidth="1"/>
    <col min="4375" max="4375" width="0.8984375" style="97" customWidth="1"/>
    <col min="4376" max="4376" width="11" style="97" customWidth="1"/>
    <col min="4377" max="4377" width="0.8984375" style="97" customWidth="1"/>
    <col min="4378" max="4378" width="13.09765625" style="97" customWidth="1"/>
    <col min="4379" max="4379" width="9.8984375" style="97" customWidth="1"/>
    <col min="4380" max="4380" width="6.8984375" style="97" bestFit="1" customWidth="1"/>
    <col min="4381" max="4381" width="10.09765625" style="97" customWidth="1"/>
    <col min="4382" max="4382" width="6.8984375" style="97" bestFit="1" customWidth="1"/>
    <col min="4383" max="4383" width="7.8984375" style="97" customWidth="1"/>
    <col min="4384" max="4384" width="6.8984375" style="97" bestFit="1" customWidth="1"/>
    <col min="4385" max="4385" width="10.8984375" style="97" customWidth="1"/>
    <col min="4386" max="4386" width="7.8984375" style="97" customWidth="1"/>
    <col min="4387" max="4610" width="9.09765625" style="97"/>
    <col min="4611" max="4611" width="38.09765625" style="97" customWidth="1"/>
    <col min="4612" max="4612" width="7.09765625" style="97" customWidth="1"/>
    <col min="4613" max="4613" width="0.8984375" style="97" customWidth="1"/>
    <col min="4614" max="4614" width="12.09765625" style="97" customWidth="1"/>
    <col min="4615" max="4615" width="0.8984375" style="97" customWidth="1"/>
    <col min="4616" max="4616" width="12.09765625" style="97" customWidth="1"/>
    <col min="4617" max="4617" width="0.8984375" style="97" customWidth="1"/>
    <col min="4618" max="4618" width="11.8984375" style="97" customWidth="1"/>
    <col min="4619" max="4619" width="0.8984375" style="97" customWidth="1"/>
    <col min="4620" max="4620" width="13.8984375" style="97" customWidth="1"/>
    <col min="4621" max="4621" width="0.8984375" style="97" customWidth="1"/>
    <col min="4622" max="4622" width="11.8984375" style="97" customWidth="1"/>
    <col min="4623" max="4623" width="0.8984375" style="97" customWidth="1"/>
    <col min="4624" max="4624" width="17.09765625" style="97" customWidth="1"/>
    <col min="4625" max="4625" width="0.8984375" style="97" customWidth="1"/>
    <col min="4626" max="4626" width="13" style="97" customWidth="1"/>
    <col min="4627" max="4627" width="0.8984375" style="97" customWidth="1"/>
    <col min="4628" max="4628" width="13" style="97" customWidth="1"/>
    <col min="4629" max="4629" width="0.8984375" style="97" customWidth="1"/>
    <col min="4630" max="4630" width="13" style="97" customWidth="1"/>
    <col min="4631" max="4631" width="0.8984375" style="97" customWidth="1"/>
    <col min="4632" max="4632" width="11" style="97" customWidth="1"/>
    <col min="4633" max="4633" width="0.8984375" style="97" customWidth="1"/>
    <col min="4634" max="4634" width="13.09765625" style="97" customWidth="1"/>
    <col min="4635" max="4635" width="9.8984375" style="97" customWidth="1"/>
    <col min="4636" max="4636" width="6.8984375" style="97" bestFit="1" customWidth="1"/>
    <col min="4637" max="4637" width="10.09765625" style="97" customWidth="1"/>
    <col min="4638" max="4638" width="6.8984375" style="97" bestFit="1" customWidth="1"/>
    <col min="4639" max="4639" width="7.8984375" style="97" customWidth="1"/>
    <col min="4640" max="4640" width="6.8984375" style="97" bestFit="1" customWidth="1"/>
    <col min="4641" max="4641" width="10.8984375" style="97" customWidth="1"/>
    <col min="4642" max="4642" width="7.8984375" style="97" customWidth="1"/>
    <col min="4643" max="4866" width="9.09765625" style="97"/>
    <col min="4867" max="4867" width="38.09765625" style="97" customWidth="1"/>
    <col min="4868" max="4868" width="7.09765625" style="97" customWidth="1"/>
    <col min="4869" max="4869" width="0.8984375" style="97" customWidth="1"/>
    <col min="4870" max="4870" width="12.09765625" style="97" customWidth="1"/>
    <col min="4871" max="4871" width="0.8984375" style="97" customWidth="1"/>
    <col min="4872" max="4872" width="12.09765625" style="97" customWidth="1"/>
    <col min="4873" max="4873" width="0.8984375" style="97" customWidth="1"/>
    <col min="4874" max="4874" width="11.8984375" style="97" customWidth="1"/>
    <col min="4875" max="4875" width="0.8984375" style="97" customWidth="1"/>
    <col min="4876" max="4876" width="13.8984375" style="97" customWidth="1"/>
    <col min="4877" max="4877" width="0.8984375" style="97" customWidth="1"/>
    <col min="4878" max="4878" width="11.8984375" style="97" customWidth="1"/>
    <col min="4879" max="4879" width="0.8984375" style="97" customWidth="1"/>
    <col min="4880" max="4880" width="17.09765625" style="97" customWidth="1"/>
    <col min="4881" max="4881" width="0.8984375" style="97" customWidth="1"/>
    <col min="4882" max="4882" width="13" style="97" customWidth="1"/>
    <col min="4883" max="4883" width="0.8984375" style="97" customWidth="1"/>
    <col min="4884" max="4884" width="13" style="97" customWidth="1"/>
    <col min="4885" max="4885" width="0.8984375" style="97" customWidth="1"/>
    <col min="4886" max="4886" width="13" style="97" customWidth="1"/>
    <col min="4887" max="4887" width="0.8984375" style="97" customWidth="1"/>
    <col min="4888" max="4888" width="11" style="97" customWidth="1"/>
    <col min="4889" max="4889" width="0.8984375" style="97" customWidth="1"/>
    <col min="4890" max="4890" width="13.09765625" style="97" customWidth="1"/>
    <col min="4891" max="4891" width="9.8984375" style="97" customWidth="1"/>
    <col min="4892" max="4892" width="6.8984375" style="97" bestFit="1" customWidth="1"/>
    <col min="4893" max="4893" width="10.09765625" style="97" customWidth="1"/>
    <col min="4894" max="4894" width="6.8984375" style="97" bestFit="1" customWidth="1"/>
    <col min="4895" max="4895" width="7.8984375" style="97" customWidth="1"/>
    <col min="4896" max="4896" width="6.8984375" style="97" bestFit="1" customWidth="1"/>
    <col min="4897" max="4897" width="10.8984375" style="97" customWidth="1"/>
    <col min="4898" max="4898" width="7.8984375" style="97" customWidth="1"/>
    <col min="4899" max="5122" width="9.09765625" style="97"/>
    <col min="5123" max="5123" width="38.09765625" style="97" customWidth="1"/>
    <col min="5124" max="5124" width="7.09765625" style="97" customWidth="1"/>
    <col min="5125" max="5125" width="0.8984375" style="97" customWidth="1"/>
    <col min="5126" max="5126" width="12.09765625" style="97" customWidth="1"/>
    <col min="5127" max="5127" width="0.8984375" style="97" customWidth="1"/>
    <col min="5128" max="5128" width="12.09765625" style="97" customWidth="1"/>
    <col min="5129" max="5129" width="0.8984375" style="97" customWidth="1"/>
    <col min="5130" max="5130" width="11.8984375" style="97" customWidth="1"/>
    <col min="5131" max="5131" width="0.8984375" style="97" customWidth="1"/>
    <col min="5132" max="5132" width="13.8984375" style="97" customWidth="1"/>
    <col min="5133" max="5133" width="0.8984375" style="97" customWidth="1"/>
    <col min="5134" max="5134" width="11.8984375" style="97" customWidth="1"/>
    <col min="5135" max="5135" width="0.8984375" style="97" customWidth="1"/>
    <col min="5136" max="5136" width="17.09765625" style="97" customWidth="1"/>
    <col min="5137" max="5137" width="0.8984375" style="97" customWidth="1"/>
    <col min="5138" max="5138" width="13" style="97" customWidth="1"/>
    <col min="5139" max="5139" width="0.8984375" style="97" customWidth="1"/>
    <col min="5140" max="5140" width="13" style="97" customWidth="1"/>
    <col min="5141" max="5141" width="0.8984375" style="97" customWidth="1"/>
    <col min="5142" max="5142" width="13" style="97" customWidth="1"/>
    <col min="5143" max="5143" width="0.8984375" style="97" customWidth="1"/>
    <col min="5144" max="5144" width="11" style="97" customWidth="1"/>
    <col min="5145" max="5145" width="0.8984375" style="97" customWidth="1"/>
    <col min="5146" max="5146" width="13.09765625" style="97" customWidth="1"/>
    <col min="5147" max="5147" width="9.8984375" style="97" customWidth="1"/>
    <col min="5148" max="5148" width="6.8984375" style="97" bestFit="1" customWidth="1"/>
    <col min="5149" max="5149" width="10.09765625" style="97" customWidth="1"/>
    <col min="5150" max="5150" width="6.8984375" style="97" bestFit="1" customWidth="1"/>
    <col min="5151" max="5151" width="7.8984375" style="97" customWidth="1"/>
    <col min="5152" max="5152" width="6.8984375" style="97" bestFit="1" customWidth="1"/>
    <col min="5153" max="5153" width="10.8984375" style="97" customWidth="1"/>
    <col min="5154" max="5154" width="7.8984375" style="97" customWidth="1"/>
    <col min="5155" max="5378" width="9.09765625" style="97"/>
    <col min="5379" max="5379" width="38.09765625" style="97" customWidth="1"/>
    <col min="5380" max="5380" width="7.09765625" style="97" customWidth="1"/>
    <col min="5381" max="5381" width="0.8984375" style="97" customWidth="1"/>
    <col min="5382" max="5382" width="12.09765625" style="97" customWidth="1"/>
    <col min="5383" max="5383" width="0.8984375" style="97" customWidth="1"/>
    <col min="5384" max="5384" width="12.09765625" style="97" customWidth="1"/>
    <col min="5385" max="5385" width="0.8984375" style="97" customWidth="1"/>
    <col min="5386" max="5386" width="11.8984375" style="97" customWidth="1"/>
    <col min="5387" max="5387" width="0.8984375" style="97" customWidth="1"/>
    <col min="5388" max="5388" width="13.8984375" style="97" customWidth="1"/>
    <col min="5389" max="5389" width="0.8984375" style="97" customWidth="1"/>
    <col min="5390" max="5390" width="11.8984375" style="97" customWidth="1"/>
    <col min="5391" max="5391" width="0.8984375" style="97" customWidth="1"/>
    <col min="5392" max="5392" width="17.09765625" style="97" customWidth="1"/>
    <col min="5393" max="5393" width="0.8984375" style="97" customWidth="1"/>
    <col min="5394" max="5394" width="13" style="97" customWidth="1"/>
    <col min="5395" max="5395" width="0.8984375" style="97" customWidth="1"/>
    <col min="5396" max="5396" width="13" style="97" customWidth="1"/>
    <col min="5397" max="5397" width="0.8984375" style="97" customWidth="1"/>
    <col min="5398" max="5398" width="13" style="97" customWidth="1"/>
    <col min="5399" max="5399" width="0.8984375" style="97" customWidth="1"/>
    <col min="5400" max="5400" width="11" style="97" customWidth="1"/>
    <col min="5401" max="5401" width="0.8984375" style="97" customWidth="1"/>
    <col min="5402" max="5402" width="13.09765625" style="97" customWidth="1"/>
    <col min="5403" max="5403" width="9.8984375" style="97" customWidth="1"/>
    <col min="5404" max="5404" width="6.8984375" style="97" bestFit="1" customWidth="1"/>
    <col min="5405" max="5405" width="10.09765625" style="97" customWidth="1"/>
    <col min="5406" max="5406" width="6.8984375" style="97" bestFit="1" customWidth="1"/>
    <col min="5407" max="5407" width="7.8984375" style="97" customWidth="1"/>
    <col min="5408" max="5408" width="6.8984375" style="97" bestFit="1" customWidth="1"/>
    <col min="5409" max="5409" width="10.8984375" style="97" customWidth="1"/>
    <col min="5410" max="5410" width="7.8984375" style="97" customWidth="1"/>
    <col min="5411" max="5634" width="9.09765625" style="97"/>
    <col min="5635" max="5635" width="38.09765625" style="97" customWidth="1"/>
    <col min="5636" max="5636" width="7.09765625" style="97" customWidth="1"/>
    <col min="5637" max="5637" width="0.8984375" style="97" customWidth="1"/>
    <col min="5638" max="5638" width="12.09765625" style="97" customWidth="1"/>
    <col min="5639" max="5639" width="0.8984375" style="97" customWidth="1"/>
    <col min="5640" max="5640" width="12.09765625" style="97" customWidth="1"/>
    <col min="5641" max="5641" width="0.8984375" style="97" customWidth="1"/>
    <col min="5642" max="5642" width="11.8984375" style="97" customWidth="1"/>
    <col min="5643" max="5643" width="0.8984375" style="97" customWidth="1"/>
    <col min="5644" max="5644" width="13.8984375" style="97" customWidth="1"/>
    <col min="5645" max="5645" width="0.8984375" style="97" customWidth="1"/>
    <col min="5646" max="5646" width="11.8984375" style="97" customWidth="1"/>
    <col min="5647" max="5647" width="0.8984375" style="97" customWidth="1"/>
    <col min="5648" max="5648" width="17.09765625" style="97" customWidth="1"/>
    <col min="5649" max="5649" width="0.8984375" style="97" customWidth="1"/>
    <col min="5650" max="5650" width="13" style="97" customWidth="1"/>
    <col min="5651" max="5651" width="0.8984375" style="97" customWidth="1"/>
    <col min="5652" max="5652" width="13" style="97" customWidth="1"/>
    <col min="5653" max="5653" width="0.8984375" style="97" customWidth="1"/>
    <col min="5654" max="5654" width="13" style="97" customWidth="1"/>
    <col min="5655" max="5655" width="0.8984375" style="97" customWidth="1"/>
    <col min="5656" max="5656" width="11" style="97" customWidth="1"/>
    <col min="5657" max="5657" width="0.8984375" style="97" customWidth="1"/>
    <col min="5658" max="5658" width="13.09765625" style="97" customWidth="1"/>
    <col min="5659" max="5659" width="9.8984375" style="97" customWidth="1"/>
    <col min="5660" max="5660" width="6.8984375" style="97" bestFit="1" customWidth="1"/>
    <col min="5661" max="5661" width="10.09765625" style="97" customWidth="1"/>
    <col min="5662" max="5662" width="6.8984375" style="97" bestFit="1" customWidth="1"/>
    <col min="5663" max="5663" width="7.8984375" style="97" customWidth="1"/>
    <col min="5664" max="5664" width="6.8984375" style="97" bestFit="1" customWidth="1"/>
    <col min="5665" max="5665" width="10.8984375" style="97" customWidth="1"/>
    <col min="5666" max="5666" width="7.8984375" style="97" customWidth="1"/>
    <col min="5667" max="5890" width="9.09765625" style="97"/>
    <col min="5891" max="5891" width="38.09765625" style="97" customWidth="1"/>
    <col min="5892" max="5892" width="7.09765625" style="97" customWidth="1"/>
    <col min="5893" max="5893" width="0.8984375" style="97" customWidth="1"/>
    <col min="5894" max="5894" width="12.09765625" style="97" customWidth="1"/>
    <col min="5895" max="5895" width="0.8984375" style="97" customWidth="1"/>
    <col min="5896" max="5896" width="12.09765625" style="97" customWidth="1"/>
    <col min="5897" max="5897" width="0.8984375" style="97" customWidth="1"/>
    <col min="5898" max="5898" width="11.8984375" style="97" customWidth="1"/>
    <col min="5899" max="5899" width="0.8984375" style="97" customWidth="1"/>
    <col min="5900" max="5900" width="13.8984375" style="97" customWidth="1"/>
    <col min="5901" max="5901" width="0.8984375" style="97" customWidth="1"/>
    <col min="5902" max="5902" width="11.8984375" style="97" customWidth="1"/>
    <col min="5903" max="5903" width="0.8984375" style="97" customWidth="1"/>
    <col min="5904" max="5904" width="17.09765625" style="97" customWidth="1"/>
    <col min="5905" max="5905" width="0.8984375" style="97" customWidth="1"/>
    <col min="5906" max="5906" width="13" style="97" customWidth="1"/>
    <col min="5907" max="5907" width="0.8984375" style="97" customWidth="1"/>
    <col min="5908" max="5908" width="13" style="97" customWidth="1"/>
    <col min="5909" max="5909" width="0.8984375" style="97" customWidth="1"/>
    <col min="5910" max="5910" width="13" style="97" customWidth="1"/>
    <col min="5911" max="5911" width="0.8984375" style="97" customWidth="1"/>
    <col min="5912" max="5912" width="11" style="97" customWidth="1"/>
    <col min="5913" max="5913" width="0.8984375" style="97" customWidth="1"/>
    <col min="5914" max="5914" width="13.09765625" style="97" customWidth="1"/>
    <col min="5915" max="5915" width="9.8984375" style="97" customWidth="1"/>
    <col min="5916" max="5916" width="6.8984375" style="97" bestFit="1" customWidth="1"/>
    <col min="5917" max="5917" width="10.09765625" style="97" customWidth="1"/>
    <col min="5918" max="5918" width="6.8984375" style="97" bestFit="1" customWidth="1"/>
    <col min="5919" max="5919" width="7.8984375" style="97" customWidth="1"/>
    <col min="5920" max="5920" width="6.8984375" style="97" bestFit="1" customWidth="1"/>
    <col min="5921" max="5921" width="10.8984375" style="97" customWidth="1"/>
    <col min="5922" max="5922" width="7.8984375" style="97" customWidth="1"/>
    <col min="5923" max="6146" width="9.09765625" style="97"/>
    <col min="6147" max="6147" width="38.09765625" style="97" customWidth="1"/>
    <col min="6148" max="6148" width="7.09765625" style="97" customWidth="1"/>
    <col min="6149" max="6149" width="0.8984375" style="97" customWidth="1"/>
    <col min="6150" max="6150" width="12.09765625" style="97" customWidth="1"/>
    <col min="6151" max="6151" width="0.8984375" style="97" customWidth="1"/>
    <col min="6152" max="6152" width="12.09765625" style="97" customWidth="1"/>
    <col min="6153" max="6153" width="0.8984375" style="97" customWidth="1"/>
    <col min="6154" max="6154" width="11.8984375" style="97" customWidth="1"/>
    <col min="6155" max="6155" width="0.8984375" style="97" customWidth="1"/>
    <col min="6156" max="6156" width="13.8984375" style="97" customWidth="1"/>
    <col min="6157" max="6157" width="0.8984375" style="97" customWidth="1"/>
    <col min="6158" max="6158" width="11.8984375" style="97" customWidth="1"/>
    <col min="6159" max="6159" width="0.8984375" style="97" customWidth="1"/>
    <col min="6160" max="6160" width="17.09765625" style="97" customWidth="1"/>
    <col min="6161" max="6161" width="0.8984375" style="97" customWidth="1"/>
    <col min="6162" max="6162" width="13" style="97" customWidth="1"/>
    <col min="6163" max="6163" width="0.8984375" style="97" customWidth="1"/>
    <col min="6164" max="6164" width="13" style="97" customWidth="1"/>
    <col min="6165" max="6165" width="0.8984375" style="97" customWidth="1"/>
    <col min="6166" max="6166" width="13" style="97" customWidth="1"/>
    <col min="6167" max="6167" width="0.8984375" style="97" customWidth="1"/>
    <col min="6168" max="6168" width="11" style="97" customWidth="1"/>
    <col min="6169" max="6169" width="0.8984375" style="97" customWidth="1"/>
    <col min="6170" max="6170" width="13.09765625" style="97" customWidth="1"/>
    <col min="6171" max="6171" width="9.8984375" style="97" customWidth="1"/>
    <col min="6172" max="6172" width="6.8984375" style="97" bestFit="1" customWidth="1"/>
    <col min="6173" max="6173" width="10.09765625" style="97" customWidth="1"/>
    <col min="6174" max="6174" width="6.8984375" style="97" bestFit="1" customWidth="1"/>
    <col min="6175" max="6175" width="7.8984375" style="97" customWidth="1"/>
    <col min="6176" max="6176" width="6.8984375" style="97" bestFit="1" customWidth="1"/>
    <col min="6177" max="6177" width="10.8984375" style="97" customWidth="1"/>
    <col min="6178" max="6178" width="7.8984375" style="97" customWidth="1"/>
    <col min="6179" max="6402" width="9.09765625" style="97"/>
    <col min="6403" max="6403" width="38.09765625" style="97" customWidth="1"/>
    <col min="6404" max="6404" width="7.09765625" style="97" customWidth="1"/>
    <col min="6405" max="6405" width="0.8984375" style="97" customWidth="1"/>
    <col min="6406" max="6406" width="12.09765625" style="97" customWidth="1"/>
    <col min="6407" max="6407" width="0.8984375" style="97" customWidth="1"/>
    <col min="6408" max="6408" width="12.09765625" style="97" customWidth="1"/>
    <col min="6409" max="6409" width="0.8984375" style="97" customWidth="1"/>
    <col min="6410" max="6410" width="11.8984375" style="97" customWidth="1"/>
    <col min="6411" max="6411" width="0.8984375" style="97" customWidth="1"/>
    <col min="6412" max="6412" width="13.8984375" style="97" customWidth="1"/>
    <col min="6413" max="6413" width="0.8984375" style="97" customWidth="1"/>
    <col min="6414" max="6414" width="11.8984375" style="97" customWidth="1"/>
    <col min="6415" max="6415" width="0.8984375" style="97" customWidth="1"/>
    <col min="6416" max="6416" width="17.09765625" style="97" customWidth="1"/>
    <col min="6417" max="6417" width="0.8984375" style="97" customWidth="1"/>
    <col min="6418" max="6418" width="13" style="97" customWidth="1"/>
    <col min="6419" max="6419" width="0.8984375" style="97" customWidth="1"/>
    <col min="6420" max="6420" width="13" style="97" customWidth="1"/>
    <col min="6421" max="6421" width="0.8984375" style="97" customWidth="1"/>
    <col min="6422" max="6422" width="13" style="97" customWidth="1"/>
    <col min="6423" max="6423" width="0.8984375" style="97" customWidth="1"/>
    <col min="6424" max="6424" width="11" style="97" customWidth="1"/>
    <col min="6425" max="6425" width="0.8984375" style="97" customWidth="1"/>
    <col min="6426" max="6426" width="13.09765625" style="97" customWidth="1"/>
    <col min="6427" max="6427" width="9.8984375" style="97" customWidth="1"/>
    <col min="6428" max="6428" width="6.8984375" style="97" bestFit="1" customWidth="1"/>
    <col min="6429" max="6429" width="10.09765625" style="97" customWidth="1"/>
    <col min="6430" max="6430" width="6.8984375" style="97" bestFit="1" customWidth="1"/>
    <col min="6431" max="6431" width="7.8984375" style="97" customWidth="1"/>
    <col min="6432" max="6432" width="6.8984375" style="97" bestFit="1" customWidth="1"/>
    <col min="6433" max="6433" width="10.8984375" style="97" customWidth="1"/>
    <col min="6434" max="6434" width="7.8984375" style="97" customWidth="1"/>
    <col min="6435" max="6658" width="9.09765625" style="97"/>
    <col min="6659" max="6659" width="38.09765625" style="97" customWidth="1"/>
    <col min="6660" max="6660" width="7.09765625" style="97" customWidth="1"/>
    <col min="6661" max="6661" width="0.8984375" style="97" customWidth="1"/>
    <col min="6662" max="6662" width="12.09765625" style="97" customWidth="1"/>
    <col min="6663" max="6663" width="0.8984375" style="97" customWidth="1"/>
    <col min="6664" max="6664" width="12.09765625" style="97" customWidth="1"/>
    <col min="6665" max="6665" width="0.8984375" style="97" customWidth="1"/>
    <col min="6666" max="6666" width="11.8984375" style="97" customWidth="1"/>
    <col min="6667" max="6667" width="0.8984375" style="97" customWidth="1"/>
    <col min="6668" max="6668" width="13.8984375" style="97" customWidth="1"/>
    <col min="6669" max="6669" width="0.8984375" style="97" customWidth="1"/>
    <col min="6670" max="6670" width="11.8984375" style="97" customWidth="1"/>
    <col min="6671" max="6671" width="0.8984375" style="97" customWidth="1"/>
    <col min="6672" max="6672" width="17.09765625" style="97" customWidth="1"/>
    <col min="6673" max="6673" width="0.8984375" style="97" customWidth="1"/>
    <col min="6674" max="6674" width="13" style="97" customWidth="1"/>
    <col min="6675" max="6675" width="0.8984375" style="97" customWidth="1"/>
    <col min="6676" max="6676" width="13" style="97" customWidth="1"/>
    <col min="6677" max="6677" width="0.8984375" style="97" customWidth="1"/>
    <col min="6678" max="6678" width="13" style="97" customWidth="1"/>
    <col min="6679" max="6679" width="0.8984375" style="97" customWidth="1"/>
    <col min="6680" max="6680" width="11" style="97" customWidth="1"/>
    <col min="6681" max="6681" width="0.8984375" style="97" customWidth="1"/>
    <col min="6682" max="6682" width="13.09765625" style="97" customWidth="1"/>
    <col min="6683" max="6683" width="9.8984375" style="97" customWidth="1"/>
    <col min="6684" max="6684" width="6.8984375" style="97" bestFit="1" customWidth="1"/>
    <col min="6685" max="6685" width="10.09765625" style="97" customWidth="1"/>
    <col min="6686" max="6686" width="6.8984375" style="97" bestFit="1" customWidth="1"/>
    <col min="6687" max="6687" width="7.8984375" style="97" customWidth="1"/>
    <col min="6688" max="6688" width="6.8984375" style="97" bestFit="1" customWidth="1"/>
    <col min="6689" max="6689" width="10.8984375" style="97" customWidth="1"/>
    <col min="6690" max="6690" width="7.8984375" style="97" customWidth="1"/>
    <col min="6691" max="6914" width="9.09765625" style="97"/>
    <col min="6915" max="6915" width="38.09765625" style="97" customWidth="1"/>
    <col min="6916" max="6916" width="7.09765625" style="97" customWidth="1"/>
    <col min="6917" max="6917" width="0.8984375" style="97" customWidth="1"/>
    <col min="6918" max="6918" width="12.09765625" style="97" customWidth="1"/>
    <col min="6919" max="6919" width="0.8984375" style="97" customWidth="1"/>
    <col min="6920" max="6920" width="12.09765625" style="97" customWidth="1"/>
    <col min="6921" max="6921" width="0.8984375" style="97" customWidth="1"/>
    <col min="6922" max="6922" width="11.8984375" style="97" customWidth="1"/>
    <col min="6923" max="6923" width="0.8984375" style="97" customWidth="1"/>
    <col min="6924" max="6924" width="13.8984375" style="97" customWidth="1"/>
    <col min="6925" max="6925" width="0.8984375" style="97" customWidth="1"/>
    <col min="6926" max="6926" width="11.8984375" style="97" customWidth="1"/>
    <col min="6927" max="6927" width="0.8984375" style="97" customWidth="1"/>
    <col min="6928" max="6928" width="17.09765625" style="97" customWidth="1"/>
    <col min="6929" max="6929" width="0.8984375" style="97" customWidth="1"/>
    <col min="6930" max="6930" width="13" style="97" customWidth="1"/>
    <col min="6931" max="6931" width="0.8984375" style="97" customWidth="1"/>
    <col min="6932" max="6932" width="13" style="97" customWidth="1"/>
    <col min="6933" max="6933" width="0.8984375" style="97" customWidth="1"/>
    <col min="6934" max="6934" width="13" style="97" customWidth="1"/>
    <col min="6935" max="6935" width="0.8984375" style="97" customWidth="1"/>
    <col min="6936" max="6936" width="11" style="97" customWidth="1"/>
    <col min="6937" max="6937" width="0.8984375" style="97" customWidth="1"/>
    <col min="6938" max="6938" width="13.09765625" style="97" customWidth="1"/>
    <col min="6939" max="6939" width="9.8984375" style="97" customWidth="1"/>
    <col min="6940" max="6940" width="6.8984375" style="97" bestFit="1" customWidth="1"/>
    <col min="6941" max="6941" width="10.09765625" style="97" customWidth="1"/>
    <col min="6942" max="6942" width="6.8984375" style="97" bestFit="1" customWidth="1"/>
    <col min="6943" max="6943" width="7.8984375" style="97" customWidth="1"/>
    <col min="6944" max="6944" width="6.8984375" style="97" bestFit="1" customWidth="1"/>
    <col min="6945" max="6945" width="10.8984375" style="97" customWidth="1"/>
    <col min="6946" max="6946" width="7.8984375" style="97" customWidth="1"/>
    <col min="6947" max="7170" width="9.09765625" style="97"/>
    <col min="7171" max="7171" width="38.09765625" style="97" customWidth="1"/>
    <col min="7172" max="7172" width="7.09765625" style="97" customWidth="1"/>
    <col min="7173" max="7173" width="0.8984375" style="97" customWidth="1"/>
    <col min="7174" max="7174" width="12.09765625" style="97" customWidth="1"/>
    <col min="7175" max="7175" width="0.8984375" style="97" customWidth="1"/>
    <col min="7176" max="7176" width="12.09765625" style="97" customWidth="1"/>
    <col min="7177" max="7177" width="0.8984375" style="97" customWidth="1"/>
    <col min="7178" max="7178" width="11.8984375" style="97" customWidth="1"/>
    <col min="7179" max="7179" width="0.8984375" style="97" customWidth="1"/>
    <col min="7180" max="7180" width="13.8984375" style="97" customWidth="1"/>
    <col min="7181" max="7181" width="0.8984375" style="97" customWidth="1"/>
    <col min="7182" max="7182" width="11.8984375" style="97" customWidth="1"/>
    <col min="7183" max="7183" width="0.8984375" style="97" customWidth="1"/>
    <col min="7184" max="7184" width="17.09765625" style="97" customWidth="1"/>
    <col min="7185" max="7185" width="0.8984375" style="97" customWidth="1"/>
    <col min="7186" max="7186" width="13" style="97" customWidth="1"/>
    <col min="7187" max="7187" width="0.8984375" style="97" customWidth="1"/>
    <col min="7188" max="7188" width="13" style="97" customWidth="1"/>
    <col min="7189" max="7189" width="0.8984375" style="97" customWidth="1"/>
    <col min="7190" max="7190" width="13" style="97" customWidth="1"/>
    <col min="7191" max="7191" width="0.8984375" style="97" customWidth="1"/>
    <col min="7192" max="7192" width="11" style="97" customWidth="1"/>
    <col min="7193" max="7193" width="0.8984375" style="97" customWidth="1"/>
    <col min="7194" max="7194" width="13.09765625" style="97" customWidth="1"/>
    <col min="7195" max="7195" width="9.8984375" style="97" customWidth="1"/>
    <col min="7196" max="7196" width="6.8984375" style="97" bestFit="1" customWidth="1"/>
    <col min="7197" max="7197" width="10.09765625" style="97" customWidth="1"/>
    <col min="7198" max="7198" width="6.8984375" style="97" bestFit="1" customWidth="1"/>
    <col min="7199" max="7199" width="7.8984375" style="97" customWidth="1"/>
    <col min="7200" max="7200" width="6.8984375" style="97" bestFit="1" customWidth="1"/>
    <col min="7201" max="7201" width="10.8984375" style="97" customWidth="1"/>
    <col min="7202" max="7202" width="7.8984375" style="97" customWidth="1"/>
    <col min="7203" max="7426" width="9.09765625" style="97"/>
    <col min="7427" max="7427" width="38.09765625" style="97" customWidth="1"/>
    <col min="7428" max="7428" width="7.09765625" style="97" customWidth="1"/>
    <col min="7429" max="7429" width="0.8984375" style="97" customWidth="1"/>
    <col min="7430" max="7430" width="12.09765625" style="97" customWidth="1"/>
    <col min="7431" max="7431" width="0.8984375" style="97" customWidth="1"/>
    <col min="7432" max="7432" width="12.09765625" style="97" customWidth="1"/>
    <col min="7433" max="7433" width="0.8984375" style="97" customWidth="1"/>
    <col min="7434" max="7434" width="11.8984375" style="97" customWidth="1"/>
    <col min="7435" max="7435" width="0.8984375" style="97" customWidth="1"/>
    <col min="7436" max="7436" width="13.8984375" style="97" customWidth="1"/>
    <col min="7437" max="7437" width="0.8984375" style="97" customWidth="1"/>
    <col min="7438" max="7438" width="11.8984375" style="97" customWidth="1"/>
    <col min="7439" max="7439" width="0.8984375" style="97" customWidth="1"/>
    <col min="7440" max="7440" width="17.09765625" style="97" customWidth="1"/>
    <col min="7441" max="7441" width="0.8984375" style="97" customWidth="1"/>
    <col min="7442" max="7442" width="13" style="97" customWidth="1"/>
    <col min="7443" max="7443" width="0.8984375" style="97" customWidth="1"/>
    <col min="7444" max="7444" width="13" style="97" customWidth="1"/>
    <col min="7445" max="7445" width="0.8984375" style="97" customWidth="1"/>
    <col min="7446" max="7446" width="13" style="97" customWidth="1"/>
    <col min="7447" max="7447" width="0.8984375" style="97" customWidth="1"/>
    <col min="7448" max="7448" width="11" style="97" customWidth="1"/>
    <col min="7449" max="7449" width="0.8984375" style="97" customWidth="1"/>
    <col min="7450" max="7450" width="13.09765625" style="97" customWidth="1"/>
    <col min="7451" max="7451" width="9.8984375" style="97" customWidth="1"/>
    <col min="7452" max="7452" width="6.8984375" style="97" bestFit="1" customWidth="1"/>
    <col min="7453" max="7453" width="10.09765625" style="97" customWidth="1"/>
    <col min="7454" max="7454" width="6.8984375" style="97" bestFit="1" customWidth="1"/>
    <col min="7455" max="7455" width="7.8984375" style="97" customWidth="1"/>
    <col min="7456" max="7456" width="6.8984375" style="97" bestFit="1" customWidth="1"/>
    <col min="7457" max="7457" width="10.8984375" style="97" customWidth="1"/>
    <col min="7458" max="7458" width="7.8984375" style="97" customWidth="1"/>
    <col min="7459" max="7682" width="9.09765625" style="97"/>
    <col min="7683" max="7683" width="38.09765625" style="97" customWidth="1"/>
    <col min="7684" max="7684" width="7.09765625" style="97" customWidth="1"/>
    <col min="7685" max="7685" width="0.8984375" style="97" customWidth="1"/>
    <col min="7686" max="7686" width="12.09765625" style="97" customWidth="1"/>
    <col min="7687" max="7687" width="0.8984375" style="97" customWidth="1"/>
    <col min="7688" max="7688" width="12.09765625" style="97" customWidth="1"/>
    <col min="7689" max="7689" width="0.8984375" style="97" customWidth="1"/>
    <col min="7690" max="7690" width="11.8984375" style="97" customWidth="1"/>
    <col min="7691" max="7691" width="0.8984375" style="97" customWidth="1"/>
    <col min="7692" max="7692" width="13.8984375" style="97" customWidth="1"/>
    <col min="7693" max="7693" width="0.8984375" style="97" customWidth="1"/>
    <col min="7694" max="7694" width="11.8984375" style="97" customWidth="1"/>
    <col min="7695" max="7695" width="0.8984375" style="97" customWidth="1"/>
    <col min="7696" max="7696" width="17.09765625" style="97" customWidth="1"/>
    <col min="7697" max="7697" width="0.8984375" style="97" customWidth="1"/>
    <col min="7698" max="7698" width="13" style="97" customWidth="1"/>
    <col min="7699" max="7699" width="0.8984375" style="97" customWidth="1"/>
    <col min="7700" max="7700" width="13" style="97" customWidth="1"/>
    <col min="7701" max="7701" width="0.8984375" style="97" customWidth="1"/>
    <col min="7702" max="7702" width="13" style="97" customWidth="1"/>
    <col min="7703" max="7703" width="0.8984375" style="97" customWidth="1"/>
    <col min="7704" max="7704" width="11" style="97" customWidth="1"/>
    <col min="7705" max="7705" width="0.8984375" style="97" customWidth="1"/>
    <col min="7706" max="7706" width="13.09765625" style="97" customWidth="1"/>
    <col min="7707" max="7707" width="9.8984375" style="97" customWidth="1"/>
    <col min="7708" max="7708" width="6.8984375" style="97" bestFit="1" customWidth="1"/>
    <col min="7709" max="7709" width="10.09765625" style="97" customWidth="1"/>
    <col min="7710" max="7710" width="6.8984375" style="97" bestFit="1" customWidth="1"/>
    <col min="7711" max="7711" width="7.8984375" style="97" customWidth="1"/>
    <col min="7712" max="7712" width="6.8984375" style="97" bestFit="1" customWidth="1"/>
    <col min="7713" max="7713" width="10.8984375" style="97" customWidth="1"/>
    <col min="7714" max="7714" width="7.8984375" style="97" customWidth="1"/>
    <col min="7715" max="7938" width="9.09765625" style="97"/>
    <col min="7939" max="7939" width="38.09765625" style="97" customWidth="1"/>
    <col min="7940" max="7940" width="7.09765625" style="97" customWidth="1"/>
    <col min="7941" max="7941" width="0.8984375" style="97" customWidth="1"/>
    <col min="7942" max="7942" width="12.09765625" style="97" customWidth="1"/>
    <col min="7943" max="7943" width="0.8984375" style="97" customWidth="1"/>
    <col min="7944" max="7944" width="12.09765625" style="97" customWidth="1"/>
    <col min="7945" max="7945" width="0.8984375" style="97" customWidth="1"/>
    <col min="7946" max="7946" width="11.8984375" style="97" customWidth="1"/>
    <col min="7947" max="7947" width="0.8984375" style="97" customWidth="1"/>
    <col min="7948" max="7948" width="13.8984375" style="97" customWidth="1"/>
    <col min="7949" max="7949" width="0.8984375" style="97" customWidth="1"/>
    <col min="7950" max="7950" width="11.8984375" style="97" customWidth="1"/>
    <col min="7951" max="7951" width="0.8984375" style="97" customWidth="1"/>
    <col min="7952" max="7952" width="17.09765625" style="97" customWidth="1"/>
    <col min="7953" max="7953" width="0.8984375" style="97" customWidth="1"/>
    <col min="7954" max="7954" width="13" style="97" customWidth="1"/>
    <col min="7955" max="7955" width="0.8984375" style="97" customWidth="1"/>
    <col min="7956" max="7956" width="13" style="97" customWidth="1"/>
    <col min="7957" max="7957" width="0.8984375" style="97" customWidth="1"/>
    <col min="7958" max="7958" width="13" style="97" customWidth="1"/>
    <col min="7959" max="7959" width="0.8984375" style="97" customWidth="1"/>
    <col min="7960" max="7960" width="11" style="97" customWidth="1"/>
    <col min="7961" max="7961" width="0.8984375" style="97" customWidth="1"/>
    <col min="7962" max="7962" width="13.09765625" style="97" customWidth="1"/>
    <col min="7963" max="7963" width="9.8984375" style="97" customWidth="1"/>
    <col min="7964" max="7964" width="6.8984375" style="97" bestFit="1" customWidth="1"/>
    <col min="7965" max="7965" width="10.09765625" style="97" customWidth="1"/>
    <col min="7966" max="7966" width="6.8984375" style="97" bestFit="1" customWidth="1"/>
    <col min="7967" max="7967" width="7.8984375" style="97" customWidth="1"/>
    <col min="7968" max="7968" width="6.8984375" style="97" bestFit="1" customWidth="1"/>
    <col min="7969" max="7969" width="10.8984375" style="97" customWidth="1"/>
    <col min="7970" max="7970" width="7.8984375" style="97" customWidth="1"/>
    <col min="7971" max="8194" width="9.09765625" style="97"/>
    <col min="8195" max="8195" width="38.09765625" style="97" customWidth="1"/>
    <col min="8196" max="8196" width="7.09765625" style="97" customWidth="1"/>
    <col min="8197" max="8197" width="0.8984375" style="97" customWidth="1"/>
    <col min="8198" max="8198" width="12.09765625" style="97" customWidth="1"/>
    <col min="8199" max="8199" width="0.8984375" style="97" customWidth="1"/>
    <col min="8200" max="8200" width="12.09765625" style="97" customWidth="1"/>
    <col min="8201" max="8201" width="0.8984375" style="97" customWidth="1"/>
    <col min="8202" max="8202" width="11.8984375" style="97" customWidth="1"/>
    <col min="8203" max="8203" width="0.8984375" style="97" customWidth="1"/>
    <col min="8204" max="8204" width="13.8984375" style="97" customWidth="1"/>
    <col min="8205" max="8205" width="0.8984375" style="97" customWidth="1"/>
    <col min="8206" max="8206" width="11.8984375" style="97" customWidth="1"/>
    <col min="8207" max="8207" width="0.8984375" style="97" customWidth="1"/>
    <col min="8208" max="8208" width="17.09765625" style="97" customWidth="1"/>
    <col min="8209" max="8209" width="0.8984375" style="97" customWidth="1"/>
    <col min="8210" max="8210" width="13" style="97" customWidth="1"/>
    <col min="8211" max="8211" width="0.8984375" style="97" customWidth="1"/>
    <col min="8212" max="8212" width="13" style="97" customWidth="1"/>
    <col min="8213" max="8213" width="0.8984375" style="97" customWidth="1"/>
    <col min="8214" max="8214" width="13" style="97" customWidth="1"/>
    <col min="8215" max="8215" width="0.8984375" style="97" customWidth="1"/>
    <col min="8216" max="8216" width="11" style="97" customWidth="1"/>
    <col min="8217" max="8217" width="0.8984375" style="97" customWidth="1"/>
    <col min="8218" max="8218" width="13.09765625" style="97" customWidth="1"/>
    <col min="8219" max="8219" width="9.8984375" style="97" customWidth="1"/>
    <col min="8220" max="8220" width="6.8984375" style="97" bestFit="1" customWidth="1"/>
    <col min="8221" max="8221" width="10.09765625" style="97" customWidth="1"/>
    <col min="8222" max="8222" width="6.8984375" style="97" bestFit="1" customWidth="1"/>
    <col min="8223" max="8223" width="7.8984375" style="97" customWidth="1"/>
    <col min="8224" max="8224" width="6.8984375" style="97" bestFit="1" customWidth="1"/>
    <col min="8225" max="8225" width="10.8984375" style="97" customWidth="1"/>
    <col min="8226" max="8226" width="7.8984375" style="97" customWidth="1"/>
    <col min="8227" max="8450" width="9.09765625" style="97"/>
    <col min="8451" max="8451" width="38.09765625" style="97" customWidth="1"/>
    <col min="8452" max="8452" width="7.09765625" style="97" customWidth="1"/>
    <col min="8453" max="8453" width="0.8984375" style="97" customWidth="1"/>
    <col min="8454" max="8454" width="12.09765625" style="97" customWidth="1"/>
    <col min="8455" max="8455" width="0.8984375" style="97" customWidth="1"/>
    <col min="8456" max="8456" width="12.09765625" style="97" customWidth="1"/>
    <col min="8457" max="8457" width="0.8984375" style="97" customWidth="1"/>
    <col min="8458" max="8458" width="11.8984375" style="97" customWidth="1"/>
    <col min="8459" max="8459" width="0.8984375" style="97" customWidth="1"/>
    <col min="8460" max="8460" width="13.8984375" style="97" customWidth="1"/>
    <col min="8461" max="8461" width="0.8984375" style="97" customWidth="1"/>
    <col min="8462" max="8462" width="11.8984375" style="97" customWidth="1"/>
    <col min="8463" max="8463" width="0.8984375" style="97" customWidth="1"/>
    <col min="8464" max="8464" width="17.09765625" style="97" customWidth="1"/>
    <col min="8465" max="8465" width="0.8984375" style="97" customWidth="1"/>
    <col min="8466" max="8466" width="13" style="97" customWidth="1"/>
    <col min="8467" max="8467" width="0.8984375" style="97" customWidth="1"/>
    <col min="8468" max="8468" width="13" style="97" customWidth="1"/>
    <col min="8469" max="8469" width="0.8984375" style="97" customWidth="1"/>
    <col min="8470" max="8470" width="13" style="97" customWidth="1"/>
    <col min="8471" max="8471" width="0.8984375" style="97" customWidth="1"/>
    <col min="8472" max="8472" width="11" style="97" customWidth="1"/>
    <col min="8473" max="8473" width="0.8984375" style="97" customWidth="1"/>
    <col min="8474" max="8474" width="13.09765625" style="97" customWidth="1"/>
    <col min="8475" max="8475" width="9.8984375" style="97" customWidth="1"/>
    <col min="8476" max="8476" width="6.8984375" style="97" bestFit="1" customWidth="1"/>
    <col min="8477" max="8477" width="10.09765625" style="97" customWidth="1"/>
    <col min="8478" max="8478" width="6.8984375" style="97" bestFit="1" customWidth="1"/>
    <col min="8479" max="8479" width="7.8984375" style="97" customWidth="1"/>
    <col min="8480" max="8480" width="6.8984375" style="97" bestFit="1" customWidth="1"/>
    <col min="8481" max="8481" width="10.8984375" style="97" customWidth="1"/>
    <col min="8482" max="8482" width="7.8984375" style="97" customWidth="1"/>
    <col min="8483" max="8706" width="9.09765625" style="97"/>
    <col min="8707" max="8707" width="38.09765625" style="97" customWidth="1"/>
    <col min="8708" max="8708" width="7.09765625" style="97" customWidth="1"/>
    <col min="8709" max="8709" width="0.8984375" style="97" customWidth="1"/>
    <col min="8710" max="8710" width="12.09765625" style="97" customWidth="1"/>
    <col min="8711" max="8711" width="0.8984375" style="97" customWidth="1"/>
    <col min="8712" max="8712" width="12.09765625" style="97" customWidth="1"/>
    <col min="8713" max="8713" width="0.8984375" style="97" customWidth="1"/>
    <col min="8714" max="8714" width="11.8984375" style="97" customWidth="1"/>
    <col min="8715" max="8715" width="0.8984375" style="97" customWidth="1"/>
    <col min="8716" max="8716" width="13.8984375" style="97" customWidth="1"/>
    <col min="8717" max="8717" width="0.8984375" style="97" customWidth="1"/>
    <col min="8718" max="8718" width="11.8984375" style="97" customWidth="1"/>
    <col min="8719" max="8719" width="0.8984375" style="97" customWidth="1"/>
    <col min="8720" max="8720" width="17.09765625" style="97" customWidth="1"/>
    <col min="8721" max="8721" width="0.8984375" style="97" customWidth="1"/>
    <col min="8722" max="8722" width="13" style="97" customWidth="1"/>
    <col min="8723" max="8723" width="0.8984375" style="97" customWidth="1"/>
    <col min="8724" max="8724" width="13" style="97" customWidth="1"/>
    <col min="8725" max="8725" width="0.8984375" style="97" customWidth="1"/>
    <col min="8726" max="8726" width="13" style="97" customWidth="1"/>
    <col min="8727" max="8727" width="0.8984375" style="97" customWidth="1"/>
    <col min="8728" max="8728" width="11" style="97" customWidth="1"/>
    <col min="8729" max="8729" width="0.8984375" style="97" customWidth="1"/>
    <col min="8730" max="8730" width="13.09765625" style="97" customWidth="1"/>
    <col min="8731" max="8731" width="9.8984375" style="97" customWidth="1"/>
    <col min="8732" max="8732" width="6.8984375" style="97" bestFit="1" customWidth="1"/>
    <col min="8733" max="8733" width="10.09765625" style="97" customWidth="1"/>
    <col min="8734" max="8734" width="6.8984375" style="97" bestFit="1" customWidth="1"/>
    <col min="8735" max="8735" width="7.8984375" style="97" customWidth="1"/>
    <col min="8736" max="8736" width="6.8984375" style="97" bestFit="1" customWidth="1"/>
    <col min="8737" max="8737" width="10.8984375" style="97" customWidth="1"/>
    <col min="8738" max="8738" width="7.8984375" style="97" customWidth="1"/>
    <col min="8739" max="8962" width="9.09765625" style="97"/>
    <col min="8963" max="8963" width="38.09765625" style="97" customWidth="1"/>
    <col min="8964" max="8964" width="7.09765625" style="97" customWidth="1"/>
    <col min="8965" max="8965" width="0.8984375" style="97" customWidth="1"/>
    <col min="8966" max="8966" width="12.09765625" style="97" customWidth="1"/>
    <col min="8967" max="8967" width="0.8984375" style="97" customWidth="1"/>
    <col min="8968" max="8968" width="12.09765625" style="97" customWidth="1"/>
    <col min="8969" max="8969" width="0.8984375" style="97" customWidth="1"/>
    <col min="8970" max="8970" width="11.8984375" style="97" customWidth="1"/>
    <col min="8971" max="8971" width="0.8984375" style="97" customWidth="1"/>
    <col min="8972" max="8972" width="13.8984375" style="97" customWidth="1"/>
    <col min="8973" max="8973" width="0.8984375" style="97" customWidth="1"/>
    <col min="8974" max="8974" width="11.8984375" style="97" customWidth="1"/>
    <col min="8975" max="8975" width="0.8984375" style="97" customWidth="1"/>
    <col min="8976" max="8976" width="17.09765625" style="97" customWidth="1"/>
    <col min="8977" max="8977" width="0.8984375" style="97" customWidth="1"/>
    <col min="8978" max="8978" width="13" style="97" customWidth="1"/>
    <col min="8979" max="8979" width="0.8984375" style="97" customWidth="1"/>
    <col min="8980" max="8980" width="13" style="97" customWidth="1"/>
    <col min="8981" max="8981" width="0.8984375" style="97" customWidth="1"/>
    <col min="8982" max="8982" width="13" style="97" customWidth="1"/>
    <col min="8983" max="8983" width="0.8984375" style="97" customWidth="1"/>
    <col min="8984" max="8984" width="11" style="97" customWidth="1"/>
    <col min="8985" max="8985" width="0.8984375" style="97" customWidth="1"/>
    <col min="8986" max="8986" width="13.09765625" style="97" customWidth="1"/>
    <col min="8987" max="8987" width="9.8984375" style="97" customWidth="1"/>
    <col min="8988" max="8988" width="6.8984375" style="97" bestFit="1" customWidth="1"/>
    <col min="8989" max="8989" width="10.09765625" style="97" customWidth="1"/>
    <col min="8990" max="8990" width="6.8984375" style="97" bestFit="1" customWidth="1"/>
    <col min="8991" max="8991" width="7.8984375" style="97" customWidth="1"/>
    <col min="8992" max="8992" width="6.8984375" style="97" bestFit="1" customWidth="1"/>
    <col min="8993" max="8993" width="10.8984375" style="97" customWidth="1"/>
    <col min="8994" max="8994" width="7.8984375" style="97" customWidth="1"/>
    <col min="8995" max="9218" width="9.09765625" style="97"/>
    <col min="9219" max="9219" width="38.09765625" style="97" customWidth="1"/>
    <col min="9220" max="9220" width="7.09765625" style="97" customWidth="1"/>
    <col min="9221" max="9221" width="0.8984375" style="97" customWidth="1"/>
    <col min="9222" max="9222" width="12.09765625" style="97" customWidth="1"/>
    <col min="9223" max="9223" width="0.8984375" style="97" customWidth="1"/>
    <col min="9224" max="9224" width="12.09765625" style="97" customWidth="1"/>
    <col min="9225" max="9225" width="0.8984375" style="97" customWidth="1"/>
    <col min="9226" max="9226" width="11.8984375" style="97" customWidth="1"/>
    <col min="9227" max="9227" width="0.8984375" style="97" customWidth="1"/>
    <col min="9228" max="9228" width="13.8984375" style="97" customWidth="1"/>
    <col min="9229" max="9229" width="0.8984375" style="97" customWidth="1"/>
    <col min="9230" max="9230" width="11.8984375" style="97" customWidth="1"/>
    <col min="9231" max="9231" width="0.8984375" style="97" customWidth="1"/>
    <col min="9232" max="9232" width="17.09765625" style="97" customWidth="1"/>
    <col min="9233" max="9233" width="0.8984375" style="97" customWidth="1"/>
    <col min="9234" max="9234" width="13" style="97" customWidth="1"/>
    <col min="9235" max="9235" width="0.8984375" style="97" customWidth="1"/>
    <col min="9236" max="9236" width="13" style="97" customWidth="1"/>
    <col min="9237" max="9237" width="0.8984375" style="97" customWidth="1"/>
    <col min="9238" max="9238" width="13" style="97" customWidth="1"/>
    <col min="9239" max="9239" width="0.8984375" style="97" customWidth="1"/>
    <col min="9240" max="9240" width="11" style="97" customWidth="1"/>
    <col min="9241" max="9241" width="0.8984375" style="97" customWidth="1"/>
    <col min="9242" max="9242" width="13.09765625" style="97" customWidth="1"/>
    <col min="9243" max="9243" width="9.8984375" style="97" customWidth="1"/>
    <col min="9244" max="9244" width="6.8984375" style="97" bestFit="1" customWidth="1"/>
    <col min="9245" max="9245" width="10.09765625" style="97" customWidth="1"/>
    <col min="9246" max="9246" width="6.8984375" style="97" bestFit="1" customWidth="1"/>
    <col min="9247" max="9247" width="7.8984375" style="97" customWidth="1"/>
    <col min="9248" max="9248" width="6.8984375" style="97" bestFit="1" customWidth="1"/>
    <col min="9249" max="9249" width="10.8984375" style="97" customWidth="1"/>
    <col min="9250" max="9250" width="7.8984375" style="97" customWidth="1"/>
    <col min="9251" max="9474" width="9.09765625" style="97"/>
    <col min="9475" max="9475" width="38.09765625" style="97" customWidth="1"/>
    <col min="9476" max="9476" width="7.09765625" style="97" customWidth="1"/>
    <col min="9477" max="9477" width="0.8984375" style="97" customWidth="1"/>
    <col min="9478" max="9478" width="12.09765625" style="97" customWidth="1"/>
    <col min="9479" max="9479" width="0.8984375" style="97" customWidth="1"/>
    <col min="9480" max="9480" width="12.09765625" style="97" customWidth="1"/>
    <col min="9481" max="9481" width="0.8984375" style="97" customWidth="1"/>
    <col min="9482" max="9482" width="11.8984375" style="97" customWidth="1"/>
    <col min="9483" max="9483" width="0.8984375" style="97" customWidth="1"/>
    <col min="9484" max="9484" width="13.8984375" style="97" customWidth="1"/>
    <col min="9485" max="9485" width="0.8984375" style="97" customWidth="1"/>
    <col min="9486" max="9486" width="11.8984375" style="97" customWidth="1"/>
    <col min="9487" max="9487" width="0.8984375" style="97" customWidth="1"/>
    <col min="9488" max="9488" width="17.09765625" style="97" customWidth="1"/>
    <col min="9489" max="9489" width="0.8984375" style="97" customWidth="1"/>
    <col min="9490" max="9490" width="13" style="97" customWidth="1"/>
    <col min="9491" max="9491" width="0.8984375" style="97" customWidth="1"/>
    <col min="9492" max="9492" width="13" style="97" customWidth="1"/>
    <col min="9493" max="9493" width="0.8984375" style="97" customWidth="1"/>
    <col min="9494" max="9494" width="13" style="97" customWidth="1"/>
    <col min="9495" max="9495" width="0.8984375" style="97" customWidth="1"/>
    <col min="9496" max="9496" width="11" style="97" customWidth="1"/>
    <col min="9497" max="9497" width="0.8984375" style="97" customWidth="1"/>
    <col min="9498" max="9498" width="13.09765625" style="97" customWidth="1"/>
    <col min="9499" max="9499" width="9.8984375" style="97" customWidth="1"/>
    <col min="9500" max="9500" width="6.8984375" style="97" bestFit="1" customWidth="1"/>
    <col min="9501" max="9501" width="10.09765625" style="97" customWidth="1"/>
    <col min="9502" max="9502" width="6.8984375" style="97" bestFit="1" customWidth="1"/>
    <col min="9503" max="9503" width="7.8984375" style="97" customWidth="1"/>
    <col min="9504" max="9504" width="6.8984375" style="97" bestFit="1" customWidth="1"/>
    <col min="9505" max="9505" width="10.8984375" style="97" customWidth="1"/>
    <col min="9506" max="9506" width="7.8984375" style="97" customWidth="1"/>
    <col min="9507" max="9730" width="9.09765625" style="97"/>
    <col min="9731" max="9731" width="38.09765625" style="97" customWidth="1"/>
    <col min="9732" max="9732" width="7.09765625" style="97" customWidth="1"/>
    <col min="9733" max="9733" width="0.8984375" style="97" customWidth="1"/>
    <col min="9734" max="9734" width="12.09765625" style="97" customWidth="1"/>
    <col min="9735" max="9735" width="0.8984375" style="97" customWidth="1"/>
    <col min="9736" max="9736" width="12.09765625" style="97" customWidth="1"/>
    <col min="9737" max="9737" width="0.8984375" style="97" customWidth="1"/>
    <col min="9738" max="9738" width="11.8984375" style="97" customWidth="1"/>
    <col min="9739" max="9739" width="0.8984375" style="97" customWidth="1"/>
    <col min="9740" max="9740" width="13.8984375" style="97" customWidth="1"/>
    <col min="9741" max="9741" width="0.8984375" style="97" customWidth="1"/>
    <col min="9742" max="9742" width="11.8984375" style="97" customWidth="1"/>
    <col min="9743" max="9743" width="0.8984375" style="97" customWidth="1"/>
    <col min="9744" max="9744" width="17.09765625" style="97" customWidth="1"/>
    <col min="9745" max="9745" width="0.8984375" style="97" customWidth="1"/>
    <col min="9746" max="9746" width="13" style="97" customWidth="1"/>
    <col min="9747" max="9747" width="0.8984375" style="97" customWidth="1"/>
    <col min="9748" max="9748" width="13" style="97" customWidth="1"/>
    <col min="9749" max="9749" width="0.8984375" style="97" customWidth="1"/>
    <col min="9750" max="9750" width="13" style="97" customWidth="1"/>
    <col min="9751" max="9751" width="0.8984375" style="97" customWidth="1"/>
    <col min="9752" max="9752" width="11" style="97" customWidth="1"/>
    <col min="9753" max="9753" width="0.8984375" style="97" customWidth="1"/>
    <col min="9754" max="9754" width="13.09765625" style="97" customWidth="1"/>
    <col min="9755" max="9755" width="9.8984375" style="97" customWidth="1"/>
    <col min="9756" max="9756" width="6.8984375" style="97" bestFit="1" customWidth="1"/>
    <col min="9757" max="9757" width="10.09765625" style="97" customWidth="1"/>
    <col min="9758" max="9758" width="6.8984375" style="97" bestFit="1" customWidth="1"/>
    <col min="9759" max="9759" width="7.8984375" style="97" customWidth="1"/>
    <col min="9760" max="9760" width="6.8984375" style="97" bestFit="1" customWidth="1"/>
    <col min="9761" max="9761" width="10.8984375" style="97" customWidth="1"/>
    <col min="9762" max="9762" width="7.8984375" style="97" customWidth="1"/>
    <col min="9763" max="9986" width="9.09765625" style="97"/>
    <col min="9987" max="9987" width="38.09765625" style="97" customWidth="1"/>
    <col min="9988" max="9988" width="7.09765625" style="97" customWidth="1"/>
    <col min="9989" max="9989" width="0.8984375" style="97" customWidth="1"/>
    <col min="9990" max="9990" width="12.09765625" style="97" customWidth="1"/>
    <col min="9991" max="9991" width="0.8984375" style="97" customWidth="1"/>
    <col min="9992" max="9992" width="12.09765625" style="97" customWidth="1"/>
    <col min="9993" max="9993" width="0.8984375" style="97" customWidth="1"/>
    <col min="9994" max="9994" width="11.8984375" style="97" customWidth="1"/>
    <col min="9995" max="9995" width="0.8984375" style="97" customWidth="1"/>
    <col min="9996" max="9996" width="13.8984375" style="97" customWidth="1"/>
    <col min="9997" max="9997" width="0.8984375" style="97" customWidth="1"/>
    <col min="9998" max="9998" width="11.8984375" style="97" customWidth="1"/>
    <col min="9999" max="9999" width="0.8984375" style="97" customWidth="1"/>
    <col min="10000" max="10000" width="17.09765625" style="97" customWidth="1"/>
    <col min="10001" max="10001" width="0.8984375" style="97" customWidth="1"/>
    <col min="10002" max="10002" width="13" style="97" customWidth="1"/>
    <col min="10003" max="10003" width="0.8984375" style="97" customWidth="1"/>
    <col min="10004" max="10004" width="13" style="97" customWidth="1"/>
    <col min="10005" max="10005" width="0.8984375" style="97" customWidth="1"/>
    <col min="10006" max="10006" width="13" style="97" customWidth="1"/>
    <col min="10007" max="10007" width="0.8984375" style="97" customWidth="1"/>
    <col min="10008" max="10008" width="11" style="97" customWidth="1"/>
    <col min="10009" max="10009" width="0.8984375" style="97" customWidth="1"/>
    <col min="10010" max="10010" width="13.09765625" style="97" customWidth="1"/>
    <col min="10011" max="10011" width="9.8984375" style="97" customWidth="1"/>
    <col min="10012" max="10012" width="6.8984375" style="97" bestFit="1" customWidth="1"/>
    <col min="10013" max="10013" width="10.09765625" style="97" customWidth="1"/>
    <col min="10014" max="10014" width="6.8984375" style="97" bestFit="1" customWidth="1"/>
    <col min="10015" max="10015" width="7.8984375" style="97" customWidth="1"/>
    <col min="10016" max="10016" width="6.8984375" style="97" bestFit="1" customWidth="1"/>
    <col min="10017" max="10017" width="10.8984375" style="97" customWidth="1"/>
    <col min="10018" max="10018" width="7.8984375" style="97" customWidth="1"/>
    <col min="10019" max="10242" width="9.09765625" style="97"/>
    <col min="10243" max="10243" width="38.09765625" style="97" customWidth="1"/>
    <col min="10244" max="10244" width="7.09765625" style="97" customWidth="1"/>
    <col min="10245" max="10245" width="0.8984375" style="97" customWidth="1"/>
    <col min="10246" max="10246" width="12.09765625" style="97" customWidth="1"/>
    <col min="10247" max="10247" width="0.8984375" style="97" customWidth="1"/>
    <col min="10248" max="10248" width="12.09765625" style="97" customWidth="1"/>
    <col min="10249" max="10249" width="0.8984375" style="97" customWidth="1"/>
    <col min="10250" max="10250" width="11.8984375" style="97" customWidth="1"/>
    <col min="10251" max="10251" width="0.8984375" style="97" customWidth="1"/>
    <col min="10252" max="10252" width="13.8984375" style="97" customWidth="1"/>
    <col min="10253" max="10253" width="0.8984375" style="97" customWidth="1"/>
    <col min="10254" max="10254" width="11.8984375" style="97" customWidth="1"/>
    <col min="10255" max="10255" width="0.8984375" style="97" customWidth="1"/>
    <col min="10256" max="10256" width="17.09765625" style="97" customWidth="1"/>
    <col min="10257" max="10257" width="0.8984375" style="97" customWidth="1"/>
    <col min="10258" max="10258" width="13" style="97" customWidth="1"/>
    <col min="10259" max="10259" width="0.8984375" style="97" customWidth="1"/>
    <col min="10260" max="10260" width="13" style="97" customWidth="1"/>
    <col min="10261" max="10261" width="0.8984375" style="97" customWidth="1"/>
    <col min="10262" max="10262" width="13" style="97" customWidth="1"/>
    <col min="10263" max="10263" width="0.8984375" style="97" customWidth="1"/>
    <col min="10264" max="10264" width="11" style="97" customWidth="1"/>
    <col min="10265" max="10265" width="0.8984375" style="97" customWidth="1"/>
    <col min="10266" max="10266" width="13.09765625" style="97" customWidth="1"/>
    <col min="10267" max="10267" width="9.8984375" style="97" customWidth="1"/>
    <col min="10268" max="10268" width="6.8984375" style="97" bestFit="1" customWidth="1"/>
    <col min="10269" max="10269" width="10.09765625" style="97" customWidth="1"/>
    <col min="10270" max="10270" width="6.8984375" style="97" bestFit="1" customWidth="1"/>
    <col min="10271" max="10271" width="7.8984375" style="97" customWidth="1"/>
    <col min="10272" max="10272" width="6.8984375" style="97" bestFit="1" customWidth="1"/>
    <col min="10273" max="10273" width="10.8984375" style="97" customWidth="1"/>
    <col min="10274" max="10274" width="7.8984375" style="97" customWidth="1"/>
    <col min="10275" max="10498" width="9.09765625" style="97"/>
    <col min="10499" max="10499" width="38.09765625" style="97" customWidth="1"/>
    <col min="10500" max="10500" width="7.09765625" style="97" customWidth="1"/>
    <col min="10501" max="10501" width="0.8984375" style="97" customWidth="1"/>
    <col min="10502" max="10502" width="12.09765625" style="97" customWidth="1"/>
    <col min="10503" max="10503" width="0.8984375" style="97" customWidth="1"/>
    <col min="10504" max="10504" width="12.09765625" style="97" customWidth="1"/>
    <col min="10505" max="10505" width="0.8984375" style="97" customWidth="1"/>
    <col min="10506" max="10506" width="11.8984375" style="97" customWidth="1"/>
    <col min="10507" max="10507" width="0.8984375" style="97" customWidth="1"/>
    <col min="10508" max="10508" width="13.8984375" style="97" customWidth="1"/>
    <col min="10509" max="10509" width="0.8984375" style="97" customWidth="1"/>
    <col min="10510" max="10510" width="11.8984375" style="97" customWidth="1"/>
    <col min="10511" max="10511" width="0.8984375" style="97" customWidth="1"/>
    <col min="10512" max="10512" width="17.09765625" style="97" customWidth="1"/>
    <col min="10513" max="10513" width="0.8984375" style="97" customWidth="1"/>
    <col min="10514" max="10514" width="13" style="97" customWidth="1"/>
    <col min="10515" max="10515" width="0.8984375" style="97" customWidth="1"/>
    <col min="10516" max="10516" width="13" style="97" customWidth="1"/>
    <col min="10517" max="10517" width="0.8984375" style="97" customWidth="1"/>
    <col min="10518" max="10518" width="13" style="97" customWidth="1"/>
    <col min="10519" max="10519" width="0.8984375" style="97" customWidth="1"/>
    <col min="10520" max="10520" width="11" style="97" customWidth="1"/>
    <col min="10521" max="10521" width="0.8984375" style="97" customWidth="1"/>
    <col min="10522" max="10522" width="13.09765625" style="97" customWidth="1"/>
    <col min="10523" max="10523" width="9.8984375" style="97" customWidth="1"/>
    <col min="10524" max="10524" width="6.8984375" style="97" bestFit="1" customWidth="1"/>
    <col min="10525" max="10525" width="10.09765625" style="97" customWidth="1"/>
    <col min="10526" max="10526" width="6.8984375" style="97" bestFit="1" customWidth="1"/>
    <col min="10527" max="10527" width="7.8984375" style="97" customWidth="1"/>
    <col min="10528" max="10528" width="6.8984375" style="97" bestFit="1" customWidth="1"/>
    <col min="10529" max="10529" width="10.8984375" style="97" customWidth="1"/>
    <col min="10530" max="10530" width="7.8984375" style="97" customWidth="1"/>
    <col min="10531" max="10754" width="9.09765625" style="97"/>
    <col min="10755" max="10755" width="38.09765625" style="97" customWidth="1"/>
    <col min="10756" max="10756" width="7.09765625" style="97" customWidth="1"/>
    <col min="10757" max="10757" width="0.8984375" style="97" customWidth="1"/>
    <col min="10758" max="10758" width="12.09765625" style="97" customWidth="1"/>
    <col min="10759" max="10759" width="0.8984375" style="97" customWidth="1"/>
    <col min="10760" max="10760" width="12.09765625" style="97" customWidth="1"/>
    <col min="10761" max="10761" width="0.8984375" style="97" customWidth="1"/>
    <col min="10762" max="10762" width="11.8984375" style="97" customWidth="1"/>
    <col min="10763" max="10763" width="0.8984375" style="97" customWidth="1"/>
    <col min="10764" max="10764" width="13.8984375" style="97" customWidth="1"/>
    <col min="10765" max="10765" width="0.8984375" style="97" customWidth="1"/>
    <col min="10766" max="10766" width="11.8984375" style="97" customWidth="1"/>
    <col min="10767" max="10767" width="0.8984375" style="97" customWidth="1"/>
    <col min="10768" max="10768" width="17.09765625" style="97" customWidth="1"/>
    <col min="10769" max="10769" width="0.8984375" style="97" customWidth="1"/>
    <col min="10770" max="10770" width="13" style="97" customWidth="1"/>
    <col min="10771" max="10771" width="0.8984375" style="97" customWidth="1"/>
    <col min="10772" max="10772" width="13" style="97" customWidth="1"/>
    <col min="10773" max="10773" width="0.8984375" style="97" customWidth="1"/>
    <col min="10774" max="10774" width="13" style="97" customWidth="1"/>
    <col min="10775" max="10775" width="0.8984375" style="97" customWidth="1"/>
    <col min="10776" max="10776" width="11" style="97" customWidth="1"/>
    <col min="10777" max="10777" width="0.8984375" style="97" customWidth="1"/>
    <col min="10778" max="10778" width="13.09765625" style="97" customWidth="1"/>
    <col min="10779" max="10779" width="9.8984375" style="97" customWidth="1"/>
    <col min="10780" max="10780" width="6.8984375" style="97" bestFit="1" customWidth="1"/>
    <col min="10781" max="10781" width="10.09765625" style="97" customWidth="1"/>
    <col min="10782" max="10782" width="6.8984375" style="97" bestFit="1" customWidth="1"/>
    <col min="10783" max="10783" width="7.8984375" style="97" customWidth="1"/>
    <col min="10784" max="10784" width="6.8984375" style="97" bestFit="1" customWidth="1"/>
    <col min="10785" max="10785" width="10.8984375" style="97" customWidth="1"/>
    <col min="10786" max="10786" width="7.8984375" style="97" customWidth="1"/>
    <col min="10787" max="11010" width="9.09765625" style="97"/>
    <col min="11011" max="11011" width="38.09765625" style="97" customWidth="1"/>
    <col min="11012" max="11012" width="7.09765625" style="97" customWidth="1"/>
    <col min="11013" max="11013" width="0.8984375" style="97" customWidth="1"/>
    <col min="11014" max="11014" width="12.09765625" style="97" customWidth="1"/>
    <col min="11015" max="11015" width="0.8984375" style="97" customWidth="1"/>
    <col min="11016" max="11016" width="12.09765625" style="97" customWidth="1"/>
    <col min="11017" max="11017" width="0.8984375" style="97" customWidth="1"/>
    <col min="11018" max="11018" width="11.8984375" style="97" customWidth="1"/>
    <col min="11019" max="11019" width="0.8984375" style="97" customWidth="1"/>
    <col min="11020" max="11020" width="13.8984375" style="97" customWidth="1"/>
    <col min="11021" max="11021" width="0.8984375" style="97" customWidth="1"/>
    <col min="11022" max="11022" width="11.8984375" style="97" customWidth="1"/>
    <col min="11023" max="11023" width="0.8984375" style="97" customWidth="1"/>
    <col min="11024" max="11024" width="17.09765625" style="97" customWidth="1"/>
    <col min="11025" max="11025" width="0.8984375" style="97" customWidth="1"/>
    <col min="11026" max="11026" width="13" style="97" customWidth="1"/>
    <col min="11027" max="11027" width="0.8984375" style="97" customWidth="1"/>
    <col min="11028" max="11028" width="13" style="97" customWidth="1"/>
    <col min="11029" max="11029" width="0.8984375" style="97" customWidth="1"/>
    <col min="11030" max="11030" width="13" style="97" customWidth="1"/>
    <col min="11031" max="11031" width="0.8984375" style="97" customWidth="1"/>
    <col min="11032" max="11032" width="11" style="97" customWidth="1"/>
    <col min="11033" max="11033" width="0.8984375" style="97" customWidth="1"/>
    <col min="11034" max="11034" width="13.09765625" style="97" customWidth="1"/>
    <col min="11035" max="11035" width="9.8984375" style="97" customWidth="1"/>
    <col min="11036" max="11036" width="6.8984375" style="97" bestFit="1" customWidth="1"/>
    <col min="11037" max="11037" width="10.09765625" style="97" customWidth="1"/>
    <col min="11038" max="11038" width="6.8984375" style="97" bestFit="1" customWidth="1"/>
    <col min="11039" max="11039" width="7.8984375" style="97" customWidth="1"/>
    <col min="11040" max="11040" width="6.8984375" style="97" bestFit="1" customWidth="1"/>
    <col min="11041" max="11041" width="10.8984375" style="97" customWidth="1"/>
    <col min="11042" max="11042" width="7.8984375" style="97" customWidth="1"/>
    <col min="11043" max="11266" width="9.09765625" style="97"/>
    <col min="11267" max="11267" width="38.09765625" style="97" customWidth="1"/>
    <col min="11268" max="11268" width="7.09765625" style="97" customWidth="1"/>
    <col min="11269" max="11269" width="0.8984375" style="97" customWidth="1"/>
    <col min="11270" max="11270" width="12.09765625" style="97" customWidth="1"/>
    <col min="11271" max="11271" width="0.8984375" style="97" customWidth="1"/>
    <col min="11272" max="11272" width="12.09765625" style="97" customWidth="1"/>
    <col min="11273" max="11273" width="0.8984375" style="97" customWidth="1"/>
    <col min="11274" max="11274" width="11.8984375" style="97" customWidth="1"/>
    <col min="11275" max="11275" width="0.8984375" style="97" customWidth="1"/>
    <col min="11276" max="11276" width="13.8984375" style="97" customWidth="1"/>
    <col min="11277" max="11277" width="0.8984375" style="97" customWidth="1"/>
    <col min="11278" max="11278" width="11.8984375" style="97" customWidth="1"/>
    <col min="11279" max="11279" width="0.8984375" style="97" customWidth="1"/>
    <col min="11280" max="11280" width="17.09765625" style="97" customWidth="1"/>
    <col min="11281" max="11281" width="0.8984375" style="97" customWidth="1"/>
    <col min="11282" max="11282" width="13" style="97" customWidth="1"/>
    <col min="11283" max="11283" width="0.8984375" style="97" customWidth="1"/>
    <col min="11284" max="11284" width="13" style="97" customWidth="1"/>
    <col min="11285" max="11285" width="0.8984375" style="97" customWidth="1"/>
    <col min="11286" max="11286" width="13" style="97" customWidth="1"/>
    <col min="11287" max="11287" width="0.8984375" style="97" customWidth="1"/>
    <col min="11288" max="11288" width="11" style="97" customWidth="1"/>
    <col min="11289" max="11289" width="0.8984375" style="97" customWidth="1"/>
    <col min="11290" max="11290" width="13.09765625" style="97" customWidth="1"/>
    <col min="11291" max="11291" width="9.8984375" style="97" customWidth="1"/>
    <col min="11292" max="11292" width="6.8984375" style="97" bestFit="1" customWidth="1"/>
    <col min="11293" max="11293" width="10.09765625" style="97" customWidth="1"/>
    <col min="11294" max="11294" width="6.8984375" style="97" bestFit="1" customWidth="1"/>
    <col min="11295" max="11295" width="7.8984375" style="97" customWidth="1"/>
    <col min="11296" max="11296" width="6.8984375" style="97" bestFit="1" customWidth="1"/>
    <col min="11297" max="11297" width="10.8984375" style="97" customWidth="1"/>
    <col min="11298" max="11298" width="7.8984375" style="97" customWidth="1"/>
    <col min="11299" max="11522" width="9.09765625" style="97"/>
    <col min="11523" max="11523" width="38.09765625" style="97" customWidth="1"/>
    <col min="11524" max="11524" width="7.09765625" style="97" customWidth="1"/>
    <col min="11525" max="11525" width="0.8984375" style="97" customWidth="1"/>
    <col min="11526" max="11526" width="12.09765625" style="97" customWidth="1"/>
    <col min="11527" max="11527" width="0.8984375" style="97" customWidth="1"/>
    <col min="11528" max="11528" width="12.09765625" style="97" customWidth="1"/>
    <col min="11529" max="11529" width="0.8984375" style="97" customWidth="1"/>
    <col min="11530" max="11530" width="11.8984375" style="97" customWidth="1"/>
    <col min="11531" max="11531" width="0.8984375" style="97" customWidth="1"/>
    <col min="11532" max="11532" width="13.8984375" style="97" customWidth="1"/>
    <col min="11533" max="11533" width="0.8984375" style="97" customWidth="1"/>
    <col min="11534" max="11534" width="11.8984375" style="97" customWidth="1"/>
    <col min="11535" max="11535" width="0.8984375" style="97" customWidth="1"/>
    <col min="11536" max="11536" width="17.09765625" style="97" customWidth="1"/>
    <col min="11537" max="11537" width="0.8984375" style="97" customWidth="1"/>
    <col min="11538" max="11538" width="13" style="97" customWidth="1"/>
    <col min="11539" max="11539" width="0.8984375" style="97" customWidth="1"/>
    <col min="11540" max="11540" width="13" style="97" customWidth="1"/>
    <col min="11541" max="11541" width="0.8984375" style="97" customWidth="1"/>
    <col min="11542" max="11542" width="13" style="97" customWidth="1"/>
    <col min="11543" max="11543" width="0.8984375" style="97" customWidth="1"/>
    <col min="11544" max="11544" width="11" style="97" customWidth="1"/>
    <col min="11545" max="11545" width="0.8984375" style="97" customWidth="1"/>
    <col min="11546" max="11546" width="13.09765625" style="97" customWidth="1"/>
    <col min="11547" max="11547" width="9.8984375" style="97" customWidth="1"/>
    <col min="11548" max="11548" width="6.8984375" style="97" bestFit="1" customWidth="1"/>
    <col min="11549" max="11549" width="10.09765625" style="97" customWidth="1"/>
    <col min="11550" max="11550" width="6.8984375" style="97" bestFit="1" customWidth="1"/>
    <col min="11551" max="11551" width="7.8984375" style="97" customWidth="1"/>
    <col min="11552" max="11552" width="6.8984375" style="97" bestFit="1" customWidth="1"/>
    <col min="11553" max="11553" width="10.8984375" style="97" customWidth="1"/>
    <col min="11554" max="11554" width="7.8984375" style="97" customWidth="1"/>
    <col min="11555" max="11778" width="9.09765625" style="97"/>
    <col min="11779" max="11779" width="38.09765625" style="97" customWidth="1"/>
    <col min="11780" max="11780" width="7.09765625" style="97" customWidth="1"/>
    <col min="11781" max="11781" width="0.8984375" style="97" customWidth="1"/>
    <col min="11782" max="11782" width="12.09765625" style="97" customWidth="1"/>
    <col min="11783" max="11783" width="0.8984375" style="97" customWidth="1"/>
    <col min="11784" max="11784" width="12.09765625" style="97" customWidth="1"/>
    <col min="11785" max="11785" width="0.8984375" style="97" customWidth="1"/>
    <col min="11786" max="11786" width="11.8984375" style="97" customWidth="1"/>
    <col min="11787" max="11787" width="0.8984375" style="97" customWidth="1"/>
    <col min="11788" max="11788" width="13.8984375" style="97" customWidth="1"/>
    <col min="11789" max="11789" width="0.8984375" style="97" customWidth="1"/>
    <col min="11790" max="11790" width="11.8984375" style="97" customWidth="1"/>
    <col min="11791" max="11791" width="0.8984375" style="97" customWidth="1"/>
    <col min="11792" max="11792" width="17.09765625" style="97" customWidth="1"/>
    <col min="11793" max="11793" width="0.8984375" style="97" customWidth="1"/>
    <col min="11794" max="11794" width="13" style="97" customWidth="1"/>
    <col min="11795" max="11795" width="0.8984375" style="97" customWidth="1"/>
    <col min="11796" max="11796" width="13" style="97" customWidth="1"/>
    <col min="11797" max="11797" width="0.8984375" style="97" customWidth="1"/>
    <col min="11798" max="11798" width="13" style="97" customWidth="1"/>
    <col min="11799" max="11799" width="0.8984375" style="97" customWidth="1"/>
    <col min="11800" max="11800" width="11" style="97" customWidth="1"/>
    <col min="11801" max="11801" width="0.8984375" style="97" customWidth="1"/>
    <col min="11802" max="11802" width="13.09765625" style="97" customWidth="1"/>
    <col min="11803" max="11803" width="9.8984375" style="97" customWidth="1"/>
    <col min="11804" max="11804" width="6.8984375" style="97" bestFit="1" customWidth="1"/>
    <col min="11805" max="11805" width="10.09765625" style="97" customWidth="1"/>
    <col min="11806" max="11806" width="6.8984375" style="97" bestFit="1" customWidth="1"/>
    <col min="11807" max="11807" width="7.8984375" style="97" customWidth="1"/>
    <col min="11808" max="11808" width="6.8984375" style="97" bestFit="1" customWidth="1"/>
    <col min="11809" max="11809" width="10.8984375" style="97" customWidth="1"/>
    <col min="11810" max="11810" width="7.8984375" style="97" customWidth="1"/>
    <col min="11811" max="12034" width="9.09765625" style="97"/>
    <col min="12035" max="12035" width="38.09765625" style="97" customWidth="1"/>
    <col min="12036" max="12036" width="7.09765625" style="97" customWidth="1"/>
    <col min="12037" max="12037" width="0.8984375" style="97" customWidth="1"/>
    <col min="12038" max="12038" width="12.09765625" style="97" customWidth="1"/>
    <col min="12039" max="12039" width="0.8984375" style="97" customWidth="1"/>
    <col min="12040" max="12040" width="12.09765625" style="97" customWidth="1"/>
    <col min="12041" max="12041" width="0.8984375" style="97" customWidth="1"/>
    <col min="12042" max="12042" width="11.8984375" style="97" customWidth="1"/>
    <col min="12043" max="12043" width="0.8984375" style="97" customWidth="1"/>
    <col min="12044" max="12044" width="13.8984375" style="97" customWidth="1"/>
    <col min="12045" max="12045" width="0.8984375" style="97" customWidth="1"/>
    <col min="12046" max="12046" width="11.8984375" style="97" customWidth="1"/>
    <col min="12047" max="12047" width="0.8984375" style="97" customWidth="1"/>
    <col min="12048" max="12048" width="17.09765625" style="97" customWidth="1"/>
    <col min="12049" max="12049" width="0.8984375" style="97" customWidth="1"/>
    <col min="12050" max="12050" width="13" style="97" customWidth="1"/>
    <col min="12051" max="12051" width="0.8984375" style="97" customWidth="1"/>
    <col min="12052" max="12052" width="13" style="97" customWidth="1"/>
    <col min="12053" max="12053" width="0.8984375" style="97" customWidth="1"/>
    <col min="12054" max="12054" width="13" style="97" customWidth="1"/>
    <col min="12055" max="12055" width="0.8984375" style="97" customWidth="1"/>
    <col min="12056" max="12056" width="11" style="97" customWidth="1"/>
    <col min="12057" max="12057" width="0.8984375" style="97" customWidth="1"/>
    <col min="12058" max="12058" width="13.09765625" style="97" customWidth="1"/>
    <col min="12059" max="12059" width="9.8984375" style="97" customWidth="1"/>
    <col min="12060" max="12060" width="6.8984375" style="97" bestFit="1" customWidth="1"/>
    <col min="12061" max="12061" width="10.09765625" style="97" customWidth="1"/>
    <col min="12062" max="12062" width="6.8984375" style="97" bestFit="1" customWidth="1"/>
    <col min="12063" max="12063" width="7.8984375" style="97" customWidth="1"/>
    <col min="12064" max="12064" width="6.8984375" style="97" bestFit="1" customWidth="1"/>
    <col min="12065" max="12065" width="10.8984375" style="97" customWidth="1"/>
    <col min="12066" max="12066" width="7.8984375" style="97" customWidth="1"/>
    <col min="12067" max="12290" width="9.09765625" style="97"/>
    <col min="12291" max="12291" width="38.09765625" style="97" customWidth="1"/>
    <col min="12292" max="12292" width="7.09765625" style="97" customWidth="1"/>
    <col min="12293" max="12293" width="0.8984375" style="97" customWidth="1"/>
    <col min="12294" max="12294" width="12.09765625" style="97" customWidth="1"/>
    <col min="12295" max="12295" width="0.8984375" style="97" customWidth="1"/>
    <col min="12296" max="12296" width="12.09765625" style="97" customWidth="1"/>
    <col min="12297" max="12297" width="0.8984375" style="97" customWidth="1"/>
    <col min="12298" max="12298" width="11.8984375" style="97" customWidth="1"/>
    <col min="12299" max="12299" width="0.8984375" style="97" customWidth="1"/>
    <col min="12300" max="12300" width="13.8984375" style="97" customWidth="1"/>
    <col min="12301" max="12301" width="0.8984375" style="97" customWidth="1"/>
    <col min="12302" max="12302" width="11.8984375" style="97" customWidth="1"/>
    <col min="12303" max="12303" width="0.8984375" style="97" customWidth="1"/>
    <col min="12304" max="12304" width="17.09765625" style="97" customWidth="1"/>
    <col min="12305" max="12305" width="0.8984375" style="97" customWidth="1"/>
    <col min="12306" max="12306" width="13" style="97" customWidth="1"/>
    <col min="12307" max="12307" width="0.8984375" style="97" customWidth="1"/>
    <col min="12308" max="12308" width="13" style="97" customWidth="1"/>
    <col min="12309" max="12309" width="0.8984375" style="97" customWidth="1"/>
    <col min="12310" max="12310" width="13" style="97" customWidth="1"/>
    <col min="12311" max="12311" width="0.8984375" style="97" customWidth="1"/>
    <col min="12312" max="12312" width="11" style="97" customWidth="1"/>
    <col min="12313" max="12313" width="0.8984375" style="97" customWidth="1"/>
    <col min="12314" max="12314" width="13.09765625" style="97" customWidth="1"/>
    <col min="12315" max="12315" width="9.8984375" style="97" customWidth="1"/>
    <col min="12316" max="12316" width="6.8984375" style="97" bestFit="1" customWidth="1"/>
    <col min="12317" max="12317" width="10.09765625" style="97" customWidth="1"/>
    <col min="12318" max="12318" width="6.8984375" style="97" bestFit="1" customWidth="1"/>
    <col min="12319" max="12319" width="7.8984375" style="97" customWidth="1"/>
    <col min="12320" max="12320" width="6.8984375" style="97" bestFit="1" customWidth="1"/>
    <col min="12321" max="12321" width="10.8984375" style="97" customWidth="1"/>
    <col min="12322" max="12322" width="7.8984375" style="97" customWidth="1"/>
    <col min="12323" max="12546" width="9.09765625" style="97"/>
    <col min="12547" max="12547" width="38.09765625" style="97" customWidth="1"/>
    <col min="12548" max="12548" width="7.09765625" style="97" customWidth="1"/>
    <col min="12549" max="12549" width="0.8984375" style="97" customWidth="1"/>
    <col min="12550" max="12550" width="12.09765625" style="97" customWidth="1"/>
    <col min="12551" max="12551" width="0.8984375" style="97" customWidth="1"/>
    <col min="12552" max="12552" width="12.09765625" style="97" customWidth="1"/>
    <col min="12553" max="12553" width="0.8984375" style="97" customWidth="1"/>
    <col min="12554" max="12554" width="11.8984375" style="97" customWidth="1"/>
    <col min="12555" max="12555" width="0.8984375" style="97" customWidth="1"/>
    <col min="12556" max="12556" width="13.8984375" style="97" customWidth="1"/>
    <col min="12557" max="12557" width="0.8984375" style="97" customWidth="1"/>
    <col min="12558" max="12558" width="11.8984375" style="97" customWidth="1"/>
    <col min="12559" max="12559" width="0.8984375" style="97" customWidth="1"/>
    <col min="12560" max="12560" width="17.09765625" style="97" customWidth="1"/>
    <col min="12561" max="12561" width="0.8984375" style="97" customWidth="1"/>
    <col min="12562" max="12562" width="13" style="97" customWidth="1"/>
    <col min="12563" max="12563" width="0.8984375" style="97" customWidth="1"/>
    <col min="12564" max="12564" width="13" style="97" customWidth="1"/>
    <col min="12565" max="12565" width="0.8984375" style="97" customWidth="1"/>
    <col min="12566" max="12566" width="13" style="97" customWidth="1"/>
    <col min="12567" max="12567" width="0.8984375" style="97" customWidth="1"/>
    <col min="12568" max="12568" width="11" style="97" customWidth="1"/>
    <col min="12569" max="12569" width="0.8984375" style="97" customWidth="1"/>
    <col min="12570" max="12570" width="13.09765625" style="97" customWidth="1"/>
    <col min="12571" max="12571" width="9.8984375" style="97" customWidth="1"/>
    <col min="12572" max="12572" width="6.8984375" style="97" bestFit="1" customWidth="1"/>
    <col min="12573" max="12573" width="10.09765625" style="97" customWidth="1"/>
    <col min="12574" max="12574" width="6.8984375" style="97" bestFit="1" customWidth="1"/>
    <col min="12575" max="12575" width="7.8984375" style="97" customWidth="1"/>
    <col min="12576" max="12576" width="6.8984375" style="97" bestFit="1" customWidth="1"/>
    <col min="12577" max="12577" width="10.8984375" style="97" customWidth="1"/>
    <col min="12578" max="12578" width="7.8984375" style="97" customWidth="1"/>
    <col min="12579" max="12802" width="9.09765625" style="97"/>
    <col min="12803" max="12803" width="38.09765625" style="97" customWidth="1"/>
    <col min="12804" max="12804" width="7.09765625" style="97" customWidth="1"/>
    <col min="12805" max="12805" width="0.8984375" style="97" customWidth="1"/>
    <col min="12806" max="12806" width="12.09765625" style="97" customWidth="1"/>
    <col min="12807" max="12807" width="0.8984375" style="97" customWidth="1"/>
    <col min="12808" max="12808" width="12.09765625" style="97" customWidth="1"/>
    <col min="12809" max="12809" width="0.8984375" style="97" customWidth="1"/>
    <col min="12810" max="12810" width="11.8984375" style="97" customWidth="1"/>
    <col min="12811" max="12811" width="0.8984375" style="97" customWidth="1"/>
    <col min="12812" max="12812" width="13.8984375" style="97" customWidth="1"/>
    <col min="12813" max="12813" width="0.8984375" style="97" customWidth="1"/>
    <col min="12814" max="12814" width="11.8984375" style="97" customWidth="1"/>
    <col min="12815" max="12815" width="0.8984375" style="97" customWidth="1"/>
    <col min="12816" max="12816" width="17.09765625" style="97" customWidth="1"/>
    <col min="12817" max="12817" width="0.8984375" style="97" customWidth="1"/>
    <col min="12818" max="12818" width="13" style="97" customWidth="1"/>
    <col min="12819" max="12819" width="0.8984375" style="97" customWidth="1"/>
    <col min="12820" max="12820" width="13" style="97" customWidth="1"/>
    <col min="12821" max="12821" width="0.8984375" style="97" customWidth="1"/>
    <col min="12822" max="12822" width="13" style="97" customWidth="1"/>
    <col min="12823" max="12823" width="0.8984375" style="97" customWidth="1"/>
    <col min="12824" max="12824" width="11" style="97" customWidth="1"/>
    <col min="12825" max="12825" width="0.8984375" style="97" customWidth="1"/>
    <col min="12826" max="12826" width="13.09765625" style="97" customWidth="1"/>
    <col min="12827" max="12827" width="9.8984375" style="97" customWidth="1"/>
    <col min="12828" max="12828" width="6.8984375" style="97" bestFit="1" customWidth="1"/>
    <col min="12829" max="12829" width="10.09765625" style="97" customWidth="1"/>
    <col min="12830" max="12830" width="6.8984375" style="97" bestFit="1" customWidth="1"/>
    <col min="12831" max="12831" width="7.8984375" style="97" customWidth="1"/>
    <col min="12832" max="12832" width="6.8984375" style="97" bestFit="1" customWidth="1"/>
    <col min="12833" max="12833" width="10.8984375" style="97" customWidth="1"/>
    <col min="12834" max="12834" width="7.8984375" style="97" customWidth="1"/>
    <col min="12835" max="13058" width="9.09765625" style="97"/>
    <col min="13059" max="13059" width="38.09765625" style="97" customWidth="1"/>
    <col min="13060" max="13060" width="7.09765625" style="97" customWidth="1"/>
    <col min="13061" max="13061" width="0.8984375" style="97" customWidth="1"/>
    <col min="13062" max="13062" width="12.09765625" style="97" customWidth="1"/>
    <col min="13063" max="13063" width="0.8984375" style="97" customWidth="1"/>
    <col min="13064" max="13064" width="12.09765625" style="97" customWidth="1"/>
    <col min="13065" max="13065" width="0.8984375" style="97" customWidth="1"/>
    <col min="13066" max="13066" width="11.8984375" style="97" customWidth="1"/>
    <col min="13067" max="13067" width="0.8984375" style="97" customWidth="1"/>
    <col min="13068" max="13068" width="13.8984375" style="97" customWidth="1"/>
    <col min="13069" max="13069" width="0.8984375" style="97" customWidth="1"/>
    <col min="13070" max="13070" width="11.8984375" style="97" customWidth="1"/>
    <col min="13071" max="13071" width="0.8984375" style="97" customWidth="1"/>
    <col min="13072" max="13072" width="17.09765625" style="97" customWidth="1"/>
    <col min="13073" max="13073" width="0.8984375" style="97" customWidth="1"/>
    <col min="13074" max="13074" width="13" style="97" customWidth="1"/>
    <col min="13075" max="13075" width="0.8984375" style="97" customWidth="1"/>
    <col min="13076" max="13076" width="13" style="97" customWidth="1"/>
    <col min="13077" max="13077" width="0.8984375" style="97" customWidth="1"/>
    <col min="13078" max="13078" width="13" style="97" customWidth="1"/>
    <col min="13079" max="13079" width="0.8984375" style="97" customWidth="1"/>
    <col min="13080" max="13080" width="11" style="97" customWidth="1"/>
    <col min="13081" max="13081" width="0.8984375" style="97" customWidth="1"/>
    <col min="13082" max="13082" width="13.09765625" style="97" customWidth="1"/>
    <col min="13083" max="13083" width="9.8984375" style="97" customWidth="1"/>
    <col min="13084" max="13084" width="6.8984375" style="97" bestFit="1" customWidth="1"/>
    <col min="13085" max="13085" width="10.09765625" style="97" customWidth="1"/>
    <col min="13086" max="13086" width="6.8984375" style="97" bestFit="1" customWidth="1"/>
    <col min="13087" max="13087" width="7.8984375" style="97" customWidth="1"/>
    <col min="13088" max="13088" width="6.8984375" style="97" bestFit="1" customWidth="1"/>
    <col min="13089" max="13089" width="10.8984375" style="97" customWidth="1"/>
    <col min="13090" max="13090" width="7.8984375" style="97" customWidth="1"/>
    <col min="13091" max="13314" width="9.09765625" style="97"/>
    <col min="13315" max="13315" width="38.09765625" style="97" customWidth="1"/>
    <col min="13316" max="13316" width="7.09765625" style="97" customWidth="1"/>
    <col min="13317" max="13317" width="0.8984375" style="97" customWidth="1"/>
    <col min="13318" max="13318" width="12.09765625" style="97" customWidth="1"/>
    <col min="13319" max="13319" width="0.8984375" style="97" customWidth="1"/>
    <col min="13320" max="13320" width="12.09765625" style="97" customWidth="1"/>
    <col min="13321" max="13321" width="0.8984375" style="97" customWidth="1"/>
    <col min="13322" max="13322" width="11.8984375" style="97" customWidth="1"/>
    <col min="13323" max="13323" width="0.8984375" style="97" customWidth="1"/>
    <col min="13324" max="13324" width="13.8984375" style="97" customWidth="1"/>
    <col min="13325" max="13325" width="0.8984375" style="97" customWidth="1"/>
    <col min="13326" max="13326" width="11.8984375" style="97" customWidth="1"/>
    <col min="13327" max="13327" width="0.8984375" style="97" customWidth="1"/>
    <col min="13328" max="13328" width="17.09765625" style="97" customWidth="1"/>
    <col min="13329" max="13329" width="0.8984375" style="97" customWidth="1"/>
    <col min="13330" max="13330" width="13" style="97" customWidth="1"/>
    <col min="13331" max="13331" width="0.8984375" style="97" customWidth="1"/>
    <col min="13332" max="13332" width="13" style="97" customWidth="1"/>
    <col min="13333" max="13333" width="0.8984375" style="97" customWidth="1"/>
    <col min="13334" max="13334" width="13" style="97" customWidth="1"/>
    <col min="13335" max="13335" width="0.8984375" style="97" customWidth="1"/>
    <col min="13336" max="13336" width="11" style="97" customWidth="1"/>
    <col min="13337" max="13337" width="0.8984375" style="97" customWidth="1"/>
    <col min="13338" max="13338" width="13.09765625" style="97" customWidth="1"/>
    <col min="13339" max="13339" width="9.8984375" style="97" customWidth="1"/>
    <col min="13340" max="13340" width="6.8984375" style="97" bestFit="1" customWidth="1"/>
    <col min="13341" max="13341" width="10.09765625" style="97" customWidth="1"/>
    <col min="13342" max="13342" width="6.8984375" style="97" bestFit="1" customWidth="1"/>
    <col min="13343" max="13343" width="7.8984375" style="97" customWidth="1"/>
    <col min="13344" max="13344" width="6.8984375" style="97" bestFit="1" customWidth="1"/>
    <col min="13345" max="13345" width="10.8984375" style="97" customWidth="1"/>
    <col min="13346" max="13346" width="7.8984375" style="97" customWidth="1"/>
    <col min="13347" max="13570" width="9.09765625" style="97"/>
    <col min="13571" max="13571" width="38.09765625" style="97" customWidth="1"/>
    <col min="13572" max="13572" width="7.09765625" style="97" customWidth="1"/>
    <col min="13573" max="13573" width="0.8984375" style="97" customWidth="1"/>
    <col min="13574" max="13574" width="12.09765625" style="97" customWidth="1"/>
    <col min="13575" max="13575" width="0.8984375" style="97" customWidth="1"/>
    <col min="13576" max="13576" width="12.09765625" style="97" customWidth="1"/>
    <col min="13577" max="13577" width="0.8984375" style="97" customWidth="1"/>
    <col min="13578" max="13578" width="11.8984375" style="97" customWidth="1"/>
    <col min="13579" max="13579" width="0.8984375" style="97" customWidth="1"/>
    <col min="13580" max="13580" width="13.8984375" style="97" customWidth="1"/>
    <col min="13581" max="13581" width="0.8984375" style="97" customWidth="1"/>
    <col min="13582" max="13582" width="11.8984375" style="97" customWidth="1"/>
    <col min="13583" max="13583" width="0.8984375" style="97" customWidth="1"/>
    <col min="13584" max="13584" width="17.09765625" style="97" customWidth="1"/>
    <col min="13585" max="13585" width="0.8984375" style="97" customWidth="1"/>
    <col min="13586" max="13586" width="13" style="97" customWidth="1"/>
    <col min="13587" max="13587" width="0.8984375" style="97" customWidth="1"/>
    <col min="13588" max="13588" width="13" style="97" customWidth="1"/>
    <col min="13589" max="13589" width="0.8984375" style="97" customWidth="1"/>
    <col min="13590" max="13590" width="13" style="97" customWidth="1"/>
    <col min="13591" max="13591" width="0.8984375" style="97" customWidth="1"/>
    <col min="13592" max="13592" width="11" style="97" customWidth="1"/>
    <col min="13593" max="13593" width="0.8984375" style="97" customWidth="1"/>
    <col min="13594" max="13594" width="13.09765625" style="97" customWidth="1"/>
    <col min="13595" max="13595" width="9.8984375" style="97" customWidth="1"/>
    <col min="13596" max="13596" width="6.8984375" style="97" bestFit="1" customWidth="1"/>
    <col min="13597" max="13597" width="10.09765625" style="97" customWidth="1"/>
    <col min="13598" max="13598" width="6.8984375" style="97" bestFit="1" customWidth="1"/>
    <col min="13599" max="13599" width="7.8984375" style="97" customWidth="1"/>
    <col min="13600" max="13600" width="6.8984375" style="97" bestFit="1" customWidth="1"/>
    <col min="13601" max="13601" width="10.8984375" style="97" customWidth="1"/>
    <col min="13602" max="13602" width="7.8984375" style="97" customWidth="1"/>
    <col min="13603" max="13826" width="9.09765625" style="97"/>
    <col min="13827" max="13827" width="38.09765625" style="97" customWidth="1"/>
    <col min="13828" max="13828" width="7.09765625" style="97" customWidth="1"/>
    <col min="13829" max="13829" width="0.8984375" style="97" customWidth="1"/>
    <col min="13830" max="13830" width="12.09765625" style="97" customWidth="1"/>
    <col min="13831" max="13831" width="0.8984375" style="97" customWidth="1"/>
    <col min="13832" max="13832" width="12.09765625" style="97" customWidth="1"/>
    <col min="13833" max="13833" width="0.8984375" style="97" customWidth="1"/>
    <col min="13834" max="13834" width="11.8984375" style="97" customWidth="1"/>
    <col min="13835" max="13835" width="0.8984375" style="97" customWidth="1"/>
    <col min="13836" max="13836" width="13.8984375" style="97" customWidth="1"/>
    <col min="13837" max="13837" width="0.8984375" style="97" customWidth="1"/>
    <col min="13838" max="13838" width="11.8984375" style="97" customWidth="1"/>
    <col min="13839" max="13839" width="0.8984375" style="97" customWidth="1"/>
    <col min="13840" max="13840" width="17.09765625" style="97" customWidth="1"/>
    <col min="13841" max="13841" width="0.8984375" style="97" customWidth="1"/>
    <col min="13842" max="13842" width="13" style="97" customWidth="1"/>
    <col min="13843" max="13843" width="0.8984375" style="97" customWidth="1"/>
    <col min="13844" max="13844" width="13" style="97" customWidth="1"/>
    <col min="13845" max="13845" width="0.8984375" style="97" customWidth="1"/>
    <col min="13846" max="13846" width="13" style="97" customWidth="1"/>
    <col min="13847" max="13847" width="0.8984375" style="97" customWidth="1"/>
    <col min="13848" max="13848" width="11" style="97" customWidth="1"/>
    <col min="13849" max="13849" width="0.8984375" style="97" customWidth="1"/>
    <col min="13850" max="13850" width="13.09765625" style="97" customWidth="1"/>
    <col min="13851" max="13851" width="9.8984375" style="97" customWidth="1"/>
    <col min="13852" max="13852" width="6.8984375" style="97" bestFit="1" customWidth="1"/>
    <col min="13853" max="13853" width="10.09765625" style="97" customWidth="1"/>
    <col min="13854" max="13854" width="6.8984375" style="97" bestFit="1" customWidth="1"/>
    <col min="13855" max="13855" width="7.8984375" style="97" customWidth="1"/>
    <col min="13856" max="13856" width="6.8984375" style="97" bestFit="1" customWidth="1"/>
    <col min="13857" max="13857" width="10.8984375" style="97" customWidth="1"/>
    <col min="13858" max="13858" width="7.8984375" style="97" customWidth="1"/>
    <col min="13859" max="14082" width="9.09765625" style="97"/>
    <col min="14083" max="14083" width="38.09765625" style="97" customWidth="1"/>
    <col min="14084" max="14084" width="7.09765625" style="97" customWidth="1"/>
    <col min="14085" max="14085" width="0.8984375" style="97" customWidth="1"/>
    <col min="14086" max="14086" width="12.09765625" style="97" customWidth="1"/>
    <col min="14087" max="14087" width="0.8984375" style="97" customWidth="1"/>
    <col min="14088" max="14088" width="12.09765625" style="97" customWidth="1"/>
    <col min="14089" max="14089" width="0.8984375" style="97" customWidth="1"/>
    <col min="14090" max="14090" width="11.8984375" style="97" customWidth="1"/>
    <col min="14091" max="14091" width="0.8984375" style="97" customWidth="1"/>
    <col min="14092" max="14092" width="13.8984375" style="97" customWidth="1"/>
    <col min="14093" max="14093" width="0.8984375" style="97" customWidth="1"/>
    <col min="14094" max="14094" width="11.8984375" style="97" customWidth="1"/>
    <col min="14095" max="14095" width="0.8984375" style="97" customWidth="1"/>
    <col min="14096" max="14096" width="17.09765625" style="97" customWidth="1"/>
    <col min="14097" max="14097" width="0.8984375" style="97" customWidth="1"/>
    <col min="14098" max="14098" width="13" style="97" customWidth="1"/>
    <col min="14099" max="14099" width="0.8984375" style="97" customWidth="1"/>
    <col min="14100" max="14100" width="13" style="97" customWidth="1"/>
    <col min="14101" max="14101" width="0.8984375" style="97" customWidth="1"/>
    <col min="14102" max="14102" width="13" style="97" customWidth="1"/>
    <col min="14103" max="14103" width="0.8984375" style="97" customWidth="1"/>
    <col min="14104" max="14104" width="11" style="97" customWidth="1"/>
    <col min="14105" max="14105" width="0.8984375" style="97" customWidth="1"/>
    <col min="14106" max="14106" width="13.09765625" style="97" customWidth="1"/>
    <col min="14107" max="14107" width="9.8984375" style="97" customWidth="1"/>
    <col min="14108" max="14108" width="6.8984375" style="97" bestFit="1" customWidth="1"/>
    <col min="14109" max="14109" width="10.09765625" style="97" customWidth="1"/>
    <col min="14110" max="14110" width="6.8984375" style="97" bestFit="1" customWidth="1"/>
    <col min="14111" max="14111" width="7.8984375" style="97" customWidth="1"/>
    <col min="14112" max="14112" width="6.8984375" style="97" bestFit="1" customWidth="1"/>
    <col min="14113" max="14113" width="10.8984375" style="97" customWidth="1"/>
    <col min="14114" max="14114" width="7.8984375" style="97" customWidth="1"/>
    <col min="14115" max="14338" width="9.09765625" style="97"/>
    <col min="14339" max="14339" width="38.09765625" style="97" customWidth="1"/>
    <col min="14340" max="14340" width="7.09765625" style="97" customWidth="1"/>
    <col min="14341" max="14341" width="0.8984375" style="97" customWidth="1"/>
    <col min="14342" max="14342" width="12.09765625" style="97" customWidth="1"/>
    <col min="14343" max="14343" width="0.8984375" style="97" customWidth="1"/>
    <col min="14344" max="14344" width="12.09765625" style="97" customWidth="1"/>
    <col min="14345" max="14345" width="0.8984375" style="97" customWidth="1"/>
    <col min="14346" max="14346" width="11.8984375" style="97" customWidth="1"/>
    <col min="14347" max="14347" width="0.8984375" style="97" customWidth="1"/>
    <col min="14348" max="14348" width="13.8984375" style="97" customWidth="1"/>
    <col min="14349" max="14349" width="0.8984375" style="97" customWidth="1"/>
    <col min="14350" max="14350" width="11.8984375" style="97" customWidth="1"/>
    <col min="14351" max="14351" width="0.8984375" style="97" customWidth="1"/>
    <col min="14352" max="14352" width="17.09765625" style="97" customWidth="1"/>
    <col min="14353" max="14353" width="0.8984375" style="97" customWidth="1"/>
    <col min="14354" max="14354" width="13" style="97" customWidth="1"/>
    <col min="14355" max="14355" width="0.8984375" style="97" customWidth="1"/>
    <col min="14356" max="14356" width="13" style="97" customWidth="1"/>
    <col min="14357" max="14357" width="0.8984375" style="97" customWidth="1"/>
    <col min="14358" max="14358" width="13" style="97" customWidth="1"/>
    <col min="14359" max="14359" width="0.8984375" style="97" customWidth="1"/>
    <col min="14360" max="14360" width="11" style="97" customWidth="1"/>
    <col min="14361" max="14361" width="0.8984375" style="97" customWidth="1"/>
    <col min="14362" max="14362" width="13.09765625" style="97" customWidth="1"/>
    <col min="14363" max="14363" width="9.8984375" style="97" customWidth="1"/>
    <col min="14364" max="14364" width="6.8984375" style="97" bestFit="1" customWidth="1"/>
    <col min="14365" max="14365" width="10.09765625" style="97" customWidth="1"/>
    <col min="14366" max="14366" width="6.8984375" style="97" bestFit="1" customWidth="1"/>
    <col min="14367" max="14367" width="7.8984375" style="97" customWidth="1"/>
    <col min="14368" max="14368" width="6.8984375" style="97" bestFit="1" customWidth="1"/>
    <col min="14369" max="14369" width="10.8984375" style="97" customWidth="1"/>
    <col min="14370" max="14370" width="7.8984375" style="97" customWidth="1"/>
    <col min="14371" max="14594" width="9.09765625" style="97"/>
    <col min="14595" max="14595" width="38.09765625" style="97" customWidth="1"/>
    <col min="14596" max="14596" width="7.09765625" style="97" customWidth="1"/>
    <col min="14597" max="14597" width="0.8984375" style="97" customWidth="1"/>
    <col min="14598" max="14598" width="12.09765625" style="97" customWidth="1"/>
    <col min="14599" max="14599" width="0.8984375" style="97" customWidth="1"/>
    <col min="14600" max="14600" width="12.09765625" style="97" customWidth="1"/>
    <col min="14601" max="14601" width="0.8984375" style="97" customWidth="1"/>
    <col min="14602" max="14602" width="11.8984375" style="97" customWidth="1"/>
    <col min="14603" max="14603" width="0.8984375" style="97" customWidth="1"/>
    <col min="14604" max="14604" width="13.8984375" style="97" customWidth="1"/>
    <col min="14605" max="14605" width="0.8984375" style="97" customWidth="1"/>
    <col min="14606" max="14606" width="11.8984375" style="97" customWidth="1"/>
    <col min="14607" max="14607" width="0.8984375" style="97" customWidth="1"/>
    <col min="14608" max="14608" width="17.09765625" style="97" customWidth="1"/>
    <col min="14609" max="14609" width="0.8984375" style="97" customWidth="1"/>
    <col min="14610" max="14610" width="13" style="97" customWidth="1"/>
    <col min="14611" max="14611" width="0.8984375" style="97" customWidth="1"/>
    <col min="14612" max="14612" width="13" style="97" customWidth="1"/>
    <col min="14613" max="14613" width="0.8984375" style="97" customWidth="1"/>
    <col min="14614" max="14614" width="13" style="97" customWidth="1"/>
    <col min="14615" max="14615" width="0.8984375" style="97" customWidth="1"/>
    <col min="14616" max="14616" width="11" style="97" customWidth="1"/>
    <col min="14617" max="14617" width="0.8984375" style="97" customWidth="1"/>
    <col min="14618" max="14618" width="13.09765625" style="97" customWidth="1"/>
    <col min="14619" max="14619" width="9.8984375" style="97" customWidth="1"/>
    <col min="14620" max="14620" width="6.8984375" style="97" bestFit="1" customWidth="1"/>
    <col min="14621" max="14621" width="10.09765625" style="97" customWidth="1"/>
    <col min="14622" max="14622" width="6.8984375" style="97" bestFit="1" customWidth="1"/>
    <col min="14623" max="14623" width="7.8984375" style="97" customWidth="1"/>
    <col min="14624" max="14624" width="6.8984375" style="97" bestFit="1" customWidth="1"/>
    <col min="14625" max="14625" width="10.8984375" style="97" customWidth="1"/>
    <col min="14626" max="14626" width="7.8984375" style="97" customWidth="1"/>
    <col min="14627" max="14850" width="9.09765625" style="97"/>
    <col min="14851" max="14851" width="38.09765625" style="97" customWidth="1"/>
    <col min="14852" max="14852" width="7.09765625" style="97" customWidth="1"/>
    <col min="14853" max="14853" width="0.8984375" style="97" customWidth="1"/>
    <col min="14854" max="14854" width="12.09765625" style="97" customWidth="1"/>
    <col min="14855" max="14855" width="0.8984375" style="97" customWidth="1"/>
    <col min="14856" max="14856" width="12.09765625" style="97" customWidth="1"/>
    <col min="14857" max="14857" width="0.8984375" style="97" customWidth="1"/>
    <col min="14858" max="14858" width="11.8984375" style="97" customWidth="1"/>
    <col min="14859" max="14859" width="0.8984375" style="97" customWidth="1"/>
    <col min="14860" max="14860" width="13.8984375" style="97" customWidth="1"/>
    <col min="14861" max="14861" width="0.8984375" style="97" customWidth="1"/>
    <col min="14862" max="14862" width="11.8984375" style="97" customWidth="1"/>
    <col min="14863" max="14863" width="0.8984375" style="97" customWidth="1"/>
    <col min="14864" max="14864" width="17.09765625" style="97" customWidth="1"/>
    <col min="14865" max="14865" width="0.8984375" style="97" customWidth="1"/>
    <col min="14866" max="14866" width="13" style="97" customWidth="1"/>
    <col min="14867" max="14867" width="0.8984375" style="97" customWidth="1"/>
    <col min="14868" max="14868" width="13" style="97" customWidth="1"/>
    <col min="14869" max="14869" width="0.8984375" style="97" customWidth="1"/>
    <col min="14870" max="14870" width="13" style="97" customWidth="1"/>
    <col min="14871" max="14871" width="0.8984375" style="97" customWidth="1"/>
    <col min="14872" max="14872" width="11" style="97" customWidth="1"/>
    <col min="14873" max="14873" width="0.8984375" style="97" customWidth="1"/>
    <col min="14874" max="14874" width="13.09765625" style="97" customWidth="1"/>
    <col min="14875" max="14875" width="9.8984375" style="97" customWidth="1"/>
    <col min="14876" max="14876" width="6.8984375" style="97" bestFit="1" customWidth="1"/>
    <col min="14877" max="14877" width="10.09765625" style="97" customWidth="1"/>
    <col min="14878" max="14878" width="6.8984375" style="97" bestFit="1" customWidth="1"/>
    <col min="14879" max="14879" width="7.8984375" style="97" customWidth="1"/>
    <col min="14880" max="14880" width="6.8984375" style="97" bestFit="1" customWidth="1"/>
    <col min="14881" max="14881" width="10.8984375" style="97" customWidth="1"/>
    <col min="14882" max="14882" width="7.8984375" style="97" customWidth="1"/>
    <col min="14883" max="15106" width="9.09765625" style="97"/>
    <col min="15107" max="15107" width="38.09765625" style="97" customWidth="1"/>
    <col min="15108" max="15108" width="7.09765625" style="97" customWidth="1"/>
    <col min="15109" max="15109" width="0.8984375" style="97" customWidth="1"/>
    <col min="15110" max="15110" width="12.09765625" style="97" customWidth="1"/>
    <col min="15111" max="15111" width="0.8984375" style="97" customWidth="1"/>
    <col min="15112" max="15112" width="12.09765625" style="97" customWidth="1"/>
    <col min="15113" max="15113" width="0.8984375" style="97" customWidth="1"/>
    <col min="15114" max="15114" width="11.8984375" style="97" customWidth="1"/>
    <col min="15115" max="15115" width="0.8984375" style="97" customWidth="1"/>
    <col min="15116" max="15116" width="13.8984375" style="97" customWidth="1"/>
    <col min="15117" max="15117" width="0.8984375" style="97" customWidth="1"/>
    <col min="15118" max="15118" width="11.8984375" style="97" customWidth="1"/>
    <col min="15119" max="15119" width="0.8984375" style="97" customWidth="1"/>
    <col min="15120" max="15120" width="17.09765625" style="97" customWidth="1"/>
    <col min="15121" max="15121" width="0.8984375" style="97" customWidth="1"/>
    <col min="15122" max="15122" width="13" style="97" customWidth="1"/>
    <col min="15123" max="15123" width="0.8984375" style="97" customWidth="1"/>
    <col min="15124" max="15124" width="13" style="97" customWidth="1"/>
    <col min="15125" max="15125" width="0.8984375" style="97" customWidth="1"/>
    <col min="15126" max="15126" width="13" style="97" customWidth="1"/>
    <col min="15127" max="15127" width="0.8984375" style="97" customWidth="1"/>
    <col min="15128" max="15128" width="11" style="97" customWidth="1"/>
    <col min="15129" max="15129" width="0.8984375" style="97" customWidth="1"/>
    <col min="15130" max="15130" width="13.09765625" style="97" customWidth="1"/>
    <col min="15131" max="15131" width="9.8984375" style="97" customWidth="1"/>
    <col min="15132" max="15132" width="6.8984375" style="97" bestFit="1" customWidth="1"/>
    <col min="15133" max="15133" width="10.09765625" style="97" customWidth="1"/>
    <col min="15134" max="15134" width="6.8984375" style="97" bestFit="1" customWidth="1"/>
    <col min="15135" max="15135" width="7.8984375" style="97" customWidth="1"/>
    <col min="15136" max="15136" width="6.8984375" style="97" bestFit="1" customWidth="1"/>
    <col min="15137" max="15137" width="10.8984375" style="97" customWidth="1"/>
    <col min="15138" max="15138" width="7.8984375" style="97" customWidth="1"/>
    <col min="15139" max="15362" width="9.09765625" style="97"/>
    <col min="15363" max="15363" width="38.09765625" style="97" customWidth="1"/>
    <col min="15364" max="15364" width="7.09765625" style="97" customWidth="1"/>
    <col min="15365" max="15365" width="0.8984375" style="97" customWidth="1"/>
    <col min="15366" max="15366" width="12.09765625" style="97" customWidth="1"/>
    <col min="15367" max="15367" width="0.8984375" style="97" customWidth="1"/>
    <col min="15368" max="15368" width="12.09765625" style="97" customWidth="1"/>
    <col min="15369" max="15369" width="0.8984375" style="97" customWidth="1"/>
    <col min="15370" max="15370" width="11.8984375" style="97" customWidth="1"/>
    <col min="15371" max="15371" width="0.8984375" style="97" customWidth="1"/>
    <col min="15372" max="15372" width="13.8984375" style="97" customWidth="1"/>
    <col min="15373" max="15373" width="0.8984375" style="97" customWidth="1"/>
    <col min="15374" max="15374" width="11.8984375" style="97" customWidth="1"/>
    <col min="15375" max="15375" width="0.8984375" style="97" customWidth="1"/>
    <col min="15376" max="15376" width="17.09765625" style="97" customWidth="1"/>
    <col min="15377" max="15377" width="0.8984375" style="97" customWidth="1"/>
    <col min="15378" max="15378" width="13" style="97" customWidth="1"/>
    <col min="15379" max="15379" width="0.8984375" style="97" customWidth="1"/>
    <col min="15380" max="15380" width="13" style="97" customWidth="1"/>
    <col min="15381" max="15381" width="0.8984375" style="97" customWidth="1"/>
    <col min="15382" max="15382" width="13" style="97" customWidth="1"/>
    <col min="15383" max="15383" width="0.8984375" style="97" customWidth="1"/>
    <col min="15384" max="15384" width="11" style="97" customWidth="1"/>
    <col min="15385" max="15385" width="0.8984375" style="97" customWidth="1"/>
    <col min="15386" max="15386" width="13.09765625" style="97" customWidth="1"/>
    <col min="15387" max="15387" width="9.8984375" style="97" customWidth="1"/>
    <col min="15388" max="15388" width="6.8984375" style="97" bestFit="1" customWidth="1"/>
    <col min="15389" max="15389" width="10.09765625" style="97" customWidth="1"/>
    <col min="15390" max="15390" width="6.8984375" style="97" bestFit="1" customWidth="1"/>
    <col min="15391" max="15391" width="7.8984375" style="97" customWidth="1"/>
    <col min="15392" max="15392" width="6.8984375" style="97" bestFit="1" customWidth="1"/>
    <col min="15393" max="15393" width="10.8984375" style="97" customWidth="1"/>
    <col min="15394" max="15394" width="7.8984375" style="97" customWidth="1"/>
    <col min="15395" max="15618" width="9.09765625" style="97"/>
    <col min="15619" max="15619" width="38.09765625" style="97" customWidth="1"/>
    <col min="15620" max="15620" width="7.09765625" style="97" customWidth="1"/>
    <col min="15621" max="15621" width="0.8984375" style="97" customWidth="1"/>
    <col min="15622" max="15622" width="12.09765625" style="97" customWidth="1"/>
    <col min="15623" max="15623" width="0.8984375" style="97" customWidth="1"/>
    <col min="15624" max="15624" width="12.09765625" style="97" customWidth="1"/>
    <col min="15625" max="15625" width="0.8984375" style="97" customWidth="1"/>
    <col min="15626" max="15626" width="11.8984375" style="97" customWidth="1"/>
    <col min="15627" max="15627" width="0.8984375" style="97" customWidth="1"/>
    <col min="15628" max="15628" width="13.8984375" style="97" customWidth="1"/>
    <col min="15629" max="15629" width="0.8984375" style="97" customWidth="1"/>
    <col min="15630" max="15630" width="11.8984375" style="97" customWidth="1"/>
    <col min="15631" max="15631" width="0.8984375" style="97" customWidth="1"/>
    <col min="15632" max="15632" width="17.09765625" style="97" customWidth="1"/>
    <col min="15633" max="15633" width="0.8984375" style="97" customWidth="1"/>
    <col min="15634" max="15634" width="13" style="97" customWidth="1"/>
    <col min="15635" max="15635" width="0.8984375" style="97" customWidth="1"/>
    <col min="15636" max="15636" width="13" style="97" customWidth="1"/>
    <col min="15637" max="15637" width="0.8984375" style="97" customWidth="1"/>
    <col min="15638" max="15638" width="13" style="97" customWidth="1"/>
    <col min="15639" max="15639" width="0.8984375" style="97" customWidth="1"/>
    <col min="15640" max="15640" width="11" style="97" customWidth="1"/>
    <col min="15641" max="15641" width="0.8984375" style="97" customWidth="1"/>
    <col min="15642" max="15642" width="13.09765625" style="97" customWidth="1"/>
    <col min="15643" max="15643" width="9.8984375" style="97" customWidth="1"/>
    <col min="15644" max="15644" width="6.8984375" style="97" bestFit="1" customWidth="1"/>
    <col min="15645" max="15645" width="10.09765625" style="97" customWidth="1"/>
    <col min="15646" max="15646" width="6.8984375" style="97" bestFit="1" customWidth="1"/>
    <col min="15647" max="15647" width="7.8984375" style="97" customWidth="1"/>
    <col min="15648" max="15648" width="6.8984375" style="97" bestFit="1" customWidth="1"/>
    <col min="15649" max="15649" width="10.8984375" style="97" customWidth="1"/>
    <col min="15650" max="15650" width="7.8984375" style="97" customWidth="1"/>
    <col min="15651" max="15874" width="9.09765625" style="97"/>
    <col min="15875" max="15875" width="38.09765625" style="97" customWidth="1"/>
    <col min="15876" max="15876" width="7.09765625" style="97" customWidth="1"/>
    <col min="15877" max="15877" width="0.8984375" style="97" customWidth="1"/>
    <col min="15878" max="15878" width="12.09765625" style="97" customWidth="1"/>
    <col min="15879" max="15879" width="0.8984375" style="97" customWidth="1"/>
    <col min="15880" max="15880" width="12.09765625" style="97" customWidth="1"/>
    <col min="15881" max="15881" width="0.8984375" style="97" customWidth="1"/>
    <col min="15882" max="15882" width="11.8984375" style="97" customWidth="1"/>
    <col min="15883" max="15883" width="0.8984375" style="97" customWidth="1"/>
    <col min="15884" max="15884" width="13.8984375" style="97" customWidth="1"/>
    <col min="15885" max="15885" width="0.8984375" style="97" customWidth="1"/>
    <col min="15886" max="15886" width="11.8984375" style="97" customWidth="1"/>
    <col min="15887" max="15887" width="0.8984375" style="97" customWidth="1"/>
    <col min="15888" max="15888" width="17.09765625" style="97" customWidth="1"/>
    <col min="15889" max="15889" width="0.8984375" style="97" customWidth="1"/>
    <col min="15890" max="15890" width="13" style="97" customWidth="1"/>
    <col min="15891" max="15891" width="0.8984375" style="97" customWidth="1"/>
    <col min="15892" max="15892" width="13" style="97" customWidth="1"/>
    <col min="15893" max="15893" width="0.8984375" style="97" customWidth="1"/>
    <col min="15894" max="15894" width="13" style="97" customWidth="1"/>
    <col min="15895" max="15895" width="0.8984375" style="97" customWidth="1"/>
    <col min="15896" max="15896" width="11" style="97" customWidth="1"/>
    <col min="15897" max="15897" width="0.8984375" style="97" customWidth="1"/>
    <col min="15898" max="15898" width="13.09765625" style="97" customWidth="1"/>
    <col min="15899" max="15899" width="9.8984375" style="97" customWidth="1"/>
    <col min="15900" max="15900" width="6.8984375" style="97" bestFit="1" customWidth="1"/>
    <col min="15901" max="15901" width="10.09765625" style="97" customWidth="1"/>
    <col min="15902" max="15902" width="6.8984375" style="97" bestFit="1" customWidth="1"/>
    <col min="15903" max="15903" width="7.8984375" style="97" customWidth="1"/>
    <col min="15904" max="15904" width="6.8984375" style="97" bestFit="1" customWidth="1"/>
    <col min="15905" max="15905" width="10.8984375" style="97" customWidth="1"/>
    <col min="15906" max="15906" width="7.8984375" style="97" customWidth="1"/>
    <col min="15907" max="16130" width="9.09765625" style="97"/>
    <col min="16131" max="16131" width="38.09765625" style="97" customWidth="1"/>
    <col min="16132" max="16132" width="7.09765625" style="97" customWidth="1"/>
    <col min="16133" max="16133" width="0.8984375" style="97" customWidth="1"/>
    <col min="16134" max="16134" width="12.09765625" style="97" customWidth="1"/>
    <col min="16135" max="16135" width="0.8984375" style="97" customWidth="1"/>
    <col min="16136" max="16136" width="12.09765625" style="97" customWidth="1"/>
    <col min="16137" max="16137" width="0.8984375" style="97" customWidth="1"/>
    <col min="16138" max="16138" width="11.8984375" style="97" customWidth="1"/>
    <col min="16139" max="16139" width="0.8984375" style="97" customWidth="1"/>
    <col min="16140" max="16140" width="13.8984375" style="97" customWidth="1"/>
    <col min="16141" max="16141" width="0.8984375" style="97" customWidth="1"/>
    <col min="16142" max="16142" width="11.8984375" style="97" customWidth="1"/>
    <col min="16143" max="16143" width="0.8984375" style="97" customWidth="1"/>
    <col min="16144" max="16144" width="17.09765625" style="97" customWidth="1"/>
    <col min="16145" max="16145" width="0.8984375" style="97" customWidth="1"/>
    <col min="16146" max="16146" width="13" style="97" customWidth="1"/>
    <col min="16147" max="16147" width="0.8984375" style="97" customWidth="1"/>
    <col min="16148" max="16148" width="13" style="97" customWidth="1"/>
    <col min="16149" max="16149" width="0.8984375" style="97" customWidth="1"/>
    <col min="16150" max="16150" width="13" style="97" customWidth="1"/>
    <col min="16151" max="16151" width="0.8984375" style="97" customWidth="1"/>
    <col min="16152" max="16152" width="11" style="97" customWidth="1"/>
    <col min="16153" max="16153" width="0.8984375" style="97" customWidth="1"/>
    <col min="16154" max="16154" width="13.09765625" style="97" customWidth="1"/>
    <col min="16155" max="16155" width="9.8984375" style="97" customWidth="1"/>
    <col min="16156" max="16156" width="6.8984375" style="97" bestFit="1" customWidth="1"/>
    <col min="16157" max="16157" width="10.09765625" style="97" customWidth="1"/>
    <col min="16158" max="16158" width="6.8984375" style="97" bestFit="1" customWidth="1"/>
    <col min="16159" max="16159" width="7.8984375" style="97" customWidth="1"/>
    <col min="16160" max="16160" width="6.8984375" style="97" bestFit="1" customWidth="1"/>
    <col min="16161" max="16161" width="10.8984375" style="97" customWidth="1"/>
    <col min="16162" max="16162" width="7.8984375" style="97" customWidth="1"/>
    <col min="16163" max="16384" width="9.09765625" style="97"/>
  </cols>
  <sheetData>
    <row r="1" spans="1:30" s="58" customFormat="1" ht="21" customHeight="1" x14ac:dyDescent="0.75">
      <c r="A1" s="201" t="s">
        <v>0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201"/>
      <c r="Y1" s="201"/>
      <c r="Z1" s="201"/>
    </row>
    <row r="2" spans="1:30" s="58" customFormat="1" ht="21" customHeight="1" x14ac:dyDescent="0.75">
      <c r="A2" s="201" t="s">
        <v>144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201"/>
      <c r="Y2" s="201"/>
      <c r="Z2" s="201"/>
    </row>
    <row r="3" spans="1:30" s="58" customFormat="1" ht="21" customHeight="1" x14ac:dyDescent="0.75">
      <c r="A3" s="203" t="s">
        <v>230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3"/>
      <c r="Q3" s="203"/>
      <c r="R3" s="203"/>
      <c r="S3" s="203"/>
      <c r="T3" s="203"/>
      <c r="U3" s="203"/>
      <c r="V3" s="203"/>
      <c r="W3" s="203"/>
      <c r="X3" s="203"/>
      <c r="Y3" s="203"/>
      <c r="Z3" s="203"/>
      <c r="AA3" s="88"/>
      <c r="AB3" s="88"/>
      <c r="AC3" s="88"/>
      <c r="AD3" s="88"/>
    </row>
    <row r="4" spans="1:30" s="58" customFormat="1" ht="21" customHeight="1" x14ac:dyDescent="0.75">
      <c r="A4" s="197" t="s">
        <v>215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  <c r="U4" s="197"/>
      <c r="V4" s="197"/>
      <c r="W4" s="197"/>
      <c r="X4" s="197"/>
      <c r="Y4" s="197"/>
      <c r="Z4" s="197"/>
      <c r="AA4" s="88"/>
      <c r="AB4" s="88"/>
      <c r="AC4" s="88"/>
      <c r="AD4" s="88"/>
    </row>
    <row r="5" spans="1:30" s="58" customFormat="1" ht="21" customHeight="1" x14ac:dyDescent="0.75">
      <c r="A5" s="89"/>
      <c r="B5" s="89"/>
      <c r="C5" s="89"/>
      <c r="D5" s="204"/>
      <c r="E5" s="204"/>
      <c r="F5" s="204"/>
      <c r="G5" s="204"/>
      <c r="H5" s="204"/>
      <c r="I5" s="127"/>
      <c r="J5" s="127"/>
      <c r="K5" s="127"/>
      <c r="L5" s="127"/>
      <c r="M5" s="127"/>
      <c r="N5" s="153"/>
      <c r="O5" s="153"/>
      <c r="P5" s="205"/>
      <c r="Q5" s="205"/>
      <c r="R5" s="206"/>
      <c r="S5" s="128"/>
      <c r="T5" s="90"/>
      <c r="U5" s="90"/>
      <c r="V5" s="89"/>
      <c r="W5" s="89"/>
      <c r="X5" s="89"/>
      <c r="Y5" s="89"/>
      <c r="Z5" s="128" t="s">
        <v>2</v>
      </c>
    </row>
    <row r="6" spans="1:30" ht="6" customHeight="1" x14ac:dyDescent="0.3">
      <c r="A6" s="91"/>
      <c r="B6" s="91"/>
      <c r="C6" s="91"/>
      <c r="D6" s="92"/>
      <c r="E6" s="92"/>
      <c r="F6" s="92"/>
      <c r="G6" s="92"/>
      <c r="H6" s="92"/>
      <c r="I6" s="92"/>
      <c r="J6" s="92"/>
      <c r="K6" s="92"/>
      <c r="L6" s="93"/>
      <c r="M6" s="92"/>
      <c r="N6" s="92"/>
      <c r="O6" s="92"/>
      <c r="P6" s="93"/>
      <c r="Q6" s="93"/>
      <c r="R6" s="94"/>
      <c r="S6" s="94"/>
      <c r="T6" s="95"/>
      <c r="U6" s="95"/>
      <c r="V6" s="96"/>
      <c r="W6" s="96"/>
      <c r="X6" s="96"/>
      <c r="Y6" s="96"/>
      <c r="Z6" s="57"/>
    </row>
    <row r="7" spans="1:30" ht="21" customHeight="1" x14ac:dyDescent="0.3">
      <c r="A7" s="98"/>
      <c r="B7" s="98"/>
      <c r="C7" s="98"/>
      <c r="D7" s="208" t="s">
        <v>145</v>
      </c>
      <c r="E7" s="208"/>
      <c r="F7" s="208"/>
      <c r="G7" s="208"/>
      <c r="H7" s="208"/>
      <c r="I7" s="208"/>
      <c r="J7" s="208"/>
      <c r="K7" s="208"/>
      <c r="L7" s="208"/>
      <c r="M7" s="208"/>
      <c r="N7" s="208"/>
      <c r="O7" s="208"/>
      <c r="P7" s="208"/>
      <c r="Q7" s="208"/>
      <c r="R7" s="208"/>
      <c r="S7" s="208"/>
      <c r="T7" s="208"/>
      <c r="U7" s="208"/>
      <c r="V7" s="208"/>
      <c r="W7" s="208"/>
      <c r="X7" s="208"/>
      <c r="Y7" s="208"/>
      <c r="Z7" s="208"/>
    </row>
    <row r="8" spans="1:30" s="55" customFormat="1" ht="21" customHeight="1" x14ac:dyDescent="0.35">
      <c r="A8" s="99"/>
      <c r="B8" s="99"/>
      <c r="C8" s="99"/>
      <c r="D8" s="207" t="s">
        <v>135</v>
      </c>
      <c r="E8" s="207"/>
      <c r="F8" s="207"/>
      <c r="G8" s="207"/>
      <c r="H8" s="207"/>
      <c r="I8" s="207"/>
      <c r="J8" s="207"/>
      <c r="K8" s="207"/>
      <c r="L8" s="207"/>
      <c r="M8" s="207"/>
      <c r="N8" s="207"/>
      <c r="O8" s="207"/>
      <c r="P8" s="207"/>
      <c r="Q8" s="207"/>
      <c r="R8" s="207"/>
      <c r="S8" s="207"/>
      <c r="T8" s="207"/>
      <c r="U8" s="207"/>
      <c r="V8" s="207"/>
      <c r="W8" s="100"/>
      <c r="X8" s="100" t="s">
        <v>146</v>
      </c>
      <c r="Y8" s="100"/>
      <c r="Z8" s="103" t="s">
        <v>151</v>
      </c>
    </row>
    <row r="9" spans="1:30" s="55" customFormat="1" ht="21" customHeight="1" x14ac:dyDescent="0.35">
      <c r="A9" s="102"/>
      <c r="B9" s="102"/>
      <c r="C9" s="102"/>
      <c r="D9" s="103" t="s">
        <v>147</v>
      </c>
      <c r="E9" s="103"/>
      <c r="F9" s="104" t="s">
        <v>148</v>
      </c>
      <c r="G9" s="104"/>
      <c r="H9" s="202" t="s">
        <v>149</v>
      </c>
      <c r="I9" s="202"/>
      <c r="J9" s="202"/>
      <c r="K9" s="202"/>
      <c r="L9" s="202"/>
      <c r="M9" s="202"/>
      <c r="N9" s="202"/>
      <c r="O9" s="202"/>
      <c r="P9" s="202"/>
      <c r="Q9" s="105"/>
      <c r="R9" s="208" t="s">
        <v>150</v>
      </c>
      <c r="S9" s="208"/>
      <c r="T9" s="208"/>
      <c r="U9" s="101"/>
      <c r="V9" s="100" t="s">
        <v>151</v>
      </c>
      <c r="W9" s="100"/>
      <c r="X9" s="100" t="s">
        <v>152</v>
      </c>
      <c r="Y9" s="100"/>
      <c r="Z9" s="103"/>
    </row>
    <row r="10" spans="1:30" s="55" customFormat="1" ht="21" customHeight="1" x14ac:dyDescent="0.35">
      <c r="A10" s="102"/>
      <c r="B10" s="102"/>
      <c r="C10" s="102"/>
      <c r="D10" s="103" t="s">
        <v>153</v>
      </c>
      <c r="E10" s="103"/>
      <c r="F10" s="104" t="s">
        <v>154</v>
      </c>
      <c r="G10" s="104"/>
      <c r="H10" s="103" t="s">
        <v>155</v>
      </c>
      <c r="I10" s="103"/>
      <c r="J10" s="100" t="s">
        <v>156</v>
      </c>
      <c r="K10" s="103"/>
      <c r="L10" s="100" t="s">
        <v>157</v>
      </c>
      <c r="M10" s="103"/>
      <c r="N10" s="100" t="s">
        <v>210</v>
      </c>
      <c r="O10" s="103"/>
      <c r="P10" s="100" t="s">
        <v>158</v>
      </c>
      <c r="Q10" s="100"/>
      <c r="R10" s="105" t="s">
        <v>104</v>
      </c>
      <c r="S10" s="100"/>
      <c r="T10" s="103" t="s">
        <v>159</v>
      </c>
      <c r="U10" s="103"/>
      <c r="V10" s="100" t="s">
        <v>160</v>
      </c>
      <c r="W10" s="100"/>
      <c r="X10" s="103" t="s">
        <v>161</v>
      </c>
      <c r="Y10" s="103"/>
      <c r="Z10" s="103"/>
    </row>
    <row r="11" spans="1:30" s="55" customFormat="1" ht="21" customHeight="1" x14ac:dyDescent="0.35">
      <c r="A11" s="102"/>
      <c r="B11" s="102"/>
      <c r="C11" s="102"/>
      <c r="D11" s="103" t="s">
        <v>162</v>
      </c>
      <c r="E11" s="103"/>
      <c r="F11" s="104" t="s">
        <v>163</v>
      </c>
      <c r="G11" s="104"/>
      <c r="H11" s="103" t="s">
        <v>164</v>
      </c>
      <c r="I11" s="103"/>
      <c r="J11" s="100" t="s">
        <v>165</v>
      </c>
      <c r="K11" s="103"/>
      <c r="L11" s="100" t="s">
        <v>166</v>
      </c>
      <c r="M11" s="103"/>
      <c r="N11" s="103" t="s">
        <v>198</v>
      </c>
      <c r="O11" s="103"/>
      <c r="P11" s="100" t="s">
        <v>167</v>
      </c>
      <c r="Q11" s="100"/>
      <c r="R11" s="100" t="s">
        <v>168</v>
      </c>
      <c r="S11" s="100"/>
      <c r="T11" s="100"/>
      <c r="U11" s="100"/>
      <c r="V11" s="100" t="s">
        <v>169</v>
      </c>
      <c r="W11" s="100"/>
      <c r="X11" s="100"/>
      <c r="Y11" s="100"/>
      <c r="Z11" s="100"/>
    </row>
    <row r="12" spans="1:30" s="55" customFormat="1" ht="21" customHeight="1" x14ac:dyDescent="0.35">
      <c r="A12" s="102"/>
      <c r="B12" s="103" t="s">
        <v>65</v>
      </c>
      <c r="C12" s="103">
        <v>0</v>
      </c>
      <c r="D12" s="126" t="s">
        <v>163</v>
      </c>
      <c r="E12" s="100"/>
      <c r="F12" s="126"/>
      <c r="G12" s="100">
        <v>0</v>
      </c>
      <c r="H12" s="126" t="s">
        <v>165</v>
      </c>
      <c r="I12" s="100"/>
      <c r="J12" s="126" t="s">
        <v>170</v>
      </c>
      <c r="K12" s="100"/>
      <c r="L12" s="126" t="s">
        <v>171</v>
      </c>
      <c r="M12" s="100"/>
      <c r="N12" s="156" t="s">
        <v>173</v>
      </c>
      <c r="O12" s="100"/>
      <c r="P12" s="126" t="s">
        <v>172</v>
      </c>
      <c r="Q12" s="100"/>
      <c r="R12" s="126" t="s">
        <v>173</v>
      </c>
      <c r="S12" s="100"/>
      <c r="T12" s="126"/>
      <c r="U12" s="100"/>
      <c r="V12" s="126"/>
      <c r="W12" s="100"/>
      <c r="X12" s="126"/>
      <c r="Y12" s="100"/>
      <c r="Z12" s="126"/>
    </row>
    <row r="13" spans="1:30" s="55" customFormat="1" ht="21" customHeight="1" x14ac:dyDescent="0.35">
      <c r="A13" s="106"/>
      <c r="B13" s="106"/>
      <c r="C13" s="106">
        <v>0</v>
      </c>
      <c r="D13" s="107"/>
      <c r="E13" s="107"/>
      <c r="F13" s="107"/>
      <c r="G13" s="107">
        <v>0</v>
      </c>
      <c r="H13" s="107"/>
      <c r="I13" s="107"/>
      <c r="J13" s="107"/>
      <c r="K13" s="107"/>
      <c r="L13" s="107"/>
      <c r="M13" s="107"/>
      <c r="N13" s="107"/>
      <c r="O13" s="107"/>
      <c r="P13" s="107"/>
      <c r="Q13" s="107"/>
      <c r="R13" s="107"/>
      <c r="S13" s="107"/>
      <c r="T13" s="107"/>
      <c r="U13" s="107"/>
    </row>
    <row r="14" spans="1:30" s="38" customFormat="1" ht="21" customHeight="1" x14ac:dyDescent="0.75">
      <c r="A14" s="148" t="s">
        <v>175</v>
      </c>
      <c r="B14" s="148"/>
      <c r="C14" s="148"/>
      <c r="D14" s="41">
        <v>73557618</v>
      </c>
      <c r="E14" s="41"/>
      <c r="F14" s="41">
        <v>52878749</v>
      </c>
      <c r="G14" s="41"/>
      <c r="H14" s="41">
        <v>7895654</v>
      </c>
      <c r="I14" s="41"/>
      <c r="J14" s="41">
        <v>-89952</v>
      </c>
      <c r="K14" s="41"/>
      <c r="L14" s="41">
        <v>-437069</v>
      </c>
      <c r="M14" s="41"/>
      <c r="N14" s="41">
        <v>0</v>
      </c>
      <c r="O14" s="41"/>
      <c r="P14" s="41">
        <v>-5217755</v>
      </c>
      <c r="Q14" s="41"/>
      <c r="R14" s="41">
        <v>5890800</v>
      </c>
      <c r="S14" s="41"/>
      <c r="T14" s="41">
        <v>108159015</v>
      </c>
      <c r="U14" s="41"/>
      <c r="V14" s="41">
        <f>SUM(D14:U14)</f>
        <v>242637060</v>
      </c>
      <c r="W14" s="41"/>
      <c r="X14" s="41">
        <v>1081227</v>
      </c>
      <c r="Y14" s="41"/>
      <c r="Z14" s="41">
        <f>+V14+X14</f>
        <v>243718287</v>
      </c>
      <c r="AB14" s="134"/>
    </row>
    <row r="15" spans="1:30" s="38" customFormat="1" ht="21" customHeight="1" x14ac:dyDescent="0.75">
      <c r="A15" s="148" t="s">
        <v>188</v>
      </c>
      <c r="B15" s="148"/>
      <c r="C15" s="148">
        <v>0</v>
      </c>
      <c r="D15" s="41">
        <v>0</v>
      </c>
      <c r="E15" s="79"/>
      <c r="F15" s="41">
        <v>0</v>
      </c>
      <c r="G15" s="79">
        <v>0</v>
      </c>
      <c r="H15" s="41">
        <v>-142752</v>
      </c>
      <c r="I15" s="80"/>
      <c r="J15" s="41">
        <v>0</v>
      </c>
      <c r="K15" s="80"/>
      <c r="L15" s="41">
        <v>0</v>
      </c>
      <c r="M15" s="80"/>
      <c r="N15" s="41">
        <v>0</v>
      </c>
      <c r="O15" s="80"/>
      <c r="P15" s="41">
        <v>0</v>
      </c>
      <c r="Q15" s="79"/>
      <c r="R15" s="41">
        <v>0</v>
      </c>
      <c r="S15" s="79"/>
      <c r="T15" s="41">
        <f>-H15</f>
        <v>142752</v>
      </c>
      <c r="U15" s="80"/>
      <c r="V15" s="41">
        <f>SUM(D15:T15)</f>
        <v>0</v>
      </c>
      <c r="W15" s="80"/>
      <c r="X15" s="41">
        <v>0</v>
      </c>
      <c r="Y15" s="79"/>
      <c r="Z15" s="135">
        <f>V15+X15</f>
        <v>0</v>
      </c>
    </row>
    <row r="16" spans="1:30" s="38" customFormat="1" ht="21" customHeight="1" x14ac:dyDescent="0.75">
      <c r="A16" s="148" t="s">
        <v>51</v>
      </c>
      <c r="B16" s="169" t="s">
        <v>241</v>
      </c>
      <c r="C16" s="148"/>
      <c r="D16" s="41">
        <v>0</v>
      </c>
      <c r="E16" s="79"/>
      <c r="F16" s="41">
        <v>0</v>
      </c>
      <c r="G16" s="79"/>
      <c r="H16" s="41">
        <v>0</v>
      </c>
      <c r="I16" s="80"/>
      <c r="J16" s="41">
        <v>0</v>
      </c>
      <c r="K16" s="80"/>
      <c r="L16" s="41">
        <v>0</v>
      </c>
      <c r="M16" s="80"/>
      <c r="N16" s="41">
        <v>0</v>
      </c>
      <c r="O16" s="80"/>
      <c r="P16" s="41">
        <v>0</v>
      </c>
      <c r="Q16" s="79"/>
      <c r="R16" s="41">
        <v>0</v>
      </c>
      <c r="S16" s="79"/>
      <c r="T16" s="41">
        <v>-6252397</v>
      </c>
      <c r="U16" s="80"/>
      <c r="V16" s="41">
        <f>SUM(D16:T16)</f>
        <v>-6252397</v>
      </c>
      <c r="W16" s="80"/>
      <c r="X16" s="41">
        <v>-135194</v>
      </c>
      <c r="Y16" s="79"/>
      <c r="Z16" s="135">
        <f>V16+X16</f>
        <v>-6387591</v>
      </c>
    </row>
    <row r="17" spans="1:28" s="38" customFormat="1" ht="21" customHeight="1" x14ac:dyDescent="0.75">
      <c r="A17" s="148" t="s">
        <v>174</v>
      </c>
      <c r="B17" s="148"/>
      <c r="C17" s="148">
        <v>0</v>
      </c>
      <c r="D17" s="41">
        <v>0</v>
      </c>
      <c r="E17" s="79"/>
      <c r="F17" s="41">
        <v>0</v>
      </c>
      <c r="G17" s="79">
        <v>0</v>
      </c>
      <c r="H17" s="41">
        <v>0</v>
      </c>
      <c r="I17" s="80"/>
      <c r="J17" s="41">
        <v>198212</v>
      </c>
      <c r="K17" s="80"/>
      <c r="L17" s="41">
        <v>-461067</v>
      </c>
      <c r="M17" s="80"/>
      <c r="N17" s="41">
        <v>0</v>
      </c>
      <c r="O17" s="80"/>
      <c r="P17" s="41">
        <v>0</v>
      </c>
      <c r="Q17" s="79"/>
      <c r="R17" s="41">
        <v>0</v>
      </c>
      <c r="S17" s="79"/>
      <c r="T17" s="41">
        <v>26311321</v>
      </c>
      <c r="U17" s="80"/>
      <c r="V17" s="41">
        <f>SUM(D17:T17)</f>
        <v>26048466</v>
      </c>
      <c r="W17" s="80"/>
      <c r="X17" s="41">
        <v>290880</v>
      </c>
      <c r="Y17" s="79"/>
      <c r="Z17" s="135">
        <f>V17+X17</f>
        <v>26339346</v>
      </c>
    </row>
    <row r="18" spans="1:28" s="38" customFormat="1" ht="21" customHeight="1" thickBot="1" x14ac:dyDescent="0.8">
      <c r="A18" s="136" t="s">
        <v>231</v>
      </c>
      <c r="B18" s="136"/>
      <c r="C18" s="136">
        <v>0</v>
      </c>
      <c r="D18" s="43">
        <f>SUM(D14:D17)</f>
        <v>73557618</v>
      </c>
      <c r="E18" s="41"/>
      <c r="F18" s="43">
        <f>SUM(F14:F17)</f>
        <v>52878749</v>
      </c>
      <c r="G18" s="41">
        <v>0</v>
      </c>
      <c r="H18" s="43">
        <f>SUM(H14:H17)</f>
        <v>7752902</v>
      </c>
      <c r="I18" s="41"/>
      <c r="J18" s="43">
        <f>SUM(J14:J17)</f>
        <v>108260</v>
      </c>
      <c r="K18" s="41"/>
      <c r="L18" s="43">
        <f>SUM(L14:L17)</f>
        <v>-898136</v>
      </c>
      <c r="M18" s="41"/>
      <c r="N18" s="43">
        <f>SUM(N14:N17)</f>
        <v>0</v>
      </c>
      <c r="O18" s="41"/>
      <c r="P18" s="43">
        <f>SUM(P14:P17)</f>
        <v>-5217755</v>
      </c>
      <c r="Q18" s="41"/>
      <c r="R18" s="43">
        <f>SUM(R14:R17)</f>
        <v>5890800</v>
      </c>
      <c r="S18" s="41"/>
      <c r="T18" s="43">
        <f>SUM(T14:T17)</f>
        <v>128360691</v>
      </c>
      <c r="U18" s="41"/>
      <c r="V18" s="43">
        <f>SUM(V14:V17)</f>
        <v>262433129</v>
      </c>
      <c r="W18" s="41"/>
      <c r="X18" s="43">
        <f>SUM(X14:X17)</f>
        <v>1236913</v>
      </c>
      <c r="Y18" s="41"/>
      <c r="Z18" s="43">
        <f>SUM(Z14:Z17)</f>
        <v>263670042</v>
      </c>
      <c r="AA18" s="134"/>
      <c r="AB18" s="134"/>
    </row>
    <row r="19" spans="1:28" s="109" customFormat="1" ht="15" customHeight="1" thickTop="1" x14ac:dyDescent="0.3">
      <c r="A19" s="44"/>
      <c r="B19" s="44"/>
      <c r="C19" s="44"/>
      <c r="D19" s="44"/>
      <c r="E19" s="44"/>
      <c r="F19" s="44"/>
      <c r="G19" s="44"/>
      <c r="H19" s="44"/>
      <c r="I19" s="44"/>
      <c r="J19" s="44"/>
      <c r="K19" s="44"/>
    </row>
    <row r="20" spans="1:28" s="38" customFormat="1" ht="21" customHeight="1" x14ac:dyDescent="0.75">
      <c r="A20" s="148" t="s">
        <v>208</v>
      </c>
      <c r="B20" s="148"/>
      <c r="C20" s="148">
        <v>0</v>
      </c>
      <c r="D20" s="41">
        <v>73557618</v>
      </c>
      <c r="E20" s="41"/>
      <c r="F20" s="41">
        <v>52878749</v>
      </c>
      <c r="G20" s="41">
        <v>0</v>
      </c>
      <c r="H20" s="41">
        <v>10626464</v>
      </c>
      <c r="I20" s="41"/>
      <c r="J20" s="41">
        <v>-82382</v>
      </c>
      <c r="K20" s="41"/>
      <c r="L20" s="41">
        <v>-1014224</v>
      </c>
      <c r="M20" s="41"/>
      <c r="N20" s="41">
        <v>0</v>
      </c>
      <c r="O20" s="41"/>
      <c r="P20" s="41">
        <v>-5217755</v>
      </c>
      <c r="Q20" s="41"/>
      <c r="R20" s="41">
        <v>6870800</v>
      </c>
      <c r="S20" s="41"/>
      <c r="T20" s="41">
        <v>133170675</v>
      </c>
      <c r="U20" s="41"/>
      <c r="V20" s="41">
        <f>SUM(D20:T20)</f>
        <v>270789945</v>
      </c>
      <c r="W20" s="41"/>
      <c r="X20" s="41">
        <v>1325700</v>
      </c>
      <c r="Y20" s="41"/>
      <c r="Z20" s="135">
        <f>V20+X20</f>
        <v>272115645</v>
      </c>
      <c r="AB20" s="134"/>
    </row>
    <row r="21" spans="1:28" s="38" customFormat="1" ht="21" customHeight="1" x14ac:dyDescent="0.75">
      <c r="A21" s="148" t="s">
        <v>187</v>
      </c>
      <c r="B21" s="161">
        <v>3</v>
      </c>
      <c r="C21" s="148"/>
      <c r="D21" s="42">
        <v>0</v>
      </c>
      <c r="E21" s="79"/>
      <c r="F21" s="42">
        <v>0</v>
      </c>
      <c r="G21" s="79"/>
      <c r="H21" s="42">
        <v>0</v>
      </c>
      <c r="I21" s="80"/>
      <c r="J21" s="42">
        <v>191554</v>
      </c>
      <c r="K21" s="80"/>
      <c r="L21" s="42">
        <v>0</v>
      </c>
      <c r="M21" s="80"/>
      <c r="N21" s="42">
        <v>0</v>
      </c>
      <c r="O21" s="80"/>
      <c r="P21" s="42">
        <v>0</v>
      </c>
      <c r="Q21" s="79"/>
      <c r="R21" s="42">
        <v>0</v>
      </c>
      <c r="S21" s="79"/>
      <c r="T21" s="42">
        <v>-2291679</v>
      </c>
      <c r="U21" s="80"/>
      <c r="V21" s="42">
        <f>SUM(D21:T21)</f>
        <v>-2100125</v>
      </c>
      <c r="W21" s="80"/>
      <c r="X21" s="42">
        <v>-45</v>
      </c>
      <c r="Y21" s="79"/>
      <c r="Z21" s="152">
        <f>V21+X21</f>
        <v>-2100170</v>
      </c>
    </row>
    <row r="22" spans="1:28" s="38" customFormat="1" ht="21" customHeight="1" x14ac:dyDescent="0.75">
      <c r="A22" s="148" t="s">
        <v>189</v>
      </c>
      <c r="B22" s="148"/>
      <c r="C22" s="148">
        <v>0</v>
      </c>
      <c r="D22" s="41">
        <f>SUM(D20:D21)</f>
        <v>73557618</v>
      </c>
      <c r="E22" s="79"/>
      <c r="F22" s="41">
        <f>SUM(F20:F21)</f>
        <v>52878749</v>
      </c>
      <c r="G22" s="79">
        <v>0</v>
      </c>
      <c r="H22" s="41">
        <f>SUM(H20:H21)</f>
        <v>10626464</v>
      </c>
      <c r="I22" s="80"/>
      <c r="J22" s="41">
        <f>SUM(J20:J21)</f>
        <v>109172</v>
      </c>
      <c r="K22" s="80"/>
      <c r="L22" s="41">
        <f>SUM(L20:L21)</f>
        <v>-1014224</v>
      </c>
      <c r="M22" s="80"/>
      <c r="N22" s="41">
        <f>SUM(N20:N21)</f>
        <v>0</v>
      </c>
      <c r="O22" s="80"/>
      <c r="P22" s="41">
        <f>SUM(P20:P21)</f>
        <v>-5217755</v>
      </c>
      <c r="Q22" s="79"/>
      <c r="R22" s="41">
        <f>SUM(R20:R21)</f>
        <v>6870800</v>
      </c>
      <c r="S22" s="79"/>
      <c r="T22" s="41">
        <f>SUM(T20:T21)</f>
        <v>130878996</v>
      </c>
      <c r="U22" s="80"/>
      <c r="V22" s="41">
        <f>SUM(V20:V21)</f>
        <v>268689820</v>
      </c>
      <c r="W22" s="80"/>
      <c r="X22" s="137">
        <f>SUM(X20:X21)</f>
        <v>1325655</v>
      </c>
      <c r="Y22" s="79"/>
      <c r="Z22" s="135">
        <f>SUM(Z20:Z21)</f>
        <v>270015475</v>
      </c>
    </row>
    <row r="23" spans="1:28" s="38" customFormat="1" ht="21" customHeight="1" x14ac:dyDescent="0.75">
      <c r="A23" s="148" t="s">
        <v>188</v>
      </c>
      <c r="B23" s="148"/>
      <c r="C23" s="148"/>
      <c r="D23" s="41">
        <v>0</v>
      </c>
      <c r="E23" s="79"/>
      <c r="F23" s="41">
        <v>0</v>
      </c>
      <c r="G23" s="79"/>
      <c r="H23" s="41">
        <v>-196974</v>
      </c>
      <c r="I23" s="80"/>
      <c r="J23" s="41">
        <v>0</v>
      </c>
      <c r="K23" s="80"/>
      <c r="L23" s="41">
        <v>0</v>
      </c>
      <c r="M23" s="80"/>
      <c r="N23" s="41">
        <v>0</v>
      </c>
      <c r="O23" s="80"/>
      <c r="P23" s="41">
        <v>0</v>
      </c>
      <c r="Q23" s="79"/>
      <c r="R23" s="41">
        <v>0</v>
      </c>
      <c r="S23" s="79"/>
      <c r="T23" s="41">
        <f>-H23</f>
        <v>196974</v>
      </c>
      <c r="U23" s="80"/>
      <c r="V23" s="41">
        <f>SUM(D23:T23)</f>
        <v>0</v>
      </c>
      <c r="W23" s="80"/>
      <c r="X23" s="137">
        <v>0</v>
      </c>
      <c r="Y23" s="79"/>
      <c r="Z23" s="135">
        <f>V23+X23</f>
        <v>0</v>
      </c>
    </row>
    <row r="24" spans="1:28" s="38" customFormat="1" ht="21" customHeight="1" x14ac:dyDescent="0.75">
      <c r="A24" s="148" t="s">
        <v>209</v>
      </c>
      <c r="B24" s="148"/>
      <c r="C24" s="148">
        <v>0</v>
      </c>
      <c r="D24" s="41">
        <v>0</v>
      </c>
      <c r="E24" s="79"/>
      <c r="F24" s="41">
        <v>0</v>
      </c>
      <c r="G24" s="79">
        <v>0</v>
      </c>
      <c r="H24" s="41">
        <v>0</v>
      </c>
      <c r="I24" s="80"/>
      <c r="J24" s="41">
        <v>0</v>
      </c>
      <c r="K24" s="80"/>
      <c r="L24" s="41">
        <v>0</v>
      </c>
      <c r="M24" s="80"/>
      <c r="N24" s="41">
        <v>0</v>
      </c>
      <c r="O24" s="80"/>
      <c r="P24" s="41">
        <v>0</v>
      </c>
      <c r="Q24" s="79"/>
      <c r="R24" s="41">
        <v>0</v>
      </c>
      <c r="S24" s="79"/>
      <c r="T24" s="41">
        <v>-274454</v>
      </c>
      <c r="U24" s="80"/>
      <c r="V24" s="41">
        <f>SUM(D24:U24)</f>
        <v>-274454</v>
      </c>
      <c r="W24" s="80"/>
      <c r="X24" s="137">
        <v>0</v>
      </c>
      <c r="Y24" s="79"/>
      <c r="Z24" s="41">
        <f>+V24+X24</f>
        <v>-274454</v>
      </c>
    </row>
    <row r="25" spans="1:28" s="38" customFormat="1" ht="21" customHeight="1" x14ac:dyDescent="0.75">
      <c r="A25" s="148" t="s">
        <v>51</v>
      </c>
      <c r="B25" s="169" t="s">
        <v>241</v>
      </c>
      <c r="C25" s="122">
        <v>0</v>
      </c>
      <c r="D25" s="41">
        <v>0</v>
      </c>
      <c r="E25" s="79"/>
      <c r="F25" s="41">
        <v>0</v>
      </c>
      <c r="G25" s="79">
        <v>0</v>
      </c>
      <c r="H25" s="41">
        <v>0</v>
      </c>
      <c r="I25" s="80"/>
      <c r="J25" s="41">
        <v>0</v>
      </c>
      <c r="K25" s="80"/>
      <c r="L25" s="41">
        <v>0</v>
      </c>
      <c r="M25" s="80"/>
      <c r="N25" s="41">
        <v>0</v>
      </c>
      <c r="O25" s="80"/>
      <c r="P25" s="41">
        <v>0</v>
      </c>
      <c r="Q25" s="79"/>
      <c r="R25" s="41">
        <v>0</v>
      </c>
      <c r="S25" s="79"/>
      <c r="T25" s="41">
        <v>-3310093</v>
      </c>
      <c r="U25" s="80"/>
      <c r="V25" s="41">
        <f>SUM(D25:T25)</f>
        <v>-3310093</v>
      </c>
      <c r="W25" s="80"/>
      <c r="X25" s="137">
        <v>0</v>
      </c>
      <c r="Y25" s="79"/>
      <c r="Z25" s="135">
        <f>V25+X25</f>
        <v>-3310093</v>
      </c>
    </row>
    <row r="26" spans="1:28" s="38" customFormat="1" ht="21" customHeight="1" x14ac:dyDescent="0.75">
      <c r="A26" s="148" t="s">
        <v>174</v>
      </c>
      <c r="B26" s="148"/>
      <c r="C26" s="148">
        <v>0</v>
      </c>
      <c r="D26" s="41">
        <v>0</v>
      </c>
      <c r="E26" s="79"/>
      <c r="F26" s="41">
        <v>0</v>
      </c>
      <c r="G26" s="138">
        <v>0</v>
      </c>
      <c r="H26" s="41">
        <v>0</v>
      </c>
      <c r="I26" s="41"/>
      <c r="J26" s="41">
        <v>-735739</v>
      </c>
      <c r="K26" s="80"/>
      <c r="L26" s="41">
        <v>439877</v>
      </c>
      <c r="M26" s="80"/>
      <c r="N26" s="41">
        <v>-51084</v>
      </c>
      <c r="O26" s="80"/>
      <c r="P26" s="41">
        <v>0</v>
      </c>
      <c r="Q26" s="80"/>
      <c r="R26" s="41">
        <v>0</v>
      </c>
      <c r="S26" s="79"/>
      <c r="T26" s="41">
        <v>19655006</v>
      </c>
      <c r="U26" s="80"/>
      <c r="V26" s="41">
        <f>SUM(D26:T26)</f>
        <v>19308060</v>
      </c>
      <c r="W26" s="80"/>
      <c r="X26" s="137">
        <v>224715</v>
      </c>
      <c r="Y26" s="79"/>
      <c r="Z26" s="135">
        <f>V26+X26</f>
        <v>19532775</v>
      </c>
    </row>
    <row r="27" spans="1:28" s="38" customFormat="1" ht="21" customHeight="1" thickBot="1" x14ac:dyDescent="0.8">
      <c r="A27" s="136" t="s">
        <v>232</v>
      </c>
      <c r="B27" s="136"/>
      <c r="C27" s="136">
        <v>0</v>
      </c>
      <c r="D27" s="43">
        <f>SUM(D22:D26)</f>
        <v>73557618</v>
      </c>
      <c r="E27" s="41"/>
      <c r="F27" s="43">
        <f>SUM(F22:F26)</f>
        <v>52878749</v>
      </c>
      <c r="G27" s="41">
        <v>0</v>
      </c>
      <c r="H27" s="43">
        <f>SUM(H22:H26)</f>
        <v>10429490</v>
      </c>
      <c r="I27" s="41"/>
      <c r="J27" s="43">
        <f>SUM(J22:J26)</f>
        <v>-626567</v>
      </c>
      <c r="K27" s="41"/>
      <c r="L27" s="43">
        <f>SUM(L22:L26)</f>
        <v>-574347</v>
      </c>
      <c r="M27" s="41"/>
      <c r="N27" s="43">
        <f>SUM(N22:N26)</f>
        <v>-51084</v>
      </c>
      <c r="O27" s="41"/>
      <c r="P27" s="43">
        <f>SUM(P22:P26)</f>
        <v>-5217755</v>
      </c>
      <c r="Q27" s="41"/>
      <c r="R27" s="43">
        <f>SUM(R22:R26)</f>
        <v>6870800</v>
      </c>
      <c r="S27" s="41"/>
      <c r="T27" s="43">
        <f>SUM(T22:T26)</f>
        <v>147146429</v>
      </c>
      <c r="U27" s="41"/>
      <c r="V27" s="43">
        <f>SUM(V22:V26)</f>
        <v>284413333</v>
      </c>
      <c r="W27" s="41"/>
      <c r="X27" s="43">
        <f>SUM(X22:X26)</f>
        <v>1550370</v>
      </c>
      <c r="Y27" s="41"/>
      <c r="Z27" s="43">
        <f>SUM(Z22:Z26)</f>
        <v>285963703</v>
      </c>
      <c r="AA27" s="134"/>
      <c r="AB27" s="134"/>
    </row>
    <row r="28" spans="1:28" s="109" customFormat="1" ht="21" customHeight="1" thickTop="1" x14ac:dyDescent="0.3">
      <c r="C28" s="109">
        <v>0</v>
      </c>
      <c r="G28" s="109">
        <v>0</v>
      </c>
    </row>
    <row r="29" spans="1:28" s="109" customFormat="1" ht="21" customHeight="1" x14ac:dyDescent="0.3"/>
    <row r="30" spans="1:28" s="109" customFormat="1" ht="21" customHeight="1" x14ac:dyDescent="0.3"/>
    <row r="31" spans="1:28" s="109" customFormat="1" ht="21" customHeight="1" x14ac:dyDescent="0.3"/>
    <row r="32" spans="1:28" s="109" customFormat="1" ht="21" customHeight="1" x14ac:dyDescent="0.3">
      <c r="A32" s="192" t="s">
        <v>225</v>
      </c>
      <c r="B32" s="192"/>
      <c r="C32" s="192"/>
      <c r="D32" s="192"/>
      <c r="E32" s="192"/>
      <c r="F32" s="192"/>
      <c r="G32" s="192"/>
      <c r="H32" s="192"/>
      <c r="I32" s="192"/>
    </row>
    <row r="33" spans="1:25" s="109" customFormat="1" ht="21" customHeight="1" x14ac:dyDescent="0.3"/>
    <row r="34" spans="1:25" s="109" customFormat="1" ht="21" customHeight="1" x14ac:dyDescent="0.3"/>
    <row r="35" spans="1:25" s="109" customFormat="1" ht="21" customHeight="1" x14ac:dyDescent="0.3"/>
    <row r="36" spans="1:25" s="109" customFormat="1" ht="21" customHeight="1" x14ac:dyDescent="0.3"/>
    <row r="37" spans="1:25" ht="20.25" customHeight="1" x14ac:dyDescent="0.3">
      <c r="Q37" s="130"/>
      <c r="R37" s="130"/>
      <c r="S37" s="130"/>
      <c r="T37" s="130"/>
      <c r="U37" s="130"/>
      <c r="V37" s="130"/>
      <c r="W37" s="130"/>
      <c r="X37" s="130"/>
      <c r="Y37" s="130"/>
    </row>
    <row r="38" spans="1:25" ht="20.25" customHeight="1" x14ac:dyDescent="0.3">
      <c r="Q38" s="130"/>
      <c r="R38" s="130"/>
      <c r="S38" s="130"/>
      <c r="T38" s="130"/>
      <c r="U38" s="130"/>
      <c r="V38" s="130"/>
      <c r="W38" s="130"/>
      <c r="X38" s="130"/>
      <c r="Y38" s="130"/>
    </row>
    <row r="39" spans="1:25" ht="20.25" customHeight="1" x14ac:dyDescent="0.3">
      <c r="Q39" s="76"/>
      <c r="R39" s="130"/>
      <c r="S39" s="130"/>
      <c r="T39" s="130"/>
      <c r="U39" s="130"/>
      <c r="V39" s="130"/>
      <c r="W39" s="130"/>
      <c r="X39" s="130"/>
      <c r="Y39" s="130"/>
    </row>
    <row r="40" spans="1:25" ht="20.25" customHeight="1" x14ac:dyDescent="0.3">
      <c r="A40" s="130"/>
      <c r="B40" s="130"/>
      <c r="C40" s="130"/>
      <c r="D40" s="130"/>
      <c r="E40" s="130"/>
      <c r="F40" s="130"/>
      <c r="G40" s="130"/>
      <c r="H40" s="130"/>
      <c r="I40" s="130"/>
      <c r="J40" s="130"/>
      <c r="K40" s="130"/>
      <c r="L40" s="130"/>
      <c r="M40" s="130"/>
      <c r="N40" s="154"/>
      <c r="O40" s="154"/>
      <c r="P40" s="130"/>
      <c r="Q40" s="130"/>
      <c r="R40" s="130"/>
      <c r="S40" s="130"/>
      <c r="T40" s="130"/>
      <c r="U40" s="130"/>
      <c r="V40" s="130"/>
      <c r="W40" s="130"/>
      <c r="X40" s="130"/>
      <c r="Y40" s="130"/>
    </row>
    <row r="41" spans="1:25" ht="20.25" customHeight="1" x14ac:dyDescent="0.3">
      <c r="R41" s="130"/>
      <c r="S41" s="130"/>
      <c r="T41" s="130"/>
      <c r="U41" s="130"/>
      <c r="V41" s="130"/>
      <c r="W41" s="130"/>
      <c r="X41" s="130"/>
      <c r="Y41" s="130"/>
    </row>
    <row r="42" spans="1:25" ht="20.25" customHeight="1" x14ac:dyDescent="0.3">
      <c r="A42" s="130"/>
      <c r="B42" s="130"/>
      <c r="C42" s="130"/>
      <c r="D42" s="130"/>
      <c r="E42" s="130"/>
      <c r="F42" s="130"/>
      <c r="G42" s="130"/>
      <c r="H42" s="130"/>
      <c r="I42" s="130"/>
      <c r="J42" s="130"/>
      <c r="K42" s="130"/>
      <c r="L42" s="130"/>
      <c r="M42" s="130"/>
      <c r="N42" s="154"/>
      <c r="O42" s="154"/>
      <c r="P42" s="130"/>
      <c r="Q42" s="130"/>
      <c r="R42" s="130"/>
      <c r="S42" s="130"/>
      <c r="T42" s="130"/>
      <c r="U42" s="130"/>
      <c r="V42" s="130"/>
      <c r="W42" s="130"/>
      <c r="X42" s="130"/>
      <c r="Y42" s="130"/>
    </row>
    <row r="43" spans="1:25" ht="20.25" customHeight="1" x14ac:dyDescent="0.3">
      <c r="A43" s="130"/>
      <c r="B43" s="130"/>
      <c r="C43" s="130"/>
      <c r="D43" s="130"/>
      <c r="E43" s="130"/>
      <c r="F43" s="130"/>
      <c r="G43" s="130"/>
      <c r="H43" s="130"/>
      <c r="I43" s="130"/>
      <c r="J43" s="130"/>
      <c r="K43" s="130"/>
      <c r="L43" s="130"/>
      <c r="M43" s="130"/>
      <c r="N43" s="154"/>
      <c r="O43" s="154"/>
      <c r="P43" s="130"/>
      <c r="Q43" s="130"/>
      <c r="R43" s="130"/>
      <c r="S43" s="130"/>
      <c r="T43" s="130"/>
      <c r="U43" s="130"/>
      <c r="V43" s="130"/>
      <c r="W43" s="130"/>
      <c r="X43" s="130"/>
      <c r="Y43" s="130"/>
    </row>
    <row r="44" spans="1:25" ht="20.25" customHeight="1" x14ac:dyDescent="0.3">
      <c r="A44" s="130"/>
      <c r="B44" s="130"/>
      <c r="C44" s="130"/>
      <c r="D44" s="130"/>
      <c r="E44" s="130"/>
      <c r="F44" s="130"/>
      <c r="G44" s="130"/>
      <c r="H44" s="130"/>
      <c r="I44" s="130"/>
      <c r="J44" s="130"/>
      <c r="K44" s="130"/>
      <c r="L44" s="130"/>
      <c r="M44" s="130"/>
      <c r="N44" s="154"/>
      <c r="O44" s="154"/>
      <c r="P44" s="130"/>
      <c r="Q44" s="130"/>
      <c r="R44" s="130"/>
      <c r="S44" s="130"/>
      <c r="T44" s="130"/>
      <c r="U44" s="130"/>
      <c r="V44" s="130"/>
      <c r="W44" s="130"/>
      <c r="X44" s="130"/>
      <c r="Y44" s="130"/>
    </row>
    <row r="45" spans="1:25" ht="20.25" customHeight="1" x14ac:dyDescent="0.3">
      <c r="A45" s="130"/>
      <c r="B45" s="130"/>
      <c r="C45" s="130"/>
      <c r="D45" s="130"/>
      <c r="E45" s="130"/>
      <c r="F45" s="130"/>
      <c r="G45" s="130"/>
      <c r="H45" s="130"/>
      <c r="I45" s="130"/>
      <c r="J45" s="130"/>
      <c r="K45" s="130"/>
      <c r="L45" s="130"/>
      <c r="M45" s="130"/>
      <c r="N45" s="154"/>
      <c r="O45" s="154"/>
      <c r="P45" s="130"/>
      <c r="Q45" s="130"/>
      <c r="R45" s="130"/>
      <c r="S45" s="130"/>
      <c r="T45" s="130"/>
      <c r="U45" s="130"/>
      <c r="V45" s="130"/>
      <c r="W45" s="130"/>
      <c r="X45" s="130"/>
      <c r="Y45" s="130"/>
    </row>
    <row r="46" spans="1:25" ht="20.25" customHeight="1" x14ac:dyDescent="0.3">
      <c r="A46" s="130"/>
      <c r="B46" s="130"/>
      <c r="C46" s="130"/>
      <c r="D46" s="130"/>
      <c r="E46" s="130"/>
      <c r="F46" s="130"/>
      <c r="G46" s="130"/>
      <c r="H46" s="130"/>
      <c r="I46" s="130"/>
      <c r="J46" s="130"/>
      <c r="K46" s="130"/>
      <c r="L46" s="130"/>
      <c r="M46" s="130"/>
      <c r="N46" s="154"/>
      <c r="O46" s="154"/>
      <c r="P46" s="130"/>
      <c r="Q46" s="130"/>
      <c r="R46" s="130"/>
      <c r="S46" s="130"/>
      <c r="T46" s="130"/>
      <c r="U46" s="130"/>
      <c r="V46" s="130"/>
      <c r="W46" s="130"/>
      <c r="X46" s="130"/>
      <c r="Y46" s="130"/>
    </row>
    <row r="47" spans="1:25" ht="20.25" customHeight="1" x14ac:dyDescent="0.3">
      <c r="A47" s="130"/>
      <c r="B47" s="130"/>
      <c r="C47" s="130"/>
      <c r="D47" s="130"/>
      <c r="E47" s="130"/>
      <c r="F47" s="130"/>
      <c r="G47" s="130"/>
      <c r="H47" s="130"/>
      <c r="I47" s="130"/>
      <c r="J47" s="130"/>
      <c r="K47" s="130"/>
      <c r="L47" s="130"/>
      <c r="M47" s="130"/>
      <c r="N47" s="154"/>
      <c r="O47" s="154"/>
      <c r="P47" s="130"/>
      <c r="Q47" s="130"/>
      <c r="R47" s="130"/>
      <c r="S47" s="130"/>
      <c r="T47" s="130"/>
      <c r="U47" s="130"/>
      <c r="V47" s="130"/>
      <c r="W47" s="130"/>
      <c r="X47" s="130"/>
      <c r="Y47" s="130"/>
    </row>
    <row r="48" spans="1:25" ht="20.25" customHeight="1" x14ac:dyDescent="0.3">
      <c r="A48" s="130"/>
      <c r="B48" s="130"/>
      <c r="C48" s="130"/>
      <c r="D48" s="130"/>
      <c r="E48" s="130"/>
      <c r="F48" s="130"/>
      <c r="G48" s="130"/>
      <c r="H48" s="130"/>
      <c r="I48" s="130"/>
      <c r="J48" s="130"/>
      <c r="K48" s="130"/>
      <c r="L48" s="130"/>
      <c r="M48" s="130"/>
      <c r="N48" s="154"/>
      <c r="O48" s="154"/>
      <c r="P48" s="130"/>
      <c r="Q48" s="130"/>
      <c r="R48" s="130"/>
      <c r="S48" s="130"/>
      <c r="T48" s="130"/>
      <c r="U48" s="130"/>
      <c r="V48" s="130"/>
      <c r="W48" s="130"/>
      <c r="X48" s="130"/>
      <c r="Y48" s="130"/>
    </row>
    <row r="49" spans="1:25" ht="20.25" customHeight="1" x14ac:dyDescent="0.3">
      <c r="A49" s="130"/>
      <c r="B49" s="130"/>
      <c r="C49" s="130"/>
      <c r="D49" s="130"/>
      <c r="E49" s="130"/>
      <c r="F49" s="130"/>
      <c r="G49" s="130"/>
      <c r="H49" s="130"/>
      <c r="I49" s="130"/>
      <c r="J49" s="130"/>
      <c r="K49" s="130"/>
      <c r="L49" s="130"/>
      <c r="M49" s="130"/>
      <c r="N49" s="154"/>
      <c r="O49" s="154"/>
      <c r="P49" s="130"/>
      <c r="Q49" s="130"/>
      <c r="R49" s="130"/>
      <c r="S49" s="130"/>
      <c r="T49" s="130"/>
      <c r="U49" s="130"/>
      <c r="V49" s="130"/>
      <c r="W49" s="130"/>
      <c r="X49" s="130"/>
      <c r="Y49" s="130"/>
    </row>
    <row r="50" spans="1:25" ht="20.25" customHeight="1" x14ac:dyDescent="0.3">
      <c r="A50" s="130"/>
      <c r="B50" s="130"/>
      <c r="C50" s="130"/>
      <c r="D50" s="130"/>
      <c r="E50" s="130"/>
      <c r="F50" s="130"/>
      <c r="G50" s="130"/>
      <c r="H50" s="130"/>
      <c r="I50" s="130"/>
      <c r="J50" s="130"/>
      <c r="K50" s="130"/>
      <c r="L50" s="130"/>
      <c r="M50" s="130"/>
      <c r="N50" s="154"/>
      <c r="O50" s="154"/>
      <c r="P50" s="130"/>
      <c r="Q50" s="130"/>
      <c r="R50" s="130"/>
      <c r="S50" s="130"/>
      <c r="T50" s="130"/>
      <c r="U50" s="130"/>
      <c r="V50" s="130"/>
      <c r="W50" s="130"/>
      <c r="X50" s="130"/>
      <c r="Y50" s="130"/>
    </row>
    <row r="51" spans="1:25" ht="20.25" customHeight="1" x14ac:dyDescent="0.3">
      <c r="A51" s="130"/>
      <c r="B51" s="130"/>
      <c r="C51" s="130"/>
      <c r="D51" s="130"/>
      <c r="E51" s="130"/>
      <c r="F51" s="130"/>
      <c r="G51" s="130"/>
      <c r="H51" s="130"/>
      <c r="I51" s="130"/>
      <c r="J51" s="130"/>
      <c r="K51" s="130"/>
      <c r="L51" s="130"/>
      <c r="M51" s="130"/>
      <c r="N51" s="154"/>
      <c r="O51" s="154"/>
      <c r="P51" s="130"/>
      <c r="Q51" s="130"/>
      <c r="R51" s="130"/>
      <c r="S51" s="130"/>
      <c r="T51" s="130"/>
      <c r="U51" s="130"/>
      <c r="V51" s="130"/>
      <c r="W51" s="130"/>
      <c r="X51" s="130"/>
      <c r="Y51" s="130"/>
    </row>
    <row r="52" spans="1:25" ht="20.25" customHeight="1" x14ac:dyDescent="0.3">
      <c r="A52" s="130"/>
      <c r="B52" s="130"/>
      <c r="C52" s="130"/>
      <c r="D52" s="130"/>
      <c r="E52" s="130"/>
      <c r="F52" s="130"/>
      <c r="G52" s="130"/>
      <c r="H52" s="130"/>
      <c r="I52" s="130"/>
      <c r="J52" s="130"/>
      <c r="K52" s="130"/>
      <c r="L52" s="130"/>
      <c r="M52" s="130"/>
      <c r="N52" s="154"/>
      <c r="O52" s="154"/>
      <c r="P52" s="130"/>
      <c r="Q52" s="130"/>
      <c r="R52" s="130"/>
      <c r="S52" s="130"/>
      <c r="T52" s="130"/>
      <c r="U52" s="130"/>
      <c r="V52" s="130"/>
      <c r="W52" s="130"/>
      <c r="X52" s="130"/>
      <c r="Y52" s="130"/>
    </row>
    <row r="53" spans="1:25" ht="20.25" customHeight="1" x14ac:dyDescent="0.3">
      <c r="A53" s="130"/>
      <c r="B53" s="130"/>
      <c r="C53" s="130"/>
      <c r="D53" s="130"/>
      <c r="E53" s="130"/>
      <c r="F53" s="130"/>
      <c r="G53" s="130"/>
      <c r="H53" s="130"/>
      <c r="I53" s="130"/>
      <c r="J53" s="130"/>
      <c r="K53" s="130"/>
      <c r="L53" s="130"/>
      <c r="M53" s="130"/>
      <c r="N53" s="154"/>
      <c r="O53" s="154"/>
      <c r="P53" s="130"/>
      <c r="Q53" s="130"/>
      <c r="R53" s="130"/>
      <c r="S53" s="130"/>
      <c r="T53" s="130"/>
      <c r="U53" s="130"/>
      <c r="V53" s="130"/>
      <c r="W53" s="130"/>
      <c r="X53" s="130"/>
      <c r="Y53" s="130"/>
    </row>
    <row r="54" spans="1:25" ht="20.25" customHeight="1" x14ac:dyDescent="0.3">
      <c r="A54" s="130"/>
      <c r="B54" s="130"/>
      <c r="C54" s="130"/>
      <c r="D54" s="130"/>
      <c r="E54" s="130"/>
      <c r="F54" s="130"/>
      <c r="G54" s="130"/>
      <c r="H54" s="130"/>
      <c r="I54" s="130"/>
      <c r="J54" s="130"/>
      <c r="K54" s="130"/>
      <c r="L54" s="130"/>
      <c r="M54" s="130"/>
      <c r="N54" s="154"/>
      <c r="O54" s="154"/>
      <c r="P54" s="130"/>
      <c r="Q54" s="130"/>
      <c r="R54" s="130"/>
      <c r="S54" s="130"/>
      <c r="T54" s="130"/>
      <c r="U54" s="130"/>
      <c r="V54" s="130"/>
      <c r="W54" s="130"/>
      <c r="X54" s="130"/>
      <c r="Y54" s="130"/>
    </row>
    <row r="55" spans="1:25" ht="20.25" customHeight="1" x14ac:dyDescent="0.3">
      <c r="A55" s="130"/>
      <c r="B55" s="130"/>
      <c r="C55" s="130"/>
      <c r="D55" s="130"/>
      <c r="E55" s="130"/>
      <c r="F55" s="130"/>
      <c r="G55" s="130"/>
      <c r="H55" s="130"/>
      <c r="I55" s="130"/>
      <c r="J55" s="130"/>
      <c r="K55" s="130"/>
      <c r="L55" s="130"/>
      <c r="M55" s="130"/>
      <c r="N55" s="154"/>
      <c r="O55" s="154"/>
      <c r="P55" s="130"/>
      <c r="Q55" s="130"/>
      <c r="R55" s="130"/>
      <c r="S55" s="130"/>
      <c r="T55" s="130"/>
      <c r="U55" s="130"/>
      <c r="V55" s="130"/>
      <c r="W55" s="130"/>
      <c r="X55" s="130"/>
      <c r="Y55" s="130"/>
    </row>
    <row r="56" spans="1:25" ht="20.25" customHeight="1" x14ac:dyDescent="0.3">
      <c r="A56" s="130"/>
      <c r="B56" s="130"/>
      <c r="C56" s="130"/>
      <c r="D56" s="130"/>
      <c r="E56" s="130"/>
      <c r="F56" s="130"/>
      <c r="G56" s="130"/>
      <c r="H56" s="130"/>
      <c r="I56" s="130"/>
      <c r="J56" s="130"/>
      <c r="K56" s="130"/>
      <c r="L56" s="130"/>
      <c r="M56" s="130"/>
      <c r="N56" s="154"/>
      <c r="O56" s="154"/>
      <c r="P56" s="130"/>
      <c r="Q56" s="130"/>
      <c r="R56" s="130"/>
      <c r="S56" s="130"/>
      <c r="T56" s="130"/>
      <c r="U56" s="130"/>
      <c r="V56" s="130"/>
      <c r="W56" s="130"/>
      <c r="X56" s="130"/>
      <c r="Y56" s="130"/>
    </row>
    <row r="57" spans="1:25" ht="20.25" customHeight="1" x14ac:dyDescent="0.3">
      <c r="A57" s="130"/>
      <c r="B57" s="130"/>
      <c r="C57" s="130"/>
      <c r="D57" s="130"/>
      <c r="E57" s="130"/>
      <c r="F57" s="130"/>
      <c r="G57" s="130"/>
      <c r="H57" s="130"/>
      <c r="I57" s="130"/>
      <c r="J57" s="130"/>
      <c r="K57" s="130"/>
      <c r="L57" s="130"/>
      <c r="M57" s="130"/>
      <c r="N57" s="154"/>
      <c r="O57" s="154"/>
      <c r="P57" s="130"/>
      <c r="Q57" s="130"/>
      <c r="R57" s="130"/>
      <c r="S57" s="130"/>
      <c r="T57" s="130"/>
      <c r="U57" s="130"/>
      <c r="V57" s="130"/>
      <c r="W57" s="130"/>
      <c r="X57" s="130"/>
      <c r="Y57" s="130"/>
    </row>
    <row r="58" spans="1:25" ht="20.25" customHeight="1" x14ac:dyDescent="0.3">
      <c r="A58" s="130"/>
      <c r="B58" s="130"/>
      <c r="C58" s="130"/>
      <c r="D58" s="130"/>
      <c r="E58" s="130"/>
      <c r="F58" s="130"/>
      <c r="G58" s="130"/>
      <c r="H58" s="130"/>
      <c r="I58" s="130"/>
      <c r="J58" s="130"/>
      <c r="K58" s="130"/>
      <c r="L58" s="130"/>
      <c r="M58" s="130"/>
      <c r="N58" s="154"/>
      <c r="O58" s="154"/>
      <c r="P58" s="130"/>
      <c r="Q58" s="130"/>
      <c r="R58" s="130"/>
      <c r="S58" s="130"/>
      <c r="T58" s="130"/>
      <c r="U58" s="130"/>
      <c r="V58" s="130"/>
      <c r="W58" s="130"/>
      <c r="X58" s="130"/>
      <c r="Y58" s="130"/>
    </row>
    <row r="59" spans="1:25" ht="20.25" customHeight="1" x14ac:dyDescent="0.3">
      <c r="A59" s="162"/>
      <c r="B59" s="162"/>
      <c r="C59" s="102"/>
      <c r="D59" s="103" t="s">
        <v>147</v>
      </c>
      <c r="E59" s="103"/>
      <c r="F59" s="104" t="s">
        <v>148</v>
      </c>
      <c r="G59" s="104"/>
      <c r="H59" s="202" t="s">
        <v>149</v>
      </c>
      <c r="I59" s="202"/>
      <c r="J59" s="162"/>
      <c r="K59" s="162"/>
      <c r="L59" s="162"/>
      <c r="M59" s="162"/>
      <c r="N59" s="162"/>
      <c r="O59" s="162"/>
      <c r="P59" s="162"/>
      <c r="Q59" s="162"/>
      <c r="R59" s="162"/>
      <c r="S59" s="162"/>
      <c r="T59" s="162"/>
      <c r="U59" s="162"/>
      <c r="V59" s="162"/>
      <c r="W59" s="162"/>
      <c r="X59" s="162"/>
      <c r="Y59" s="162"/>
    </row>
    <row r="60" spans="1:25" ht="20.25" customHeight="1" x14ac:dyDescent="0.3">
      <c r="A60" s="130"/>
      <c r="B60" s="130"/>
      <c r="C60" s="130"/>
      <c r="D60" s="130"/>
      <c r="E60" s="130"/>
      <c r="F60" s="130"/>
      <c r="G60" s="130"/>
      <c r="H60" s="130"/>
      <c r="I60" s="130"/>
      <c r="J60" s="130"/>
      <c r="K60" s="130"/>
      <c r="L60" s="130"/>
      <c r="M60" s="130"/>
      <c r="N60" s="154"/>
      <c r="O60" s="154"/>
      <c r="P60" s="130"/>
      <c r="Q60" s="130"/>
      <c r="R60" s="130"/>
      <c r="S60" s="130"/>
      <c r="T60" s="130"/>
      <c r="U60" s="130"/>
      <c r="V60" s="130"/>
      <c r="W60" s="130"/>
      <c r="X60" s="130"/>
      <c r="Y60" s="130"/>
    </row>
    <row r="61" spans="1:25" ht="20.25" customHeight="1" x14ac:dyDescent="0.3">
      <c r="A61" s="130"/>
      <c r="B61" s="130"/>
      <c r="C61" s="130"/>
      <c r="D61" s="130"/>
      <c r="E61" s="130"/>
      <c r="F61" s="130"/>
      <c r="G61" s="130"/>
      <c r="H61" s="130"/>
      <c r="I61" s="130"/>
      <c r="J61" s="130"/>
      <c r="K61" s="130"/>
      <c r="L61" s="130"/>
      <c r="M61" s="130"/>
      <c r="N61" s="154"/>
      <c r="O61" s="154"/>
      <c r="P61" s="130"/>
      <c r="Q61" s="130"/>
      <c r="R61" s="130"/>
      <c r="S61" s="130"/>
      <c r="T61" s="130"/>
      <c r="U61" s="130"/>
      <c r="V61" s="130"/>
      <c r="W61" s="130"/>
      <c r="X61" s="130"/>
      <c r="Y61" s="130"/>
    </row>
    <row r="62" spans="1:25" ht="20.25" customHeight="1" x14ac:dyDescent="0.3">
      <c r="A62" s="130"/>
      <c r="B62" s="130"/>
      <c r="C62" s="130">
        <v>0</v>
      </c>
      <c r="D62" s="130"/>
      <c r="E62" s="130"/>
      <c r="F62" s="130"/>
      <c r="G62" s="130">
        <v>0</v>
      </c>
      <c r="H62" s="130"/>
      <c r="I62" s="130"/>
      <c r="J62" s="130"/>
      <c r="K62" s="130"/>
      <c r="L62" s="130"/>
      <c r="M62" s="130"/>
      <c r="N62" s="154"/>
      <c r="O62" s="154"/>
      <c r="P62" s="130"/>
      <c r="Q62" s="130"/>
      <c r="R62" s="130"/>
      <c r="S62" s="130"/>
      <c r="T62" s="130"/>
      <c r="U62" s="130"/>
      <c r="V62" s="130"/>
      <c r="W62" s="130"/>
      <c r="X62" s="130"/>
      <c r="Y62" s="130"/>
    </row>
    <row r="63" spans="1:25" ht="20.25" customHeight="1" x14ac:dyDescent="0.3">
      <c r="A63" s="130"/>
      <c r="B63" s="130"/>
      <c r="C63" s="130">
        <v>0</v>
      </c>
      <c r="D63" s="130"/>
      <c r="E63" s="130"/>
      <c r="F63" s="130"/>
      <c r="G63" s="130">
        <v>0</v>
      </c>
      <c r="H63" s="130"/>
      <c r="I63" s="130"/>
      <c r="J63" s="130"/>
      <c r="K63" s="130"/>
      <c r="L63" s="130"/>
      <c r="M63" s="130"/>
      <c r="N63" s="154"/>
      <c r="O63" s="154"/>
      <c r="P63" s="130"/>
      <c r="Q63" s="130"/>
      <c r="R63" s="130"/>
      <c r="S63" s="130"/>
      <c r="T63" s="130"/>
      <c r="U63" s="130"/>
      <c r="V63" s="130"/>
      <c r="W63" s="130"/>
      <c r="X63" s="130"/>
      <c r="Y63" s="130"/>
    </row>
    <row r="64" spans="1:25" ht="20.25" customHeight="1" x14ac:dyDescent="0.3">
      <c r="A64" s="130"/>
      <c r="B64" s="130"/>
      <c r="C64" s="130">
        <v>0</v>
      </c>
      <c r="D64" s="130"/>
      <c r="E64" s="130"/>
      <c r="F64" s="130"/>
      <c r="G64" s="130">
        <v>0</v>
      </c>
      <c r="H64" s="130"/>
      <c r="I64" s="130"/>
      <c r="J64" s="130"/>
      <c r="K64" s="130"/>
      <c r="L64" s="130"/>
      <c r="M64" s="130"/>
      <c r="N64" s="154"/>
      <c r="O64" s="154"/>
      <c r="P64" s="130"/>
      <c r="Q64" s="130"/>
      <c r="R64" s="130"/>
      <c r="S64" s="130"/>
      <c r="T64" s="130"/>
      <c r="U64" s="130"/>
      <c r="V64" s="130"/>
      <c r="W64" s="130"/>
      <c r="X64" s="130"/>
      <c r="Y64" s="130"/>
    </row>
    <row r="65" spans="1:25" ht="20.25" customHeight="1" x14ac:dyDescent="0.3">
      <c r="A65" s="130"/>
      <c r="B65" s="130"/>
      <c r="C65" s="130"/>
      <c r="D65" s="130"/>
      <c r="E65" s="130"/>
      <c r="F65" s="130"/>
      <c r="G65" s="130"/>
      <c r="H65" s="130"/>
      <c r="I65" s="130"/>
      <c r="J65" s="130"/>
      <c r="K65" s="130"/>
      <c r="L65" s="130"/>
      <c r="M65" s="130"/>
      <c r="N65" s="154"/>
      <c r="O65" s="154"/>
      <c r="P65" s="130"/>
      <c r="Q65" s="130"/>
      <c r="R65" s="130"/>
      <c r="S65" s="130"/>
      <c r="T65" s="130"/>
      <c r="U65" s="130"/>
      <c r="V65" s="130"/>
      <c r="W65" s="130"/>
      <c r="X65" s="130"/>
      <c r="Y65" s="130"/>
    </row>
    <row r="66" spans="1:25" ht="20.25" customHeight="1" x14ac:dyDescent="0.3">
      <c r="A66" s="130"/>
      <c r="B66" s="130"/>
      <c r="C66" s="130">
        <v>0</v>
      </c>
      <c r="D66" s="130"/>
      <c r="E66" s="130"/>
      <c r="F66" s="130"/>
      <c r="G66" s="130">
        <v>0</v>
      </c>
      <c r="H66" s="130"/>
      <c r="I66" s="130"/>
      <c r="J66" s="130"/>
      <c r="K66" s="130"/>
      <c r="L66" s="130"/>
      <c r="M66" s="130"/>
      <c r="N66" s="154"/>
      <c r="O66" s="154"/>
      <c r="P66" s="130"/>
      <c r="Q66" s="130"/>
      <c r="R66" s="130"/>
      <c r="S66" s="130"/>
      <c r="T66" s="130"/>
      <c r="U66" s="130"/>
      <c r="V66" s="130"/>
      <c r="W66" s="130"/>
      <c r="X66" s="130"/>
      <c r="Y66" s="130"/>
    </row>
    <row r="67" spans="1:25" ht="20.25" customHeight="1" x14ac:dyDescent="0.3">
      <c r="A67" s="130"/>
      <c r="B67" s="130"/>
      <c r="C67" s="130">
        <v>0</v>
      </c>
      <c r="D67" s="130"/>
      <c r="E67" s="130"/>
      <c r="F67" s="130"/>
      <c r="G67" s="130">
        <v>0</v>
      </c>
      <c r="H67" s="130"/>
      <c r="I67" s="130"/>
      <c r="J67" s="130"/>
      <c r="K67" s="130"/>
      <c r="L67" s="130"/>
      <c r="M67" s="130"/>
      <c r="N67" s="154"/>
      <c r="O67" s="154"/>
      <c r="P67" s="130"/>
      <c r="Q67" s="130"/>
      <c r="R67" s="130"/>
      <c r="S67" s="130"/>
      <c r="T67" s="130"/>
      <c r="U67" s="130"/>
      <c r="V67" s="130"/>
      <c r="W67" s="130"/>
      <c r="X67" s="130"/>
      <c r="Y67" s="130"/>
    </row>
    <row r="68" spans="1:25" ht="20.25" customHeight="1" x14ac:dyDescent="0.3">
      <c r="A68" s="130"/>
      <c r="B68" s="130"/>
      <c r="C68" s="130"/>
      <c r="D68" s="130"/>
      <c r="E68" s="130"/>
      <c r="F68" s="130"/>
      <c r="G68" s="130"/>
      <c r="H68" s="130"/>
      <c r="I68" s="130"/>
      <c r="J68" s="130"/>
      <c r="K68" s="130"/>
      <c r="L68" s="130"/>
      <c r="M68" s="130"/>
      <c r="N68" s="154"/>
      <c r="O68" s="154"/>
      <c r="P68" s="130"/>
      <c r="Q68" s="130"/>
      <c r="R68" s="130"/>
      <c r="S68" s="130"/>
      <c r="T68" s="130"/>
      <c r="U68" s="130"/>
      <c r="V68" s="130"/>
      <c r="W68" s="130"/>
      <c r="X68" s="130"/>
      <c r="Y68" s="130"/>
    </row>
    <row r="69" spans="1:25" ht="20.25" customHeight="1" x14ac:dyDescent="0.3">
      <c r="A69" s="130"/>
      <c r="B69" s="130"/>
      <c r="C69" s="130">
        <v>0</v>
      </c>
      <c r="D69" s="130"/>
      <c r="E69" s="130"/>
      <c r="F69" s="130"/>
      <c r="G69" s="130">
        <v>0</v>
      </c>
      <c r="H69" s="130"/>
      <c r="I69" s="130"/>
      <c r="J69" s="130"/>
      <c r="K69" s="130"/>
      <c r="L69" s="130"/>
      <c r="M69" s="130"/>
      <c r="N69" s="154"/>
      <c r="O69" s="154"/>
      <c r="P69" s="130"/>
      <c r="Q69" s="130"/>
      <c r="R69" s="130"/>
      <c r="S69" s="130"/>
      <c r="T69" s="130"/>
      <c r="U69" s="130"/>
      <c r="V69" s="130"/>
      <c r="W69" s="130"/>
      <c r="X69" s="130"/>
      <c r="Y69" s="130"/>
    </row>
    <row r="70" spans="1:25" ht="20.25" customHeight="1" x14ac:dyDescent="0.3">
      <c r="A70" s="130"/>
      <c r="B70" s="130"/>
      <c r="C70" s="130">
        <v>0</v>
      </c>
      <c r="D70" s="130"/>
      <c r="E70" s="130"/>
      <c r="F70" s="130"/>
      <c r="G70" s="130"/>
      <c r="H70" s="130"/>
      <c r="I70" s="130"/>
      <c r="J70" s="130"/>
      <c r="K70" s="130"/>
      <c r="L70" s="130"/>
      <c r="M70" s="130"/>
      <c r="N70" s="154"/>
      <c r="O70" s="154"/>
      <c r="P70" s="130"/>
      <c r="Q70" s="130"/>
      <c r="R70" s="130"/>
      <c r="S70" s="130"/>
      <c r="T70" s="130"/>
      <c r="U70" s="130"/>
      <c r="V70" s="130"/>
      <c r="W70" s="130"/>
      <c r="X70" s="130"/>
      <c r="Y70" s="130"/>
    </row>
    <row r="71" spans="1:25" ht="20.25" customHeight="1" x14ac:dyDescent="0.3">
      <c r="A71" s="130"/>
      <c r="B71" s="130"/>
      <c r="C71" s="130">
        <v>0</v>
      </c>
      <c r="D71" s="130"/>
      <c r="E71" s="130"/>
      <c r="F71" s="130"/>
      <c r="G71" s="130">
        <v>0</v>
      </c>
      <c r="H71" s="130"/>
      <c r="I71" s="130"/>
      <c r="J71" s="130"/>
      <c r="K71" s="130"/>
      <c r="L71" s="130"/>
      <c r="M71" s="130"/>
      <c r="N71" s="154"/>
      <c r="O71" s="154"/>
      <c r="P71" s="130"/>
      <c r="Q71" s="130"/>
      <c r="R71" s="130"/>
      <c r="S71" s="130"/>
      <c r="T71" s="130"/>
      <c r="U71" s="130"/>
      <c r="V71" s="130"/>
      <c r="W71" s="130"/>
      <c r="X71" s="130"/>
      <c r="Y71" s="130"/>
    </row>
    <row r="78" spans="1:25" ht="20.25" customHeight="1" x14ac:dyDescent="0.3">
      <c r="C78" s="97">
        <v>0</v>
      </c>
      <c r="G78" s="97">
        <v>0</v>
      </c>
    </row>
    <row r="81" spans="3:7" ht="20.25" customHeight="1" x14ac:dyDescent="0.3">
      <c r="C81" s="97">
        <v>0</v>
      </c>
      <c r="G81" s="97">
        <v>0</v>
      </c>
    </row>
    <row r="82" spans="3:7" ht="20.25" customHeight="1" x14ac:dyDescent="0.3">
      <c r="C82" s="97">
        <v>0</v>
      </c>
      <c r="G82" s="97">
        <v>0</v>
      </c>
    </row>
    <row r="83" spans="3:7" ht="20.25" customHeight="1" x14ac:dyDescent="0.3">
      <c r="C83" s="97">
        <v>0</v>
      </c>
      <c r="G83" s="97">
        <v>0</v>
      </c>
    </row>
    <row r="86" spans="3:7" ht="20.25" customHeight="1" x14ac:dyDescent="0.3">
      <c r="C86" s="97">
        <v>0</v>
      </c>
      <c r="G86" s="97">
        <v>0</v>
      </c>
    </row>
    <row r="87" spans="3:7" ht="20.25" customHeight="1" x14ac:dyDescent="0.3">
      <c r="C87" s="97">
        <v>0</v>
      </c>
      <c r="G87" s="97">
        <v>0</v>
      </c>
    </row>
    <row r="89" spans="3:7" ht="20.25" customHeight="1" x14ac:dyDescent="0.3">
      <c r="C89" s="97">
        <v>0</v>
      </c>
    </row>
    <row r="109" spans="1:7" ht="20.25" customHeight="1" x14ac:dyDescent="0.3">
      <c r="A109" s="110"/>
      <c r="B109" s="110"/>
      <c r="C109" s="110"/>
      <c r="F109" s="110"/>
      <c r="G109" s="110"/>
    </row>
  </sheetData>
  <mergeCells count="12">
    <mergeCell ref="H59:I59"/>
    <mergeCell ref="A1:Z1"/>
    <mergeCell ref="A2:Z2"/>
    <mergeCell ref="A3:Z3"/>
    <mergeCell ref="D5:H5"/>
    <mergeCell ref="P5:R5"/>
    <mergeCell ref="A32:I32"/>
    <mergeCell ref="D8:V8"/>
    <mergeCell ref="H9:P9"/>
    <mergeCell ref="R9:T9"/>
    <mergeCell ref="D7:Z7"/>
    <mergeCell ref="A4:Z4"/>
  </mergeCells>
  <printOptions horizontalCentered="1"/>
  <pageMargins left="0.31496062992126" right="0.31496062992126" top="0.70866141732283505" bottom="0.70866141732283505" header="0.31496062992126" footer="0.31496062992126"/>
  <pageSetup paperSize="9" scale="6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92D050"/>
  </sheetPr>
  <dimension ref="A1:Z107"/>
  <sheetViews>
    <sheetView zoomScale="80" zoomScaleNormal="80" zoomScaleSheetLayoutView="80" workbookViewId="0">
      <selection activeCell="D60" sqref="D60:H60"/>
    </sheetView>
  </sheetViews>
  <sheetFormatPr defaultRowHeight="21" customHeight="1" x14ac:dyDescent="0.3"/>
  <cols>
    <col min="1" max="1" width="45.09765625" style="97" customWidth="1"/>
    <col min="2" max="2" width="7.09765625" style="97" customWidth="1"/>
    <col min="3" max="3" width="1.3984375" style="97" customWidth="1"/>
    <col min="4" max="4" width="14.09765625" style="97" bestFit="1" customWidth="1"/>
    <col min="5" max="5" width="1.3984375" style="97" customWidth="1"/>
    <col min="6" max="6" width="14.8984375" style="97" bestFit="1" customWidth="1"/>
    <col min="7" max="7" width="1.3984375" style="97" customWidth="1"/>
    <col min="8" max="8" width="13.8984375" style="97" customWidth="1"/>
    <col min="9" max="9" width="1.3984375" style="97" customWidth="1"/>
    <col min="10" max="10" width="15.09765625" style="97" customWidth="1"/>
    <col min="11" max="11" width="1.3984375" style="97" customWidth="1"/>
    <col min="12" max="12" width="14" style="97" customWidth="1"/>
    <col min="13" max="13" width="1.3984375" style="97" customWidth="1"/>
    <col min="14" max="14" width="17.09765625" style="97" customWidth="1"/>
    <col min="15" max="15" width="1.3984375" style="97" customWidth="1"/>
    <col min="16" max="16" width="13.8984375" style="97" customWidth="1"/>
    <col min="17" max="17" width="1.3984375" style="97" customWidth="1"/>
    <col min="18" max="18" width="13.8984375" style="97" customWidth="1"/>
    <col min="19" max="19" width="1.3984375" style="97" customWidth="1"/>
    <col min="20" max="20" width="14.8984375" style="97" bestFit="1" customWidth="1"/>
    <col min="21" max="21" width="13.8984375" style="97" customWidth="1"/>
    <col min="22" max="22" width="17.8984375" style="97" bestFit="1" customWidth="1"/>
    <col min="23" max="258" width="9.09765625" style="97"/>
    <col min="259" max="259" width="45.09765625" style="97" customWidth="1"/>
    <col min="260" max="260" width="7.09765625" style="97" customWidth="1"/>
    <col min="261" max="261" width="1.8984375" style="97" customWidth="1"/>
    <col min="262" max="262" width="13.8984375" style="97" customWidth="1"/>
    <col min="263" max="263" width="1.8984375" style="97" customWidth="1"/>
    <col min="264" max="264" width="13.8984375" style="97" customWidth="1"/>
    <col min="265" max="265" width="1.8984375" style="97" customWidth="1"/>
    <col min="266" max="266" width="13.8984375" style="97" customWidth="1"/>
    <col min="267" max="267" width="1.8984375" style="97" customWidth="1"/>
    <col min="268" max="268" width="15.09765625" style="97" customWidth="1"/>
    <col min="269" max="269" width="1.8984375" style="97" customWidth="1"/>
    <col min="270" max="270" width="18.09765625" style="97" customWidth="1"/>
    <col min="271" max="271" width="1.8984375" style="97" customWidth="1"/>
    <col min="272" max="272" width="13.8984375" style="97" customWidth="1"/>
    <col min="273" max="273" width="1.8984375" style="97" customWidth="1"/>
    <col min="274" max="274" width="13.8984375" style="97" customWidth="1"/>
    <col min="275" max="275" width="1.8984375" style="97" customWidth="1"/>
    <col min="276" max="277" width="13.8984375" style="97" customWidth="1"/>
    <col min="278" max="278" width="17.8984375" style="97" bestFit="1" customWidth="1"/>
    <col min="279" max="514" width="9.09765625" style="97"/>
    <col min="515" max="515" width="45.09765625" style="97" customWidth="1"/>
    <col min="516" max="516" width="7.09765625" style="97" customWidth="1"/>
    <col min="517" max="517" width="1.8984375" style="97" customWidth="1"/>
    <col min="518" max="518" width="13.8984375" style="97" customWidth="1"/>
    <col min="519" max="519" width="1.8984375" style="97" customWidth="1"/>
    <col min="520" max="520" width="13.8984375" style="97" customWidth="1"/>
    <col min="521" max="521" width="1.8984375" style="97" customWidth="1"/>
    <col min="522" max="522" width="13.8984375" style="97" customWidth="1"/>
    <col min="523" max="523" width="1.8984375" style="97" customWidth="1"/>
    <col min="524" max="524" width="15.09765625" style="97" customWidth="1"/>
    <col min="525" max="525" width="1.8984375" style="97" customWidth="1"/>
    <col min="526" max="526" width="18.09765625" style="97" customWidth="1"/>
    <col min="527" max="527" width="1.8984375" style="97" customWidth="1"/>
    <col min="528" max="528" width="13.8984375" style="97" customWidth="1"/>
    <col min="529" max="529" width="1.8984375" style="97" customWidth="1"/>
    <col min="530" max="530" width="13.8984375" style="97" customWidth="1"/>
    <col min="531" max="531" width="1.8984375" style="97" customWidth="1"/>
    <col min="532" max="533" width="13.8984375" style="97" customWidth="1"/>
    <col min="534" max="534" width="17.8984375" style="97" bestFit="1" customWidth="1"/>
    <col min="535" max="770" width="9.09765625" style="97"/>
    <col min="771" max="771" width="45.09765625" style="97" customWidth="1"/>
    <col min="772" max="772" width="7.09765625" style="97" customWidth="1"/>
    <col min="773" max="773" width="1.8984375" style="97" customWidth="1"/>
    <col min="774" max="774" width="13.8984375" style="97" customWidth="1"/>
    <col min="775" max="775" width="1.8984375" style="97" customWidth="1"/>
    <col min="776" max="776" width="13.8984375" style="97" customWidth="1"/>
    <col min="777" max="777" width="1.8984375" style="97" customWidth="1"/>
    <col min="778" max="778" width="13.8984375" style="97" customWidth="1"/>
    <col min="779" max="779" width="1.8984375" style="97" customWidth="1"/>
    <col min="780" max="780" width="15.09765625" style="97" customWidth="1"/>
    <col min="781" max="781" width="1.8984375" style="97" customWidth="1"/>
    <col min="782" max="782" width="18.09765625" style="97" customWidth="1"/>
    <col min="783" max="783" width="1.8984375" style="97" customWidth="1"/>
    <col min="784" max="784" width="13.8984375" style="97" customWidth="1"/>
    <col min="785" max="785" width="1.8984375" style="97" customWidth="1"/>
    <col min="786" max="786" width="13.8984375" style="97" customWidth="1"/>
    <col min="787" max="787" width="1.8984375" style="97" customWidth="1"/>
    <col min="788" max="789" width="13.8984375" style="97" customWidth="1"/>
    <col min="790" max="790" width="17.8984375" style="97" bestFit="1" customWidth="1"/>
    <col min="791" max="1026" width="9.09765625" style="97"/>
    <col min="1027" max="1027" width="45.09765625" style="97" customWidth="1"/>
    <col min="1028" max="1028" width="7.09765625" style="97" customWidth="1"/>
    <col min="1029" max="1029" width="1.8984375" style="97" customWidth="1"/>
    <col min="1030" max="1030" width="13.8984375" style="97" customWidth="1"/>
    <col min="1031" max="1031" width="1.8984375" style="97" customWidth="1"/>
    <col min="1032" max="1032" width="13.8984375" style="97" customWidth="1"/>
    <col min="1033" max="1033" width="1.8984375" style="97" customWidth="1"/>
    <col min="1034" max="1034" width="13.8984375" style="97" customWidth="1"/>
    <col min="1035" max="1035" width="1.8984375" style="97" customWidth="1"/>
    <col min="1036" max="1036" width="15.09765625" style="97" customWidth="1"/>
    <col min="1037" max="1037" width="1.8984375" style="97" customWidth="1"/>
    <col min="1038" max="1038" width="18.09765625" style="97" customWidth="1"/>
    <col min="1039" max="1039" width="1.8984375" style="97" customWidth="1"/>
    <col min="1040" max="1040" width="13.8984375" style="97" customWidth="1"/>
    <col min="1041" max="1041" width="1.8984375" style="97" customWidth="1"/>
    <col min="1042" max="1042" width="13.8984375" style="97" customWidth="1"/>
    <col min="1043" max="1043" width="1.8984375" style="97" customWidth="1"/>
    <col min="1044" max="1045" width="13.8984375" style="97" customWidth="1"/>
    <col min="1046" max="1046" width="17.8984375" style="97" bestFit="1" customWidth="1"/>
    <col min="1047" max="1282" width="9.09765625" style="97"/>
    <col min="1283" max="1283" width="45.09765625" style="97" customWidth="1"/>
    <col min="1284" max="1284" width="7.09765625" style="97" customWidth="1"/>
    <col min="1285" max="1285" width="1.8984375" style="97" customWidth="1"/>
    <col min="1286" max="1286" width="13.8984375" style="97" customWidth="1"/>
    <col min="1287" max="1287" width="1.8984375" style="97" customWidth="1"/>
    <col min="1288" max="1288" width="13.8984375" style="97" customWidth="1"/>
    <col min="1289" max="1289" width="1.8984375" style="97" customWidth="1"/>
    <col min="1290" max="1290" width="13.8984375" style="97" customWidth="1"/>
    <col min="1291" max="1291" width="1.8984375" style="97" customWidth="1"/>
    <col min="1292" max="1292" width="15.09765625" style="97" customWidth="1"/>
    <col min="1293" max="1293" width="1.8984375" style="97" customWidth="1"/>
    <col min="1294" max="1294" width="18.09765625" style="97" customWidth="1"/>
    <col min="1295" max="1295" width="1.8984375" style="97" customWidth="1"/>
    <col min="1296" max="1296" width="13.8984375" style="97" customWidth="1"/>
    <col min="1297" max="1297" width="1.8984375" style="97" customWidth="1"/>
    <col min="1298" max="1298" width="13.8984375" style="97" customWidth="1"/>
    <col min="1299" max="1299" width="1.8984375" style="97" customWidth="1"/>
    <col min="1300" max="1301" width="13.8984375" style="97" customWidth="1"/>
    <col min="1302" max="1302" width="17.8984375" style="97" bestFit="1" customWidth="1"/>
    <col min="1303" max="1538" width="9.09765625" style="97"/>
    <col min="1539" max="1539" width="45.09765625" style="97" customWidth="1"/>
    <col min="1540" max="1540" width="7.09765625" style="97" customWidth="1"/>
    <col min="1541" max="1541" width="1.8984375" style="97" customWidth="1"/>
    <col min="1542" max="1542" width="13.8984375" style="97" customWidth="1"/>
    <col min="1543" max="1543" width="1.8984375" style="97" customWidth="1"/>
    <col min="1544" max="1544" width="13.8984375" style="97" customWidth="1"/>
    <col min="1545" max="1545" width="1.8984375" style="97" customWidth="1"/>
    <col min="1546" max="1546" width="13.8984375" style="97" customWidth="1"/>
    <col min="1547" max="1547" width="1.8984375" style="97" customWidth="1"/>
    <col min="1548" max="1548" width="15.09765625" style="97" customWidth="1"/>
    <col min="1549" max="1549" width="1.8984375" style="97" customWidth="1"/>
    <col min="1550" max="1550" width="18.09765625" style="97" customWidth="1"/>
    <col min="1551" max="1551" width="1.8984375" style="97" customWidth="1"/>
    <col min="1552" max="1552" width="13.8984375" style="97" customWidth="1"/>
    <col min="1553" max="1553" width="1.8984375" style="97" customWidth="1"/>
    <col min="1554" max="1554" width="13.8984375" style="97" customWidth="1"/>
    <col min="1555" max="1555" width="1.8984375" style="97" customWidth="1"/>
    <col min="1556" max="1557" width="13.8984375" style="97" customWidth="1"/>
    <col min="1558" max="1558" width="17.8984375" style="97" bestFit="1" customWidth="1"/>
    <col min="1559" max="1794" width="9.09765625" style="97"/>
    <col min="1795" max="1795" width="45.09765625" style="97" customWidth="1"/>
    <col min="1796" max="1796" width="7.09765625" style="97" customWidth="1"/>
    <col min="1797" max="1797" width="1.8984375" style="97" customWidth="1"/>
    <col min="1798" max="1798" width="13.8984375" style="97" customWidth="1"/>
    <col min="1799" max="1799" width="1.8984375" style="97" customWidth="1"/>
    <col min="1800" max="1800" width="13.8984375" style="97" customWidth="1"/>
    <col min="1801" max="1801" width="1.8984375" style="97" customWidth="1"/>
    <col min="1802" max="1802" width="13.8984375" style="97" customWidth="1"/>
    <col min="1803" max="1803" width="1.8984375" style="97" customWidth="1"/>
    <col min="1804" max="1804" width="15.09765625" style="97" customWidth="1"/>
    <col min="1805" max="1805" width="1.8984375" style="97" customWidth="1"/>
    <col min="1806" max="1806" width="18.09765625" style="97" customWidth="1"/>
    <col min="1807" max="1807" width="1.8984375" style="97" customWidth="1"/>
    <col min="1808" max="1808" width="13.8984375" style="97" customWidth="1"/>
    <col min="1809" max="1809" width="1.8984375" style="97" customWidth="1"/>
    <col min="1810" max="1810" width="13.8984375" style="97" customWidth="1"/>
    <col min="1811" max="1811" width="1.8984375" style="97" customWidth="1"/>
    <col min="1812" max="1813" width="13.8984375" style="97" customWidth="1"/>
    <col min="1814" max="1814" width="17.8984375" style="97" bestFit="1" customWidth="1"/>
    <col min="1815" max="2050" width="9.09765625" style="97"/>
    <col min="2051" max="2051" width="45.09765625" style="97" customWidth="1"/>
    <col min="2052" max="2052" width="7.09765625" style="97" customWidth="1"/>
    <col min="2053" max="2053" width="1.8984375" style="97" customWidth="1"/>
    <col min="2054" max="2054" width="13.8984375" style="97" customWidth="1"/>
    <col min="2055" max="2055" width="1.8984375" style="97" customWidth="1"/>
    <col min="2056" max="2056" width="13.8984375" style="97" customWidth="1"/>
    <col min="2057" max="2057" width="1.8984375" style="97" customWidth="1"/>
    <col min="2058" max="2058" width="13.8984375" style="97" customWidth="1"/>
    <col min="2059" max="2059" width="1.8984375" style="97" customWidth="1"/>
    <col min="2060" max="2060" width="15.09765625" style="97" customWidth="1"/>
    <col min="2061" max="2061" width="1.8984375" style="97" customWidth="1"/>
    <col min="2062" max="2062" width="18.09765625" style="97" customWidth="1"/>
    <col min="2063" max="2063" width="1.8984375" style="97" customWidth="1"/>
    <col min="2064" max="2064" width="13.8984375" style="97" customWidth="1"/>
    <col min="2065" max="2065" width="1.8984375" style="97" customWidth="1"/>
    <col min="2066" max="2066" width="13.8984375" style="97" customWidth="1"/>
    <col min="2067" max="2067" width="1.8984375" style="97" customWidth="1"/>
    <col min="2068" max="2069" width="13.8984375" style="97" customWidth="1"/>
    <col min="2070" max="2070" width="17.8984375" style="97" bestFit="1" customWidth="1"/>
    <col min="2071" max="2306" width="9.09765625" style="97"/>
    <col min="2307" max="2307" width="45.09765625" style="97" customWidth="1"/>
    <col min="2308" max="2308" width="7.09765625" style="97" customWidth="1"/>
    <col min="2309" max="2309" width="1.8984375" style="97" customWidth="1"/>
    <col min="2310" max="2310" width="13.8984375" style="97" customWidth="1"/>
    <col min="2311" max="2311" width="1.8984375" style="97" customWidth="1"/>
    <col min="2312" max="2312" width="13.8984375" style="97" customWidth="1"/>
    <col min="2313" max="2313" width="1.8984375" style="97" customWidth="1"/>
    <col min="2314" max="2314" width="13.8984375" style="97" customWidth="1"/>
    <col min="2315" max="2315" width="1.8984375" style="97" customWidth="1"/>
    <col min="2316" max="2316" width="15.09765625" style="97" customWidth="1"/>
    <col min="2317" max="2317" width="1.8984375" style="97" customWidth="1"/>
    <col min="2318" max="2318" width="18.09765625" style="97" customWidth="1"/>
    <col min="2319" max="2319" width="1.8984375" style="97" customWidth="1"/>
    <col min="2320" max="2320" width="13.8984375" style="97" customWidth="1"/>
    <col min="2321" max="2321" width="1.8984375" style="97" customWidth="1"/>
    <col min="2322" max="2322" width="13.8984375" style="97" customWidth="1"/>
    <col min="2323" max="2323" width="1.8984375" style="97" customWidth="1"/>
    <col min="2324" max="2325" width="13.8984375" style="97" customWidth="1"/>
    <col min="2326" max="2326" width="17.8984375" style="97" bestFit="1" customWidth="1"/>
    <col min="2327" max="2562" width="9.09765625" style="97"/>
    <col min="2563" max="2563" width="45.09765625" style="97" customWidth="1"/>
    <col min="2564" max="2564" width="7.09765625" style="97" customWidth="1"/>
    <col min="2565" max="2565" width="1.8984375" style="97" customWidth="1"/>
    <col min="2566" max="2566" width="13.8984375" style="97" customWidth="1"/>
    <col min="2567" max="2567" width="1.8984375" style="97" customWidth="1"/>
    <col min="2568" max="2568" width="13.8984375" style="97" customWidth="1"/>
    <col min="2569" max="2569" width="1.8984375" style="97" customWidth="1"/>
    <col min="2570" max="2570" width="13.8984375" style="97" customWidth="1"/>
    <col min="2571" max="2571" width="1.8984375" style="97" customWidth="1"/>
    <col min="2572" max="2572" width="15.09765625" style="97" customWidth="1"/>
    <col min="2573" max="2573" width="1.8984375" style="97" customWidth="1"/>
    <col min="2574" max="2574" width="18.09765625" style="97" customWidth="1"/>
    <col min="2575" max="2575" width="1.8984375" style="97" customWidth="1"/>
    <col min="2576" max="2576" width="13.8984375" style="97" customWidth="1"/>
    <col min="2577" max="2577" width="1.8984375" style="97" customWidth="1"/>
    <col min="2578" max="2578" width="13.8984375" style="97" customWidth="1"/>
    <col min="2579" max="2579" width="1.8984375" style="97" customWidth="1"/>
    <col min="2580" max="2581" width="13.8984375" style="97" customWidth="1"/>
    <col min="2582" max="2582" width="17.8984375" style="97" bestFit="1" customWidth="1"/>
    <col min="2583" max="2818" width="9.09765625" style="97"/>
    <col min="2819" max="2819" width="45.09765625" style="97" customWidth="1"/>
    <col min="2820" max="2820" width="7.09765625" style="97" customWidth="1"/>
    <col min="2821" max="2821" width="1.8984375" style="97" customWidth="1"/>
    <col min="2822" max="2822" width="13.8984375" style="97" customWidth="1"/>
    <col min="2823" max="2823" width="1.8984375" style="97" customWidth="1"/>
    <col min="2824" max="2824" width="13.8984375" style="97" customWidth="1"/>
    <col min="2825" max="2825" width="1.8984375" style="97" customWidth="1"/>
    <col min="2826" max="2826" width="13.8984375" style="97" customWidth="1"/>
    <col min="2827" max="2827" width="1.8984375" style="97" customWidth="1"/>
    <col min="2828" max="2828" width="15.09765625" style="97" customWidth="1"/>
    <col min="2829" max="2829" width="1.8984375" style="97" customWidth="1"/>
    <col min="2830" max="2830" width="18.09765625" style="97" customWidth="1"/>
    <col min="2831" max="2831" width="1.8984375" style="97" customWidth="1"/>
    <col min="2832" max="2832" width="13.8984375" style="97" customWidth="1"/>
    <col min="2833" max="2833" width="1.8984375" style="97" customWidth="1"/>
    <col min="2834" max="2834" width="13.8984375" style="97" customWidth="1"/>
    <col min="2835" max="2835" width="1.8984375" style="97" customWidth="1"/>
    <col min="2836" max="2837" width="13.8984375" style="97" customWidth="1"/>
    <col min="2838" max="2838" width="17.8984375" style="97" bestFit="1" customWidth="1"/>
    <col min="2839" max="3074" width="9.09765625" style="97"/>
    <col min="3075" max="3075" width="45.09765625" style="97" customWidth="1"/>
    <col min="3076" max="3076" width="7.09765625" style="97" customWidth="1"/>
    <col min="3077" max="3077" width="1.8984375" style="97" customWidth="1"/>
    <col min="3078" max="3078" width="13.8984375" style="97" customWidth="1"/>
    <col min="3079" max="3079" width="1.8984375" style="97" customWidth="1"/>
    <col min="3080" max="3080" width="13.8984375" style="97" customWidth="1"/>
    <col min="3081" max="3081" width="1.8984375" style="97" customWidth="1"/>
    <col min="3082" max="3082" width="13.8984375" style="97" customWidth="1"/>
    <col min="3083" max="3083" width="1.8984375" style="97" customWidth="1"/>
    <col min="3084" max="3084" width="15.09765625" style="97" customWidth="1"/>
    <col min="3085" max="3085" width="1.8984375" style="97" customWidth="1"/>
    <col min="3086" max="3086" width="18.09765625" style="97" customWidth="1"/>
    <col min="3087" max="3087" width="1.8984375" style="97" customWidth="1"/>
    <col min="3088" max="3088" width="13.8984375" style="97" customWidth="1"/>
    <col min="3089" max="3089" width="1.8984375" style="97" customWidth="1"/>
    <col min="3090" max="3090" width="13.8984375" style="97" customWidth="1"/>
    <col min="3091" max="3091" width="1.8984375" style="97" customWidth="1"/>
    <col min="3092" max="3093" width="13.8984375" style="97" customWidth="1"/>
    <col min="3094" max="3094" width="17.8984375" style="97" bestFit="1" customWidth="1"/>
    <col min="3095" max="3330" width="9.09765625" style="97"/>
    <col min="3331" max="3331" width="45.09765625" style="97" customWidth="1"/>
    <col min="3332" max="3332" width="7.09765625" style="97" customWidth="1"/>
    <col min="3333" max="3333" width="1.8984375" style="97" customWidth="1"/>
    <col min="3334" max="3334" width="13.8984375" style="97" customWidth="1"/>
    <col min="3335" max="3335" width="1.8984375" style="97" customWidth="1"/>
    <col min="3336" max="3336" width="13.8984375" style="97" customWidth="1"/>
    <col min="3337" max="3337" width="1.8984375" style="97" customWidth="1"/>
    <col min="3338" max="3338" width="13.8984375" style="97" customWidth="1"/>
    <col min="3339" max="3339" width="1.8984375" style="97" customWidth="1"/>
    <col min="3340" max="3340" width="15.09765625" style="97" customWidth="1"/>
    <col min="3341" max="3341" width="1.8984375" style="97" customWidth="1"/>
    <col min="3342" max="3342" width="18.09765625" style="97" customWidth="1"/>
    <col min="3343" max="3343" width="1.8984375" style="97" customWidth="1"/>
    <col min="3344" max="3344" width="13.8984375" style="97" customWidth="1"/>
    <col min="3345" max="3345" width="1.8984375" style="97" customWidth="1"/>
    <col min="3346" max="3346" width="13.8984375" style="97" customWidth="1"/>
    <col min="3347" max="3347" width="1.8984375" style="97" customWidth="1"/>
    <col min="3348" max="3349" width="13.8984375" style="97" customWidth="1"/>
    <col min="3350" max="3350" width="17.8984375" style="97" bestFit="1" customWidth="1"/>
    <col min="3351" max="3586" width="9.09765625" style="97"/>
    <col min="3587" max="3587" width="45.09765625" style="97" customWidth="1"/>
    <col min="3588" max="3588" width="7.09765625" style="97" customWidth="1"/>
    <col min="3589" max="3589" width="1.8984375" style="97" customWidth="1"/>
    <col min="3590" max="3590" width="13.8984375" style="97" customWidth="1"/>
    <col min="3591" max="3591" width="1.8984375" style="97" customWidth="1"/>
    <col min="3592" max="3592" width="13.8984375" style="97" customWidth="1"/>
    <col min="3593" max="3593" width="1.8984375" style="97" customWidth="1"/>
    <col min="3594" max="3594" width="13.8984375" style="97" customWidth="1"/>
    <col min="3595" max="3595" width="1.8984375" style="97" customWidth="1"/>
    <col min="3596" max="3596" width="15.09765625" style="97" customWidth="1"/>
    <col min="3597" max="3597" width="1.8984375" style="97" customWidth="1"/>
    <col min="3598" max="3598" width="18.09765625" style="97" customWidth="1"/>
    <col min="3599" max="3599" width="1.8984375" style="97" customWidth="1"/>
    <col min="3600" max="3600" width="13.8984375" style="97" customWidth="1"/>
    <col min="3601" max="3601" width="1.8984375" style="97" customWidth="1"/>
    <col min="3602" max="3602" width="13.8984375" style="97" customWidth="1"/>
    <col min="3603" max="3603" width="1.8984375" style="97" customWidth="1"/>
    <col min="3604" max="3605" width="13.8984375" style="97" customWidth="1"/>
    <col min="3606" max="3606" width="17.8984375" style="97" bestFit="1" customWidth="1"/>
    <col min="3607" max="3842" width="9.09765625" style="97"/>
    <col min="3843" max="3843" width="45.09765625" style="97" customWidth="1"/>
    <col min="3844" max="3844" width="7.09765625" style="97" customWidth="1"/>
    <col min="3845" max="3845" width="1.8984375" style="97" customWidth="1"/>
    <col min="3846" max="3846" width="13.8984375" style="97" customWidth="1"/>
    <col min="3847" max="3847" width="1.8984375" style="97" customWidth="1"/>
    <col min="3848" max="3848" width="13.8984375" style="97" customWidth="1"/>
    <col min="3849" max="3849" width="1.8984375" style="97" customWidth="1"/>
    <col min="3850" max="3850" width="13.8984375" style="97" customWidth="1"/>
    <col min="3851" max="3851" width="1.8984375" style="97" customWidth="1"/>
    <col min="3852" max="3852" width="15.09765625" style="97" customWidth="1"/>
    <col min="3853" max="3853" width="1.8984375" style="97" customWidth="1"/>
    <col min="3854" max="3854" width="18.09765625" style="97" customWidth="1"/>
    <col min="3855" max="3855" width="1.8984375" style="97" customWidth="1"/>
    <col min="3856" max="3856" width="13.8984375" style="97" customWidth="1"/>
    <col min="3857" max="3857" width="1.8984375" style="97" customWidth="1"/>
    <col min="3858" max="3858" width="13.8984375" style="97" customWidth="1"/>
    <col min="3859" max="3859" width="1.8984375" style="97" customWidth="1"/>
    <col min="3860" max="3861" width="13.8984375" style="97" customWidth="1"/>
    <col min="3862" max="3862" width="17.8984375" style="97" bestFit="1" customWidth="1"/>
    <col min="3863" max="4098" width="9.09765625" style="97"/>
    <col min="4099" max="4099" width="45.09765625" style="97" customWidth="1"/>
    <col min="4100" max="4100" width="7.09765625" style="97" customWidth="1"/>
    <col min="4101" max="4101" width="1.8984375" style="97" customWidth="1"/>
    <col min="4102" max="4102" width="13.8984375" style="97" customWidth="1"/>
    <col min="4103" max="4103" width="1.8984375" style="97" customWidth="1"/>
    <col min="4104" max="4104" width="13.8984375" style="97" customWidth="1"/>
    <col min="4105" max="4105" width="1.8984375" style="97" customWidth="1"/>
    <col min="4106" max="4106" width="13.8984375" style="97" customWidth="1"/>
    <col min="4107" max="4107" width="1.8984375" style="97" customWidth="1"/>
    <col min="4108" max="4108" width="15.09765625" style="97" customWidth="1"/>
    <col min="4109" max="4109" width="1.8984375" style="97" customWidth="1"/>
    <col min="4110" max="4110" width="18.09765625" style="97" customWidth="1"/>
    <col min="4111" max="4111" width="1.8984375" style="97" customWidth="1"/>
    <col min="4112" max="4112" width="13.8984375" style="97" customWidth="1"/>
    <col min="4113" max="4113" width="1.8984375" style="97" customWidth="1"/>
    <col min="4114" max="4114" width="13.8984375" style="97" customWidth="1"/>
    <col min="4115" max="4115" width="1.8984375" style="97" customWidth="1"/>
    <col min="4116" max="4117" width="13.8984375" style="97" customWidth="1"/>
    <col min="4118" max="4118" width="17.8984375" style="97" bestFit="1" customWidth="1"/>
    <col min="4119" max="4354" width="9.09765625" style="97"/>
    <col min="4355" max="4355" width="45.09765625" style="97" customWidth="1"/>
    <col min="4356" max="4356" width="7.09765625" style="97" customWidth="1"/>
    <col min="4357" max="4357" width="1.8984375" style="97" customWidth="1"/>
    <col min="4358" max="4358" width="13.8984375" style="97" customWidth="1"/>
    <col min="4359" max="4359" width="1.8984375" style="97" customWidth="1"/>
    <col min="4360" max="4360" width="13.8984375" style="97" customWidth="1"/>
    <col min="4361" max="4361" width="1.8984375" style="97" customWidth="1"/>
    <col min="4362" max="4362" width="13.8984375" style="97" customWidth="1"/>
    <col min="4363" max="4363" width="1.8984375" style="97" customWidth="1"/>
    <col min="4364" max="4364" width="15.09765625" style="97" customWidth="1"/>
    <col min="4365" max="4365" width="1.8984375" style="97" customWidth="1"/>
    <col min="4366" max="4366" width="18.09765625" style="97" customWidth="1"/>
    <col min="4367" max="4367" width="1.8984375" style="97" customWidth="1"/>
    <col min="4368" max="4368" width="13.8984375" style="97" customWidth="1"/>
    <col min="4369" max="4369" width="1.8984375" style="97" customWidth="1"/>
    <col min="4370" max="4370" width="13.8984375" style="97" customWidth="1"/>
    <col min="4371" max="4371" width="1.8984375" style="97" customWidth="1"/>
    <col min="4372" max="4373" width="13.8984375" style="97" customWidth="1"/>
    <col min="4374" max="4374" width="17.8984375" style="97" bestFit="1" customWidth="1"/>
    <col min="4375" max="4610" width="9.09765625" style="97"/>
    <col min="4611" max="4611" width="45.09765625" style="97" customWidth="1"/>
    <col min="4612" max="4612" width="7.09765625" style="97" customWidth="1"/>
    <col min="4613" max="4613" width="1.8984375" style="97" customWidth="1"/>
    <col min="4614" max="4614" width="13.8984375" style="97" customWidth="1"/>
    <col min="4615" max="4615" width="1.8984375" style="97" customWidth="1"/>
    <col min="4616" max="4616" width="13.8984375" style="97" customWidth="1"/>
    <col min="4617" max="4617" width="1.8984375" style="97" customWidth="1"/>
    <col min="4618" max="4618" width="13.8984375" style="97" customWidth="1"/>
    <col min="4619" max="4619" width="1.8984375" style="97" customWidth="1"/>
    <col min="4620" max="4620" width="15.09765625" style="97" customWidth="1"/>
    <col min="4621" max="4621" width="1.8984375" style="97" customWidth="1"/>
    <col min="4622" max="4622" width="18.09765625" style="97" customWidth="1"/>
    <col min="4623" max="4623" width="1.8984375" style="97" customWidth="1"/>
    <col min="4624" max="4624" width="13.8984375" style="97" customWidth="1"/>
    <col min="4625" max="4625" width="1.8984375" style="97" customWidth="1"/>
    <col min="4626" max="4626" width="13.8984375" style="97" customWidth="1"/>
    <col min="4627" max="4627" width="1.8984375" style="97" customWidth="1"/>
    <col min="4628" max="4629" width="13.8984375" style="97" customWidth="1"/>
    <col min="4630" max="4630" width="17.8984375" style="97" bestFit="1" customWidth="1"/>
    <col min="4631" max="4866" width="9.09765625" style="97"/>
    <col min="4867" max="4867" width="45.09765625" style="97" customWidth="1"/>
    <col min="4868" max="4868" width="7.09765625" style="97" customWidth="1"/>
    <col min="4869" max="4869" width="1.8984375" style="97" customWidth="1"/>
    <col min="4870" max="4870" width="13.8984375" style="97" customWidth="1"/>
    <col min="4871" max="4871" width="1.8984375" style="97" customWidth="1"/>
    <col min="4872" max="4872" width="13.8984375" style="97" customWidth="1"/>
    <col min="4873" max="4873" width="1.8984375" style="97" customWidth="1"/>
    <col min="4874" max="4874" width="13.8984375" style="97" customWidth="1"/>
    <col min="4875" max="4875" width="1.8984375" style="97" customWidth="1"/>
    <col min="4876" max="4876" width="15.09765625" style="97" customWidth="1"/>
    <col min="4877" max="4877" width="1.8984375" style="97" customWidth="1"/>
    <col min="4878" max="4878" width="18.09765625" style="97" customWidth="1"/>
    <col min="4879" max="4879" width="1.8984375" style="97" customWidth="1"/>
    <col min="4880" max="4880" width="13.8984375" style="97" customWidth="1"/>
    <col min="4881" max="4881" width="1.8984375" style="97" customWidth="1"/>
    <col min="4882" max="4882" width="13.8984375" style="97" customWidth="1"/>
    <col min="4883" max="4883" width="1.8984375" style="97" customWidth="1"/>
    <col min="4884" max="4885" width="13.8984375" style="97" customWidth="1"/>
    <col min="4886" max="4886" width="17.8984375" style="97" bestFit="1" customWidth="1"/>
    <col min="4887" max="5122" width="9.09765625" style="97"/>
    <col min="5123" max="5123" width="45.09765625" style="97" customWidth="1"/>
    <col min="5124" max="5124" width="7.09765625" style="97" customWidth="1"/>
    <col min="5125" max="5125" width="1.8984375" style="97" customWidth="1"/>
    <col min="5126" max="5126" width="13.8984375" style="97" customWidth="1"/>
    <col min="5127" max="5127" width="1.8984375" style="97" customWidth="1"/>
    <col min="5128" max="5128" width="13.8984375" style="97" customWidth="1"/>
    <col min="5129" max="5129" width="1.8984375" style="97" customWidth="1"/>
    <col min="5130" max="5130" width="13.8984375" style="97" customWidth="1"/>
    <col min="5131" max="5131" width="1.8984375" style="97" customWidth="1"/>
    <col min="5132" max="5132" width="15.09765625" style="97" customWidth="1"/>
    <col min="5133" max="5133" width="1.8984375" style="97" customWidth="1"/>
    <col min="5134" max="5134" width="18.09765625" style="97" customWidth="1"/>
    <col min="5135" max="5135" width="1.8984375" style="97" customWidth="1"/>
    <col min="5136" max="5136" width="13.8984375" style="97" customWidth="1"/>
    <col min="5137" max="5137" width="1.8984375" style="97" customWidth="1"/>
    <col min="5138" max="5138" width="13.8984375" style="97" customWidth="1"/>
    <col min="5139" max="5139" width="1.8984375" style="97" customWidth="1"/>
    <col min="5140" max="5141" width="13.8984375" style="97" customWidth="1"/>
    <col min="5142" max="5142" width="17.8984375" style="97" bestFit="1" customWidth="1"/>
    <col min="5143" max="5378" width="9.09765625" style="97"/>
    <col min="5379" max="5379" width="45.09765625" style="97" customWidth="1"/>
    <col min="5380" max="5380" width="7.09765625" style="97" customWidth="1"/>
    <col min="5381" max="5381" width="1.8984375" style="97" customWidth="1"/>
    <col min="5382" max="5382" width="13.8984375" style="97" customWidth="1"/>
    <col min="5383" max="5383" width="1.8984375" style="97" customWidth="1"/>
    <col min="5384" max="5384" width="13.8984375" style="97" customWidth="1"/>
    <col min="5385" max="5385" width="1.8984375" style="97" customWidth="1"/>
    <col min="5386" max="5386" width="13.8984375" style="97" customWidth="1"/>
    <col min="5387" max="5387" width="1.8984375" style="97" customWidth="1"/>
    <col min="5388" max="5388" width="15.09765625" style="97" customWidth="1"/>
    <col min="5389" max="5389" width="1.8984375" style="97" customWidth="1"/>
    <col min="5390" max="5390" width="18.09765625" style="97" customWidth="1"/>
    <col min="5391" max="5391" width="1.8984375" style="97" customWidth="1"/>
    <col min="5392" max="5392" width="13.8984375" style="97" customWidth="1"/>
    <col min="5393" max="5393" width="1.8984375" style="97" customWidth="1"/>
    <col min="5394" max="5394" width="13.8984375" style="97" customWidth="1"/>
    <col min="5395" max="5395" width="1.8984375" style="97" customWidth="1"/>
    <col min="5396" max="5397" width="13.8984375" style="97" customWidth="1"/>
    <col min="5398" max="5398" width="17.8984375" style="97" bestFit="1" customWidth="1"/>
    <col min="5399" max="5634" width="9.09765625" style="97"/>
    <col min="5635" max="5635" width="45.09765625" style="97" customWidth="1"/>
    <col min="5636" max="5636" width="7.09765625" style="97" customWidth="1"/>
    <col min="5637" max="5637" width="1.8984375" style="97" customWidth="1"/>
    <col min="5638" max="5638" width="13.8984375" style="97" customWidth="1"/>
    <col min="5639" max="5639" width="1.8984375" style="97" customWidth="1"/>
    <col min="5640" max="5640" width="13.8984375" style="97" customWidth="1"/>
    <col min="5641" max="5641" width="1.8984375" style="97" customWidth="1"/>
    <col min="5642" max="5642" width="13.8984375" style="97" customWidth="1"/>
    <col min="5643" max="5643" width="1.8984375" style="97" customWidth="1"/>
    <col min="5644" max="5644" width="15.09765625" style="97" customWidth="1"/>
    <col min="5645" max="5645" width="1.8984375" style="97" customWidth="1"/>
    <col min="5646" max="5646" width="18.09765625" style="97" customWidth="1"/>
    <col min="5647" max="5647" width="1.8984375" style="97" customWidth="1"/>
    <col min="5648" max="5648" width="13.8984375" style="97" customWidth="1"/>
    <col min="5649" max="5649" width="1.8984375" style="97" customWidth="1"/>
    <col min="5650" max="5650" width="13.8984375" style="97" customWidth="1"/>
    <col min="5651" max="5651" width="1.8984375" style="97" customWidth="1"/>
    <col min="5652" max="5653" width="13.8984375" style="97" customWidth="1"/>
    <col min="5654" max="5654" width="17.8984375" style="97" bestFit="1" customWidth="1"/>
    <col min="5655" max="5890" width="9.09765625" style="97"/>
    <col min="5891" max="5891" width="45.09765625" style="97" customWidth="1"/>
    <col min="5892" max="5892" width="7.09765625" style="97" customWidth="1"/>
    <col min="5893" max="5893" width="1.8984375" style="97" customWidth="1"/>
    <col min="5894" max="5894" width="13.8984375" style="97" customWidth="1"/>
    <col min="5895" max="5895" width="1.8984375" style="97" customWidth="1"/>
    <col min="5896" max="5896" width="13.8984375" style="97" customWidth="1"/>
    <col min="5897" max="5897" width="1.8984375" style="97" customWidth="1"/>
    <col min="5898" max="5898" width="13.8984375" style="97" customWidth="1"/>
    <col min="5899" max="5899" width="1.8984375" style="97" customWidth="1"/>
    <col min="5900" max="5900" width="15.09765625" style="97" customWidth="1"/>
    <col min="5901" max="5901" width="1.8984375" style="97" customWidth="1"/>
    <col min="5902" max="5902" width="18.09765625" style="97" customWidth="1"/>
    <col min="5903" max="5903" width="1.8984375" style="97" customWidth="1"/>
    <col min="5904" max="5904" width="13.8984375" style="97" customWidth="1"/>
    <col min="5905" max="5905" width="1.8984375" style="97" customWidth="1"/>
    <col min="5906" max="5906" width="13.8984375" style="97" customWidth="1"/>
    <col min="5907" max="5907" width="1.8984375" style="97" customWidth="1"/>
    <col min="5908" max="5909" width="13.8984375" style="97" customWidth="1"/>
    <col min="5910" max="5910" width="17.8984375" style="97" bestFit="1" customWidth="1"/>
    <col min="5911" max="6146" width="9.09765625" style="97"/>
    <col min="6147" max="6147" width="45.09765625" style="97" customWidth="1"/>
    <col min="6148" max="6148" width="7.09765625" style="97" customWidth="1"/>
    <col min="6149" max="6149" width="1.8984375" style="97" customWidth="1"/>
    <col min="6150" max="6150" width="13.8984375" style="97" customWidth="1"/>
    <col min="6151" max="6151" width="1.8984375" style="97" customWidth="1"/>
    <col min="6152" max="6152" width="13.8984375" style="97" customWidth="1"/>
    <col min="6153" max="6153" width="1.8984375" style="97" customWidth="1"/>
    <col min="6154" max="6154" width="13.8984375" style="97" customWidth="1"/>
    <col min="6155" max="6155" width="1.8984375" style="97" customWidth="1"/>
    <col min="6156" max="6156" width="15.09765625" style="97" customWidth="1"/>
    <col min="6157" max="6157" width="1.8984375" style="97" customWidth="1"/>
    <col min="6158" max="6158" width="18.09765625" style="97" customWidth="1"/>
    <col min="6159" max="6159" width="1.8984375" style="97" customWidth="1"/>
    <col min="6160" max="6160" width="13.8984375" style="97" customWidth="1"/>
    <col min="6161" max="6161" width="1.8984375" style="97" customWidth="1"/>
    <col min="6162" max="6162" width="13.8984375" style="97" customWidth="1"/>
    <col min="6163" max="6163" width="1.8984375" style="97" customWidth="1"/>
    <col min="6164" max="6165" width="13.8984375" style="97" customWidth="1"/>
    <col min="6166" max="6166" width="17.8984375" style="97" bestFit="1" customWidth="1"/>
    <col min="6167" max="6402" width="9.09765625" style="97"/>
    <col min="6403" max="6403" width="45.09765625" style="97" customWidth="1"/>
    <col min="6404" max="6404" width="7.09765625" style="97" customWidth="1"/>
    <col min="6405" max="6405" width="1.8984375" style="97" customWidth="1"/>
    <col min="6406" max="6406" width="13.8984375" style="97" customWidth="1"/>
    <col min="6407" max="6407" width="1.8984375" style="97" customWidth="1"/>
    <col min="6408" max="6408" width="13.8984375" style="97" customWidth="1"/>
    <col min="6409" max="6409" width="1.8984375" style="97" customWidth="1"/>
    <col min="6410" max="6410" width="13.8984375" style="97" customWidth="1"/>
    <col min="6411" max="6411" width="1.8984375" style="97" customWidth="1"/>
    <col min="6412" max="6412" width="15.09765625" style="97" customWidth="1"/>
    <col min="6413" max="6413" width="1.8984375" style="97" customWidth="1"/>
    <col min="6414" max="6414" width="18.09765625" style="97" customWidth="1"/>
    <col min="6415" max="6415" width="1.8984375" style="97" customWidth="1"/>
    <col min="6416" max="6416" width="13.8984375" style="97" customWidth="1"/>
    <col min="6417" max="6417" width="1.8984375" style="97" customWidth="1"/>
    <col min="6418" max="6418" width="13.8984375" style="97" customWidth="1"/>
    <col min="6419" max="6419" width="1.8984375" style="97" customWidth="1"/>
    <col min="6420" max="6421" width="13.8984375" style="97" customWidth="1"/>
    <col min="6422" max="6422" width="17.8984375" style="97" bestFit="1" customWidth="1"/>
    <col min="6423" max="6658" width="9.09765625" style="97"/>
    <col min="6659" max="6659" width="45.09765625" style="97" customWidth="1"/>
    <col min="6660" max="6660" width="7.09765625" style="97" customWidth="1"/>
    <col min="6661" max="6661" width="1.8984375" style="97" customWidth="1"/>
    <col min="6662" max="6662" width="13.8984375" style="97" customWidth="1"/>
    <col min="6663" max="6663" width="1.8984375" style="97" customWidth="1"/>
    <col min="6664" max="6664" width="13.8984375" style="97" customWidth="1"/>
    <col min="6665" max="6665" width="1.8984375" style="97" customWidth="1"/>
    <col min="6666" max="6666" width="13.8984375" style="97" customWidth="1"/>
    <col min="6667" max="6667" width="1.8984375" style="97" customWidth="1"/>
    <col min="6668" max="6668" width="15.09765625" style="97" customWidth="1"/>
    <col min="6669" max="6669" width="1.8984375" style="97" customWidth="1"/>
    <col min="6670" max="6670" width="18.09765625" style="97" customWidth="1"/>
    <col min="6671" max="6671" width="1.8984375" style="97" customWidth="1"/>
    <col min="6672" max="6672" width="13.8984375" style="97" customWidth="1"/>
    <col min="6673" max="6673" width="1.8984375" style="97" customWidth="1"/>
    <col min="6674" max="6674" width="13.8984375" style="97" customWidth="1"/>
    <col min="6675" max="6675" width="1.8984375" style="97" customWidth="1"/>
    <col min="6676" max="6677" width="13.8984375" style="97" customWidth="1"/>
    <col min="6678" max="6678" width="17.8984375" style="97" bestFit="1" customWidth="1"/>
    <col min="6679" max="6914" width="9.09765625" style="97"/>
    <col min="6915" max="6915" width="45.09765625" style="97" customWidth="1"/>
    <col min="6916" max="6916" width="7.09765625" style="97" customWidth="1"/>
    <col min="6917" max="6917" width="1.8984375" style="97" customWidth="1"/>
    <col min="6918" max="6918" width="13.8984375" style="97" customWidth="1"/>
    <col min="6919" max="6919" width="1.8984375" style="97" customWidth="1"/>
    <col min="6920" max="6920" width="13.8984375" style="97" customWidth="1"/>
    <col min="6921" max="6921" width="1.8984375" style="97" customWidth="1"/>
    <col min="6922" max="6922" width="13.8984375" style="97" customWidth="1"/>
    <col min="6923" max="6923" width="1.8984375" style="97" customWidth="1"/>
    <col min="6924" max="6924" width="15.09765625" style="97" customWidth="1"/>
    <col min="6925" max="6925" width="1.8984375" style="97" customWidth="1"/>
    <col min="6926" max="6926" width="18.09765625" style="97" customWidth="1"/>
    <col min="6927" max="6927" width="1.8984375" style="97" customWidth="1"/>
    <col min="6928" max="6928" width="13.8984375" style="97" customWidth="1"/>
    <col min="6929" max="6929" width="1.8984375" style="97" customWidth="1"/>
    <col min="6930" max="6930" width="13.8984375" style="97" customWidth="1"/>
    <col min="6931" max="6931" width="1.8984375" style="97" customWidth="1"/>
    <col min="6932" max="6933" width="13.8984375" style="97" customWidth="1"/>
    <col min="6934" max="6934" width="17.8984375" style="97" bestFit="1" customWidth="1"/>
    <col min="6935" max="7170" width="9.09765625" style="97"/>
    <col min="7171" max="7171" width="45.09765625" style="97" customWidth="1"/>
    <col min="7172" max="7172" width="7.09765625" style="97" customWidth="1"/>
    <col min="7173" max="7173" width="1.8984375" style="97" customWidth="1"/>
    <col min="7174" max="7174" width="13.8984375" style="97" customWidth="1"/>
    <col min="7175" max="7175" width="1.8984375" style="97" customWidth="1"/>
    <col min="7176" max="7176" width="13.8984375" style="97" customWidth="1"/>
    <col min="7177" max="7177" width="1.8984375" style="97" customWidth="1"/>
    <col min="7178" max="7178" width="13.8984375" style="97" customWidth="1"/>
    <col min="7179" max="7179" width="1.8984375" style="97" customWidth="1"/>
    <col min="7180" max="7180" width="15.09765625" style="97" customWidth="1"/>
    <col min="7181" max="7181" width="1.8984375" style="97" customWidth="1"/>
    <col min="7182" max="7182" width="18.09765625" style="97" customWidth="1"/>
    <col min="7183" max="7183" width="1.8984375" style="97" customWidth="1"/>
    <col min="7184" max="7184" width="13.8984375" style="97" customWidth="1"/>
    <col min="7185" max="7185" width="1.8984375" style="97" customWidth="1"/>
    <col min="7186" max="7186" width="13.8984375" style="97" customWidth="1"/>
    <col min="7187" max="7187" width="1.8984375" style="97" customWidth="1"/>
    <col min="7188" max="7189" width="13.8984375" style="97" customWidth="1"/>
    <col min="7190" max="7190" width="17.8984375" style="97" bestFit="1" customWidth="1"/>
    <col min="7191" max="7426" width="9.09765625" style="97"/>
    <col min="7427" max="7427" width="45.09765625" style="97" customWidth="1"/>
    <col min="7428" max="7428" width="7.09765625" style="97" customWidth="1"/>
    <col min="7429" max="7429" width="1.8984375" style="97" customWidth="1"/>
    <col min="7430" max="7430" width="13.8984375" style="97" customWidth="1"/>
    <col min="7431" max="7431" width="1.8984375" style="97" customWidth="1"/>
    <col min="7432" max="7432" width="13.8984375" style="97" customWidth="1"/>
    <col min="7433" max="7433" width="1.8984375" style="97" customWidth="1"/>
    <col min="7434" max="7434" width="13.8984375" style="97" customWidth="1"/>
    <col min="7435" max="7435" width="1.8984375" style="97" customWidth="1"/>
    <col min="7436" max="7436" width="15.09765625" style="97" customWidth="1"/>
    <col min="7437" max="7437" width="1.8984375" style="97" customWidth="1"/>
    <col min="7438" max="7438" width="18.09765625" style="97" customWidth="1"/>
    <col min="7439" max="7439" width="1.8984375" style="97" customWidth="1"/>
    <col min="7440" max="7440" width="13.8984375" style="97" customWidth="1"/>
    <col min="7441" max="7441" width="1.8984375" style="97" customWidth="1"/>
    <col min="7442" max="7442" width="13.8984375" style="97" customWidth="1"/>
    <col min="7443" max="7443" width="1.8984375" style="97" customWidth="1"/>
    <col min="7444" max="7445" width="13.8984375" style="97" customWidth="1"/>
    <col min="7446" max="7446" width="17.8984375" style="97" bestFit="1" customWidth="1"/>
    <col min="7447" max="7682" width="9.09765625" style="97"/>
    <col min="7683" max="7683" width="45.09765625" style="97" customWidth="1"/>
    <col min="7684" max="7684" width="7.09765625" style="97" customWidth="1"/>
    <col min="7685" max="7685" width="1.8984375" style="97" customWidth="1"/>
    <col min="7686" max="7686" width="13.8984375" style="97" customWidth="1"/>
    <col min="7687" max="7687" width="1.8984375" style="97" customWidth="1"/>
    <col min="7688" max="7688" width="13.8984375" style="97" customWidth="1"/>
    <col min="7689" max="7689" width="1.8984375" style="97" customWidth="1"/>
    <col min="7690" max="7690" width="13.8984375" style="97" customWidth="1"/>
    <col min="7691" max="7691" width="1.8984375" style="97" customWidth="1"/>
    <col min="7692" max="7692" width="15.09765625" style="97" customWidth="1"/>
    <col min="7693" max="7693" width="1.8984375" style="97" customWidth="1"/>
    <col min="7694" max="7694" width="18.09765625" style="97" customWidth="1"/>
    <col min="7695" max="7695" width="1.8984375" style="97" customWidth="1"/>
    <col min="7696" max="7696" width="13.8984375" style="97" customWidth="1"/>
    <col min="7697" max="7697" width="1.8984375" style="97" customWidth="1"/>
    <col min="7698" max="7698" width="13.8984375" style="97" customWidth="1"/>
    <col min="7699" max="7699" width="1.8984375" style="97" customWidth="1"/>
    <col min="7700" max="7701" width="13.8984375" style="97" customWidth="1"/>
    <col min="7702" max="7702" width="17.8984375" style="97" bestFit="1" customWidth="1"/>
    <col min="7703" max="7938" width="9.09765625" style="97"/>
    <col min="7939" max="7939" width="45.09765625" style="97" customWidth="1"/>
    <col min="7940" max="7940" width="7.09765625" style="97" customWidth="1"/>
    <col min="7941" max="7941" width="1.8984375" style="97" customWidth="1"/>
    <col min="7942" max="7942" width="13.8984375" style="97" customWidth="1"/>
    <col min="7943" max="7943" width="1.8984375" style="97" customWidth="1"/>
    <col min="7944" max="7944" width="13.8984375" style="97" customWidth="1"/>
    <col min="7945" max="7945" width="1.8984375" style="97" customWidth="1"/>
    <col min="7946" max="7946" width="13.8984375" style="97" customWidth="1"/>
    <col min="7947" max="7947" width="1.8984375" style="97" customWidth="1"/>
    <col min="7948" max="7948" width="15.09765625" style="97" customWidth="1"/>
    <col min="7949" max="7949" width="1.8984375" style="97" customWidth="1"/>
    <col min="7950" max="7950" width="18.09765625" style="97" customWidth="1"/>
    <col min="7951" max="7951" width="1.8984375" style="97" customWidth="1"/>
    <col min="7952" max="7952" width="13.8984375" style="97" customWidth="1"/>
    <col min="7953" max="7953" width="1.8984375" style="97" customWidth="1"/>
    <col min="7954" max="7954" width="13.8984375" style="97" customWidth="1"/>
    <col min="7955" max="7955" width="1.8984375" style="97" customWidth="1"/>
    <col min="7956" max="7957" width="13.8984375" style="97" customWidth="1"/>
    <col min="7958" max="7958" width="17.8984375" style="97" bestFit="1" customWidth="1"/>
    <col min="7959" max="8194" width="9.09765625" style="97"/>
    <col min="8195" max="8195" width="45.09765625" style="97" customWidth="1"/>
    <col min="8196" max="8196" width="7.09765625" style="97" customWidth="1"/>
    <col min="8197" max="8197" width="1.8984375" style="97" customWidth="1"/>
    <col min="8198" max="8198" width="13.8984375" style="97" customWidth="1"/>
    <col min="8199" max="8199" width="1.8984375" style="97" customWidth="1"/>
    <col min="8200" max="8200" width="13.8984375" style="97" customWidth="1"/>
    <col min="8201" max="8201" width="1.8984375" style="97" customWidth="1"/>
    <col min="8202" max="8202" width="13.8984375" style="97" customWidth="1"/>
    <col min="8203" max="8203" width="1.8984375" style="97" customWidth="1"/>
    <col min="8204" max="8204" width="15.09765625" style="97" customWidth="1"/>
    <col min="8205" max="8205" width="1.8984375" style="97" customWidth="1"/>
    <col min="8206" max="8206" width="18.09765625" style="97" customWidth="1"/>
    <col min="8207" max="8207" width="1.8984375" style="97" customWidth="1"/>
    <col min="8208" max="8208" width="13.8984375" style="97" customWidth="1"/>
    <col min="8209" max="8209" width="1.8984375" style="97" customWidth="1"/>
    <col min="8210" max="8210" width="13.8984375" style="97" customWidth="1"/>
    <col min="8211" max="8211" width="1.8984375" style="97" customWidth="1"/>
    <col min="8212" max="8213" width="13.8984375" style="97" customWidth="1"/>
    <col min="8214" max="8214" width="17.8984375" style="97" bestFit="1" customWidth="1"/>
    <col min="8215" max="8450" width="9.09765625" style="97"/>
    <col min="8451" max="8451" width="45.09765625" style="97" customWidth="1"/>
    <col min="8452" max="8452" width="7.09765625" style="97" customWidth="1"/>
    <col min="8453" max="8453" width="1.8984375" style="97" customWidth="1"/>
    <col min="8454" max="8454" width="13.8984375" style="97" customWidth="1"/>
    <col min="8455" max="8455" width="1.8984375" style="97" customWidth="1"/>
    <col min="8456" max="8456" width="13.8984375" style="97" customWidth="1"/>
    <col min="8457" max="8457" width="1.8984375" style="97" customWidth="1"/>
    <col min="8458" max="8458" width="13.8984375" style="97" customWidth="1"/>
    <col min="8459" max="8459" width="1.8984375" style="97" customWidth="1"/>
    <col min="8460" max="8460" width="15.09765625" style="97" customWidth="1"/>
    <col min="8461" max="8461" width="1.8984375" style="97" customWidth="1"/>
    <col min="8462" max="8462" width="18.09765625" style="97" customWidth="1"/>
    <col min="8463" max="8463" width="1.8984375" style="97" customWidth="1"/>
    <col min="8464" max="8464" width="13.8984375" style="97" customWidth="1"/>
    <col min="8465" max="8465" width="1.8984375" style="97" customWidth="1"/>
    <col min="8466" max="8466" width="13.8984375" style="97" customWidth="1"/>
    <col min="8467" max="8467" width="1.8984375" style="97" customWidth="1"/>
    <col min="8468" max="8469" width="13.8984375" style="97" customWidth="1"/>
    <col min="8470" max="8470" width="17.8984375" style="97" bestFit="1" customWidth="1"/>
    <col min="8471" max="8706" width="9.09765625" style="97"/>
    <col min="8707" max="8707" width="45.09765625" style="97" customWidth="1"/>
    <col min="8708" max="8708" width="7.09765625" style="97" customWidth="1"/>
    <col min="8709" max="8709" width="1.8984375" style="97" customWidth="1"/>
    <col min="8710" max="8710" width="13.8984375" style="97" customWidth="1"/>
    <col min="8711" max="8711" width="1.8984375" style="97" customWidth="1"/>
    <col min="8712" max="8712" width="13.8984375" style="97" customWidth="1"/>
    <col min="8713" max="8713" width="1.8984375" style="97" customWidth="1"/>
    <col min="8714" max="8714" width="13.8984375" style="97" customWidth="1"/>
    <col min="8715" max="8715" width="1.8984375" style="97" customWidth="1"/>
    <col min="8716" max="8716" width="15.09765625" style="97" customWidth="1"/>
    <col min="8717" max="8717" width="1.8984375" style="97" customWidth="1"/>
    <col min="8718" max="8718" width="18.09765625" style="97" customWidth="1"/>
    <col min="8719" max="8719" width="1.8984375" style="97" customWidth="1"/>
    <col min="8720" max="8720" width="13.8984375" style="97" customWidth="1"/>
    <col min="8721" max="8721" width="1.8984375" style="97" customWidth="1"/>
    <col min="8722" max="8722" width="13.8984375" style="97" customWidth="1"/>
    <col min="8723" max="8723" width="1.8984375" style="97" customWidth="1"/>
    <col min="8724" max="8725" width="13.8984375" style="97" customWidth="1"/>
    <col min="8726" max="8726" width="17.8984375" style="97" bestFit="1" customWidth="1"/>
    <col min="8727" max="8962" width="9.09765625" style="97"/>
    <col min="8963" max="8963" width="45.09765625" style="97" customWidth="1"/>
    <col min="8964" max="8964" width="7.09765625" style="97" customWidth="1"/>
    <col min="8965" max="8965" width="1.8984375" style="97" customWidth="1"/>
    <col min="8966" max="8966" width="13.8984375" style="97" customWidth="1"/>
    <col min="8967" max="8967" width="1.8984375" style="97" customWidth="1"/>
    <col min="8968" max="8968" width="13.8984375" style="97" customWidth="1"/>
    <col min="8969" max="8969" width="1.8984375" style="97" customWidth="1"/>
    <col min="8970" max="8970" width="13.8984375" style="97" customWidth="1"/>
    <col min="8971" max="8971" width="1.8984375" style="97" customWidth="1"/>
    <col min="8972" max="8972" width="15.09765625" style="97" customWidth="1"/>
    <col min="8973" max="8973" width="1.8984375" style="97" customWidth="1"/>
    <col min="8974" max="8974" width="18.09765625" style="97" customWidth="1"/>
    <col min="8975" max="8975" width="1.8984375" style="97" customWidth="1"/>
    <col min="8976" max="8976" width="13.8984375" style="97" customWidth="1"/>
    <col min="8977" max="8977" width="1.8984375" style="97" customWidth="1"/>
    <col min="8978" max="8978" width="13.8984375" style="97" customWidth="1"/>
    <col min="8979" max="8979" width="1.8984375" style="97" customWidth="1"/>
    <col min="8980" max="8981" width="13.8984375" style="97" customWidth="1"/>
    <col min="8982" max="8982" width="17.8984375" style="97" bestFit="1" customWidth="1"/>
    <col min="8983" max="9218" width="9.09765625" style="97"/>
    <col min="9219" max="9219" width="45.09765625" style="97" customWidth="1"/>
    <col min="9220" max="9220" width="7.09765625" style="97" customWidth="1"/>
    <col min="9221" max="9221" width="1.8984375" style="97" customWidth="1"/>
    <col min="9222" max="9222" width="13.8984375" style="97" customWidth="1"/>
    <col min="9223" max="9223" width="1.8984375" style="97" customWidth="1"/>
    <col min="9224" max="9224" width="13.8984375" style="97" customWidth="1"/>
    <col min="9225" max="9225" width="1.8984375" style="97" customWidth="1"/>
    <col min="9226" max="9226" width="13.8984375" style="97" customWidth="1"/>
    <col min="9227" max="9227" width="1.8984375" style="97" customWidth="1"/>
    <col min="9228" max="9228" width="15.09765625" style="97" customWidth="1"/>
    <col min="9229" max="9229" width="1.8984375" style="97" customWidth="1"/>
    <col min="9230" max="9230" width="18.09765625" style="97" customWidth="1"/>
    <col min="9231" max="9231" width="1.8984375" style="97" customWidth="1"/>
    <col min="9232" max="9232" width="13.8984375" style="97" customWidth="1"/>
    <col min="9233" max="9233" width="1.8984375" style="97" customWidth="1"/>
    <col min="9234" max="9234" width="13.8984375" style="97" customWidth="1"/>
    <col min="9235" max="9235" width="1.8984375" style="97" customWidth="1"/>
    <col min="9236" max="9237" width="13.8984375" style="97" customWidth="1"/>
    <col min="9238" max="9238" width="17.8984375" style="97" bestFit="1" customWidth="1"/>
    <col min="9239" max="9474" width="9.09765625" style="97"/>
    <col min="9475" max="9475" width="45.09765625" style="97" customWidth="1"/>
    <col min="9476" max="9476" width="7.09765625" style="97" customWidth="1"/>
    <col min="9477" max="9477" width="1.8984375" style="97" customWidth="1"/>
    <col min="9478" max="9478" width="13.8984375" style="97" customWidth="1"/>
    <col min="9479" max="9479" width="1.8984375" style="97" customWidth="1"/>
    <col min="9480" max="9480" width="13.8984375" style="97" customWidth="1"/>
    <col min="9481" max="9481" width="1.8984375" style="97" customWidth="1"/>
    <col min="9482" max="9482" width="13.8984375" style="97" customWidth="1"/>
    <col min="9483" max="9483" width="1.8984375" style="97" customWidth="1"/>
    <col min="9484" max="9484" width="15.09765625" style="97" customWidth="1"/>
    <col min="9485" max="9485" width="1.8984375" style="97" customWidth="1"/>
    <col min="9486" max="9486" width="18.09765625" style="97" customWidth="1"/>
    <col min="9487" max="9487" width="1.8984375" style="97" customWidth="1"/>
    <col min="9488" max="9488" width="13.8984375" style="97" customWidth="1"/>
    <col min="9489" max="9489" width="1.8984375" style="97" customWidth="1"/>
    <col min="9490" max="9490" width="13.8984375" style="97" customWidth="1"/>
    <col min="9491" max="9491" width="1.8984375" style="97" customWidth="1"/>
    <col min="9492" max="9493" width="13.8984375" style="97" customWidth="1"/>
    <col min="9494" max="9494" width="17.8984375" style="97" bestFit="1" customWidth="1"/>
    <col min="9495" max="9730" width="9.09765625" style="97"/>
    <col min="9731" max="9731" width="45.09765625" style="97" customWidth="1"/>
    <col min="9732" max="9732" width="7.09765625" style="97" customWidth="1"/>
    <col min="9733" max="9733" width="1.8984375" style="97" customWidth="1"/>
    <col min="9734" max="9734" width="13.8984375" style="97" customWidth="1"/>
    <col min="9735" max="9735" width="1.8984375" style="97" customWidth="1"/>
    <col min="9736" max="9736" width="13.8984375" style="97" customWidth="1"/>
    <col min="9737" max="9737" width="1.8984375" style="97" customWidth="1"/>
    <col min="9738" max="9738" width="13.8984375" style="97" customWidth="1"/>
    <col min="9739" max="9739" width="1.8984375" style="97" customWidth="1"/>
    <col min="9740" max="9740" width="15.09765625" style="97" customWidth="1"/>
    <col min="9741" max="9741" width="1.8984375" style="97" customWidth="1"/>
    <col min="9742" max="9742" width="18.09765625" style="97" customWidth="1"/>
    <col min="9743" max="9743" width="1.8984375" style="97" customWidth="1"/>
    <col min="9744" max="9744" width="13.8984375" style="97" customWidth="1"/>
    <col min="9745" max="9745" width="1.8984375" style="97" customWidth="1"/>
    <col min="9746" max="9746" width="13.8984375" style="97" customWidth="1"/>
    <col min="9747" max="9747" width="1.8984375" style="97" customWidth="1"/>
    <col min="9748" max="9749" width="13.8984375" style="97" customWidth="1"/>
    <col min="9750" max="9750" width="17.8984375" style="97" bestFit="1" customWidth="1"/>
    <col min="9751" max="9986" width="9.09765625" style="97"/>
    <col min="9987" max="9987" width="45.09765625" style="97" customWidth="1"/>
    <col min="9988" max="9988" width="7.09765625" style="97" customWidth="1"/>
    <col min="9989" max="9989" width="1.8984375" style="97" customWidth="1"/>
    <col min="9990" max="9990" width="13.8984375" style="97" customWidth="1"/>
    <col min="9991" max="9991" width="1.8984375" style="97" customWidth="1"/>
    <col min="9992" max="9992" width="13.8984375" style="97" customWidth="1"/>
    <col min="9993" max="9993" width="1.8984375" style="97" customWidth="1"/>
    <col min="9994" max="9994" width="13.8984375" style="97" customWidth="1"/>
    <col min="9995" max="9995" width="1.8984375" style="97" customWidth="1"/>
    <col min="9996" max="9996" width="15.09765625" style="97" customWidth="1"/>
    <col min="9997" max="9997" width="1.8984375" style="97" customWidth="1"/>
    <col min="9998" max="9998" width="18.09765625" style="97" customWidth="1"/>
    <col min="9999" max="9999" width="1.8984375" style="97" customWidth="1"/>
    <col min="10000" max="10000" width="13.8984375" style="97" customWidth="1"/>
    <col min="10001" max="10001" width="1.8984375" style="97" customWidth="1"/>
    <col min="10002" max="10002" width="13.8984375" style="97" customWidth="1"/>
    <col min="10003" max="10003" width="1.8984375" style="97" customWidth="1"/>
    <col min="10004" max="10005" width="13.8984375" style="97" customWidth="1"/>
    <col min="10006" max="10006" width="17.8984375" style="97" bestFit="1" customWidth="1"/>
    <col min="10007" max="10242" width="9.09765625" style="97"/>
    <col min="10243" max="10243" width="45.09765625" style="97" customWidth="1"/>
    <col min="10244" max="10244" width="7.09765625" style="97" customWidth="1"/>
    <col min="10245" max="10245" width="1.8984375" style="97" customWidth="1"/>
    <col min="10246" max="10246" width="13.8984375" style="97" customWidth="1"/>
    <col min="10247" max="10247" width="1.8984375" style="97" customWidth="1"/>
    <col min="10248" max="10248" width="13.8984375" style="97" customWidth="1"/>
    <col min="10249" max="10249" width="1.8984375" style="97" customWidth="1"/>
    <col min="10250" max="10250" width="13.8984375" style="97" customWidth="1"/>
    <col min="10251" max="10251" width="1.8984375" style="97" customWidth="1"/>
    <col min="10252" max="10252" width="15.09765625" style="97" customWidth="1"/>
    <col min="10253" max="10253" width="1.8984375" style="97" customWidth="1"/>
    <col min="10254" max="10254" width="18.09765625" style="97" customWidth="1"/>
    <col min="10255" max="10255" width="1.8984375" style="97" customWidth="1"/>
    <col min="10256" max="10256" width="13.8984375" style="97" customWidth="1"/>
    <col min="10257" max="10257" width="1.8984375" style="97" customWidth="1"/>
    <col min="10258" max="10258" width="13.8984375" style="97" customWidth="1"/>
    <col min="10259" max="10259" width="1.8984375" style="97" customWidth="1"/>
    <col min="10260" max="10261" width="13.8984375" style="97" customWidth="1"/>
    <col min="10262" max="10262" width="17.8984375" style="97" bestFit="1" customWidth="1"/>
    <col min="10263" max="10498" width="9.09765625" style="97"/>
    <col min="10499" max="10499" width="45.09765625" style="97" customWidth="1"/>
    <col min="10500" max="10500" width="7.09765625" style="97" customWidth="1"/>
    <col min="10501" max="10501" width="1.8984375" style="97" customWidth="1"/>
    <col min="10502" max="10502" width="13.8984375" style="97" customWidth="1"/>
    <col min="10503" max="10503" width="1.8984375" style="97" customWidth="1"/>
    <col min="10504" max="10504" width="13.8984375" style="97" customWidth="1"/>
    <col min="10505" max="10505" width="1.8984375" style="97" customWidth="1"/>
    <col min="10506" max="10506" width="13.8984375" style="97" customWidth="1"/>
    <col min="10507" max="10507" width="1.8984375" style="97" customWidth="1"/>
    <col min="10508" max="10508" width="15.09765625" style="97" customWidth="1"/>
    <col min="10509" max="10509" width="1.8984375" style="97" customWidth="1"/>
    <col min="10510" max="10510" width="18.09765625" style="97" customWidth="1"/>
    <col min="10511" max="10511" width="1.8984375" style="97" customWidth="1"/>
    <col min="10512" max="10512" width="13.8984375" style="97" customWidth="1"/>
    <col min="10513" max="10513" width="1.8984375" style="97" customWidth="1"/>
    <col min="10514" max="10514" width="13.8984375" style="97" customWidth="1"/>
    <col min="10515" max="10515" width="1.8984375" style="97" customWidth="1"/>
    <col min="10516" max="10517" width="13.8984375" style="97" customWidth="1"/>
    <col min="10518" max="10518" width="17.8984375" style="97" bestFit="1" customWidth="1"/>
    <col min="10519" max="10754" width="9.09765625" style="97"/>
    <col min="10755" max="10755" width="45.09765625" style="97" customWidth="1"/>
    <col min="10756" max="10756" width="7.09765625" style="97" customWidth="1"/>
    <col min="10757" max="10757" width="1.8984375" style="97" customWidth="1"/>
    <col min="10758" max="10758" width="13.8984375" style="97" customWidth="1"/>
    <col min="10759" max="10759" width="1.8984375" style="97" customWidth="1"/>
    <col min="10760" max="10760" width="13.8984375" style="97" customWidth="1"/>
    <col min="10761" max="10761" width="1.8984375" style="97" customWidth="1"/>
    <col min="10762" max="10762" width="13.8984375" style="97" customWidth="1"/>
    <col min="10763" max="10763" width="1.8984375" style="97" customWidth="1"/>
    <col min="10764" max="10764" width="15.09765625" style="97" customWidth="1"/>
    <col min="10765" max="10765" width="1.8984375" style="97" customWidth="1"/>
    <col min="10766" max="10766" width="18.09765625" style="97" customWidth="1"/>
    <col min="10767" max="10767" width="1.8984375" style="97" customWidth="1"/>
    <col min="10768" max="10768" width="13.8984375" style="97" customWidth="1"/>
    <col min="10769" max="10769" width="1.8984375" style="97" customWidth="1"/>
    <col min="10770" max="10770" width="13.8984375" style="97" customWidth="1"/>
    <col min="10771" max="10771" width="1.8984375" style="97" customWidth="1"/>
    <col min="10772" max="10773" width="13.8984375" style="97" customWidth="1"/>
    <col min="10774" max="10774" width="17.8984375" style="97" bestFit="1" customWidth="1"/>
    <col min="10775" max="11010" width="9.09765625" style="97"/>
    <col min="11011" max="11011" width="45.09765625" style="97" customWidth="1"/>
    <col min="11012" max="11012" width="7.09765625" style="97" customWidth="1"/>
    <col min="11013" max="11013" width="1.8984375" style="97" customWidth="1"/>
    <col min="11014" max="11014" width="13.8984375" style="97" customWidth="1"/>
    <col min="11015" max="11015" width="1.8984375" style="97" customWidth="1"/>
    <col min="11016" max="11016" width="13.8984375" style="97" customWidth="1"/>
    <col min="11017" max="11017" width="1.8984375" style="97" customWidth="1"/>
    <col min="11018" max="11018" width="13.8984375" style="97" customWidth="1"/>
    <col min="11019" max="11019" width="1.8984375" style="97" customWidth="1"/>
    <col min="11020" max="11020" width="15.09765625" style="97" customWidth="1"/>
    <col min="11021" max="11021" width="1.8984375" style="97" customWidth="1"/>
    <col min="11022" max="11022" width="18.09765625" style="97" customWidth="1"/>
    <col min="11023" max="11023" width="1.8984375" style="97" customWidth="1"/>
    <col min="11024" max="11024" width="13.8984375" style="97" customWidth="1"/>
    <col min="11025" max="11025" width="1.8984375" style="97" customWidth="1"/>
    <col min="11026" max="11026" width="13.8984375" style="97" customWidth="1"/>
    <col min="11027" max="11027" width="1.8984375" style="97" customWidth="1"/>
    <col min="11028" max="11029" width="13.8984375" style="97" customWidth="1"/>
    <col min="11030" max="11030" width="17.8984375" style="97" bestFit="1" customWidth="1"/>
    <col min="11031" max="11266" width="9.09765625" style="97"/>
    <col min="11267" max="11267" width="45.09765625" style="97" customWidth="1"/>
    <col min="11268" max="11268" width="7.09765625" style="97" customWidth="1"/>
    <col min="11269" max="11269" width="1.8984375" style="97" customWidth="1"/>
    <col min="11270" max="11270" width="13.8984375" style="97" customWidth="1"/>
    <col min="11271" max="11271" width="1.8984375" style="97" customWidth="1"/>
    <col min="11272" max="11272" width="13.8984375" style="97" customWidth="1"/>
    <col min="11273" max="11273" width="1.8984375" style="97" customWidth="1"/>
    <col min="11274" max="11274" width="13.8984375" style="97" customWidth="1"/>
    <col min="11275" max="11275" width="1.8984375" style="97" customWidth="1"/>
    <col min="11276" max="11276" width="15.09765625" style="97" customWidth="1"/>
    <col min="11277" max="11277" width="1.8984375" style="97" customWidth="1"/>
    <col min="11278" max="11278" width="18.09765625" style="97" customWidth="1"/>
    <col min="11279" max="11279" width="1.8984375" style="97" customWidth="1"/>
    <col min="11280" max="11280" width="13.8984375" style="97" customWidth="1"/>
    <col min="11281" max="11281" width="1.8984375" style="97" customWidth="1"/>
    <col min="11282" max="11282" width="13.8984375" style="97" customWidth="1"/>
    <col min="11283" max="11283" width="1.8984375" style="97" customWidth="1"/>
    <col min="11284" max="11285" width="13.8984375" style="97" customWidth="1"/>
    <col min="11286" max="11286" width="17.8984375" style="97" bestFit="1" customWidth="1"/>
    <col min="11287" max="11522" width="9.09765625" style="97"/>
    <col min="11523" max="11523" width="45.09765625" style="97" customWidth="1"/>
    <col min="11524" max="11524" width="7.09765625" style="97" customWidth="1"/>
    <col min="11525" max="11525" width="1.8984375" style="97" customWidth="1"/>
    <col min="11526" max="11526" width="13.8984375" style="97" customWidth="1"/>
    <col min="11527" max="11527" width="1.8984375" style="97" customWidth="1"/>
    <col min="11528" max="11528" width="13.8984375" style="97" customWidth="1"/>
    <col min="11529" max="11529" width="1.8984375" style="97" customWidth="1"/>
    <col min="11530" max="11530" width="13.8984375" style="97" customWidth="1"/>
    <col min="11531" max="11531" width="1.8984375" style="97" customWidth="1"/>
    <col min="11532" max="11532" width="15.09765625" style="97" customWidth="1"/>
    <col min="11533" max="11533" width="1.8984375" style="97" customWidth="1"/>
    <col min="11534" max="11534" width="18.09765625" style="97" customWidth="1"/>
    <col min="11535" max="11535" width="1.8984375" style="97" customWidth="1"/>
    <col min="11536" max="11536" width="13.8984375" style="97" customWidth="1"/>
    <col min="11537" max="11537" width="1.8984375" style="97" customWidth="1"/>
    <col min="11538" max="11538" width="13.8984375" style="97" customWidth="1"/>
    <col min="11539" max="11539" width="1.8984375" style="97" customWidth="1"/>
    <col min="11540" max="11541" width="13.8984375" style="97" customWidth="1"/>
    <col min="11542" max="11542" width="17.8984375" style="97" bestFit="1" customWidth="1"/>
    <col min="11543" max="11778" width="9.09765625" style="97"/>
    <col min="11779" max="11779" width="45.09765625" style="97" customWidth="1"/>
    <col min="11780" max="11780" width="7.09765625" style="97" customWidth="1"/>
    <col min="11781" max="11781" width="1.8984375" style="97" customWidth="1"/>
    <col min="11782" max="11782" width="13.8984375" style="97" customWidth="1"/>
    <col min="11783" max="11783" width="1.8984375" style="97" customWidth="1"/>
    <col min="11784" max="11784" width="13.8984375" style="97" customWidth="1"/>
    <col min="11785" max="11785" width="1.8984375" style="97" customWidth="1"/>
    <col min="11786" max="11786" width="13.8984375" style="97" customWidth="1"/>
    <col min="11787" max="11787" width="1.8984375" style="97" customWidth="1"/>
    <col min="11788" max="11788" width="15.09765625" style="97" customWidth="1"/>
    <col min="11789" max="11789" width="1.8984375" style="97" customWidth="1"/>
    <col min="11790" max="11790" width="18.09765625" style="97" customWidth="1"/>
    <col min="11791" max="11791" width="1.8984375" style="97" customWidth="1"/>
    <col min="11792" max="11792" width="13.8984375" style="97" customWidth="1"/>
    <col min="11793" max="11793" width="1.8984375" style="97" customWidth="1"/>
    <col min="11794" max="11794" width="13.8984375" style="97" customWidth="1"/>
    <col min="11795" max="11795" width="1.8984375" style="97" customWidth="1"/>
    <col min="11796" max="11797" width="13.8984375" style="97" customWidth="1"/>
    <col min="11798" max="11798" width="17.8984375" style="97" bestFit="1" customWidth="1"/>
    <col min="11799" max="12034" width="9.09765625" style="97"/>
    <col min="12035" max="12035" width="45.09765625" style="97" customWidth="1"/>
    <col min="12036" max="12036" width="7.09765625" style="97" customWidth="1"/>
    <col min="12037" max="12037" width="1.8984375" style="97" customWidth="1"/>
    <col min="12038" max="12038" width="13.8984375" style="97" customWidth="1"/>
    <col min="12039" max="12039" width="1.8984375" style="97" customWidth="1"/>
    <col min="12040" max="12040" width="13.8984375" style="97" customWidth="1"/>
    <col min="12041" max="12041" width="1.8984375" style="97" customWidth="1"/>
    <col min="12042" max="12042" width="13.8984375" style="97" customWidth="1"/>
    <col min="12043" max="12043" width="1.8984375" style="97" customWidth="1"/>
    <col min="12044" max="12044" width="15.09765625" style="97" customWidth="1"/>
    <col min="12045" max="12045" width="1.8984375" style="97" customWidth="1"/>
    <col min="12046" max="12046" width="18.09765625" style="97" customWidth="1"/>
    <col min="12047" max="12047" width="1.8984375" style="97" customWidth="1"/>
    <col min="12048" max="12048" width="13.8984375" style="97" customWidth="1"/>
    <col min="12049" max="12049" width="1.8984375" style="97" customWidth="1"/>
    <col min="12050" max="12050" width="13.8984375" style="97" customWidth="1"/>
    <col min="12051" max="12051" width="1.8984375" style="97" customWidth="1"/>
    <col min="12052" max="12053" width="13.8984375" style="97" customWidth="1"/>
    <col min="12054" max="12054" width="17.8984375" style="97" bestFit="1" customWidth="1"/>
    <col min="12055" max="12290" width="9.09765625" style="97"/>
    <col min="12291" max="12291" width="45.09765625" style="97" customWidth="1"/>
    <col min="12292" max="12292" width="7.09765625" style="97" customWidth="1"/>
    <col min="12293" max="12293" width="1.8984375" style="97" customWidth="1"/>
    <col min="12294" max="12294" width="13.8984375" style="97" customWidth="1"/>
    <col min="12295" max="12295" width="1.8984375" style="97" customWidth="1"/>
    <col min="12296" max="12296" width="13.8984375" style="97" customWidth="1"/>
    <col min="12297" max="12297" width="1.8984375" style="97" customWidth="1"/>
    <col min="12298" max="12298" width="13.8984375" style="97" customWidth="1"/>
    <col min="12299" max="12299" width="1.8984375" style="97" customWidth="1"/>
    <col min="12300" max="12300" width="15.09765625" style="97" customWidth="1"/>
    <col min="12301" max="12301" width="1.8984375" style="97" customWidth="1"/>
    <col min="12302" max="12302" width="18.09765625" style="97" customWidth="1"/>
    <col min="12303" max="12303" width="1.8984375" style="97" customWidth="1"/>
    <col min="12304" max="12304" width="13.8984375" style="97" customWidth="1"/>
    <col min="12305" max="12305" width="1.8984375" style="97" customWidth="1"/>
    <col min="12306" max="12306" width="13.8984375" style="97" customWidth="1"/>
    <col min="12307" max="12307" width="1.8984375" style="97" customWidth="1"/>
    <col min="12308" max="12309" width="13.8984375" style="97" customWidth="1"/>
    <col min="12310" max="12310" width="17.8984375" style="97" bestFit="1" customWidth="1"/>
    <col min="12311" max="12546" width="9.09765625" style="97"/>
    <col min="12547" max="12547" width="45.09765625" style="97" customWidth="1"/>
    <col min="12548" max="12548" width="7.09765625" style="97" customWidth="1"/>
    <col min="12549" max="12549" width="1.8984375" style="97" customWidth="1"/>
    <col min="12550" max="12550" width="13.8984375" style="97" customWidth="1"/>
    <col min="12551" max="12551" width="1.8984375" style="97" customWidth="1"/>
    <col min="12552" max="12552" width="13.8984375" style="97" customWidth="1"/>
    <col min="12553" max="12553" width="1.8984375" style="97" customWidth="1"/>
    <col min="12554" max="12554" width="13.8984375" style="97" customWidth="1"/>
    <col min="12555" max="12555" width="1.8984375" style="97" customWidth="1"/>
    <col min="12556" max="12556" width="15.09765625" style="97" customWidth="1"/>
    <col min="12557" max="12557" width="1.8984375" style="97" customWidth="1"/>
    <col min="12558" max="12558" width="18.09765625" style="97" customWidth="1"/>
    <col min="12559" max="12559" width="1.8984375" style="97" customWidth="1"/>
    <col min="12560" max="12560" width="13.8984375" style="97" customWidth="1"/>
    <col min="12561" max="12561" width="1.8984375" style="97" customWidth="1"/>
    <col min="12562" max="12562" width="13.8984375" style="97" customWidth="1"/>
    <col min="12563" max="12563" width="1.8984375" style="97" customWidth="1"/>
    <col min="12564" max="12565" width="13.8984375" style="97" customWidth="1"/>
    <col min="12566" max="12566" width="17.8984375" style="97" bestFit="1" customWidth="1"/>
    <col min="12567" max="12802" width="9.09765625" style="97"/>
    <col min="12803" max="12803" width="45.09765625" style="97" customWidth="1"/>
    <col min="12804" max="12804" width="7.09765625" style="97" customWidth="1"/>
    <col min="12805" max="12805" width="1.8984375" style="97" customWidth="1"/>
    <col min="12806" max="12806" width="13.8984375" style="97" customWidth="1"/>
    <col min="12807" max="12807" width="1.8984375" style="97" customWidth="1"/>
    <col min="12808" max="12808" width="13.8984375" style="97" customWidth="1"/>
    <col min="12809" max="12809" width="1.8984375" style="97" customWidth="1"/>
    <col min="12810" max="12810" width="13.8984375" style="97" customWidth="1"/>
    <col min="12811" max="12811" width="1.8984375" style="97" customWidth="1"/>
    <col min="12812" max="12812" width="15.09765625" style="97" customWidth="1"/>
    <col min="12813" max="12813" width="1.8984375" style="97" customWidth="1"/>
    <col min="12814" max="12814" width="18.09765625" style="97" customWidth="1"/>
    <col min="12815" max="12815" width="1.8984375" style="97" customWidth="1"/>
    <col min="12816" max="12816" width="13.8984375" style="97" customWidth="1"/>
    <col min="12817" max="12817" width="1.8984375" style="97" customWidth="1"/>
    <col min="12818" max="12818" width="13.8984375" style="97" customWidth="1"/>
    <col min="12819" max="12819" width="1.8984375" style="97" customWidth="1"/>
    <col min="12820" max="12821" width="13.8984375" style="97" customWidth="1"/>
    <col min="12822" max="12822" width="17.8984375" style="97" bestFit="1" customWidth="1"/>
    <col min="12823" max="13058" width="9.09765625" style="97"/>
    <col min="13059" max="13059" width="45.09765625" style="97" customWidth="1"/>
    <col min="13060" max="13060" width="7.09765625" style="97" customWidth="1"/>
    <col min="13061" max="13061" width="1.8984375" style="97" customWidth="1"/>
    <col min="13062" max="13062" width="13.8984375" style="97" customWidth="1"/>
    <col min="13063" max="13063" width="1.8984375" style="97" customWidth="1"/>
    <col min="13064" max="13064" width="13.8984375" style="97" customWidth="1"/>
    <col min="13065" max="13065" width="1.8984375" style="97" customWidth="1"/>
    <col min="13066" max="13066" width="13.8984375" style="97" customWidth="1"/>
    <col min="13067" max="13067" width="1.8984375" style="97" customWidth="1"/>
    <col min="13068" max="13068" width="15.09765625" style="97" customWidth="1"/>
    <col min="13069" max="13069" width="1.8984375" style="97" customWidth="1"/>
    <col min="13070" max="13070" width="18.09765625" style="97" customWidth="1"/>
    <col min="13071" max="13071" width="1.8984375" style="97" customWidth="1"/>
    <col min="13072" max="13072" width="13.8984375" style="97" customWidth="1"/>
    <col min="13073" max="13073" width="1.8984375" style="97" customWidth="1"/>
    <col min="13074" max="13074" width="13.8984375" style="97" customWidth="1"/>
    <col min="13075" max="13075" width="1.8984375" style="97" customWidth="1"/>
    <col min="13076" max="13077" width="13.8984375" style="97" customWidth="1"/>
    <col min="13078" max="13078" width="17.8984375" style="97" bestFit="1" customWidth="1"/>
    <col min="13079" max="13314" width="9.09765625" style="97"/>
    <col min="13315" max="13315" width="45.09765625" style="97" customWidth="1"/>
    <col min="13316" max="13316" width="7.09765625" style="97" customWidth="1"/>
    <col min="13317" max="13317" width="1.8984375" style="97" customWidth="1"/>
    <col min="13318" max="13318" width="13.8984375" style="97" customWidth="1"/>
    <col min="13319" max="13319" width="1.8984375" style="97" customWidth="1"/>
    <col min="13320" max="13320" width="13.8984375" style="97" customWidth="1"/>
    <col min="13321" max="13321" width="1.8984375" style="97" customWidth="1"/>
    <col min="13322" max="13322" width="13.8984375" style="97" customWidth="1"/>
    <col min="13323" max="13323" width="1.8984375" style="97" customWidth="1"/>
    <col min="13324" max="13324" width="15.09765625" style="97" customWidth="1"/>
    <col min="13325" max="13325" width="1.8984375" style="97" customWidth="1"/>
    <col min="13326" max="13326" width="18.09765625" style="97" customWidth="1"/>
    <col min="13327" max="13327" width="1.8984375" style="97" customWidth="1"/>
    <col min="13328" max="13328" width="13.8984375" style="97" customWidth="1"/>
    <col min="13329" max="13329" width="1.8984375" style="97" customWidth="1"/>
    <col min="13330" max="13330" width="13.8984375" style="97" customWidth="1"/>
    <col min="13331" max="13331" width="1.8984375" style="97" customWidth="1"/>
    <col min="13332" max="13333" width="13.8984375" style="97" customWidth="1"/>
    <col min="13334" max="13334" width="17.8984375" style="97" bestFit="1" customWidth="1"/>
    <col min="13335" max="13570" width="9.09765625" style="97"/>
    <col min="13571" max="13571" width="45.09765625" style="97" customWidth="1"/>
    <col min="13572" max="13572" width="7.09765625" style="97" customWidth="1"/>
    <col min="13573" max="13573" width="1.8984375" style="97" customWidth="1"/>
    <col min="13574" max="13574" width="13.8984375" style="97" customWidth="1"/>
    <col min="13575" max="13575" width="1.8984375" style="97" customWidth="1"/>
    <col min="13576" max="13576" width="13.8984375" style="97" customWidth="1"/>
    <col min="13577" max="13577" width="1.8984375" style="97" customWidth="1"/>
    <col min="13578" max="13578" width="13.8984375" style="97" customWidth="1"/>
    <col min="13579" max="13579" width="1.8984375" style="97" customWidth="1"/>
    <col min="13580" max="13580" width="15.09765625" style="97" customWidth="1"/>
    <col min="13581" max="13581" width="1.8984375" style="97" customWidth="1"/>
    <col min="13582" max="13582" width="18.09765625" style="97" customWidth="1"/>
    <col min="13583" max="13583" width="1.8984375" style="97" customWidth="1"/>
    <col min="13584" max="13584" width="13.8984375" style="97" customWidth="1"/>
    <col min="13585" max="13585" width="1.8984375" style="97" customWidth="1"/>
    <col min="13586" max="13586" width="13.8984375" style="97" customWidth="1"/>
    <col min="13587" max="13587" width="1.8984375" style="97" customWidth="1"/>
    <col min="13588" max="13589" width="13.8984375" style="97" customWidth="1"/>
    <col min="13590" max="13590" width="17.8984375" style="97" bestFit="1" customWidth="1"/>
    <col min="13591" max="13826" width="9.09765625" style="97"/>
    <col min="13827" max="13827" width="45.09765625" style="97" customWidth="1"/>
    <col min="13828" max="13828" width="7.09765625" style="97" customWidth="1"/>
    <col min="13829" max="13829" width="1.8984375" style="97" customWidth="1"/>
    <col min="13830" max="13830" width="13.8984375" style="97" customWidth="1"/>
    <col min="13831" max="13831" width="1.8984375" style="97" customWidth="1"/>
    <col min="13832" max="13832" width="13.8984375" style="97" customWidth="1"/>
    <col min="13833" max="13833" width="1.8984375" style="97" customWidth="1"/>
    <col min="13834" max="13834" width="13.8984375" style="97" customWidth="1"/>
    <col min="13835" max="13835" width="1.8984375" style="97" customWidth="1"/>
    <col min="13836" max="13836" width="15.09765625" style="97" customWidth="1"/>
    <col min="13837" max="13837" width="1.8984375" style="97" customWidth="1"/>
    <col min="13838" max="13838" width="18.09765625" style="97" customWidth="1"/>
    <col min="13839" max="13839" width="1.8984375" style="97" customWidth="1"/>
    <col min="13840" max="13840" width="13.8984375" style="97" customWidth="1"/>
    <col min="13841" max="13841" width="1.8984375" style="97" customWidth="1"/>
    <col min="13842" max="13842" width="13.8984375" style="97" customWidth="1"/>
    <col min="13843" max="13843" width="1.8984375" style="97" customWidth="1"/>
    <col min="13844" max="13845" width="13.8984375" style="97" customWidth="1"/>
    <col min="13846" max="13846" width="17.8984375" style="97" bestFit="1" customWidth="1"/>
    <col min="13847" max="14082" width="9.09765625" style="97"/>
    <col min="14083" max="14083" width="45.09765625" style="97" customWidth="1"/>
    <col min="14084" max="14084" width="7.09765625" style="97" customWidth="1"/>
    <col min="14085" max="14085" width="1.8984375" style="97" customWidth="1"/>
    <col min="14086" max="14086" width="13.8984375" style="97" customWidth="1"/>
    <col min="14087" max="14087" width="1.8984375" style="97" customWidth="1"/>
    <col min="14088" max="14088" width="13.8984375" style="97" customWidth="1"/>
    <col min="14089" max="14089" width="1.8984375" style="97" customWidth="1"/>
    <col min="14090" max="14090" width="13.8984375" style="97" customWidth="1"/>
    <col min="14091" max="14091" width="1.8984375" style="97" customWidth="1"/>
    <col min="14092" max="14092" width="15.09765625" style="97" customWidth="1"/>
    <col min="14093" max="14093" width="1.8984375" style="97" customWidth="1"/>
    <col min="14094" max="14094" width="18.09765625" style="97" customWidth="1"/>
    <col min="14095" max="14095" width="1.8984375" style="97" customWidth="1"/>
    <col min="14096" max="14096" width="13.8984375" style="97" customWidth="1"/>
    <col min="14097" max="14097" width="1.8984375" style="97" customWidth="1"/>
    <col min="14098" max="14098" width="13.8984375" style="97" customWidth="1"/>
    <col min="14099" max="14099" width="1.8984375" style="97" customWidth="1"/>
    <col min="14100" max="14101" width="13.8984375" style="97" customWidth="1"/>
    <col min="14102" max="14102" width="17.8984375" style="97" bestFit="1" customWidth="1"/>
    <col min="14103" max="14338" width="9.09765625" style="97"/>
    <col min="14339" max="14339" width="45.09765625" style="97" customWidth="1"/>
    <col min="14340" max="14340" width="7.09765625" style="97" customWidth="1"/>
    <col min="14341" max="14341" width="1.8984375" style="97" customWidth="1"/>
    <col min="14342" max="14342" width="13.8984375" style="97" customWidth="1"/>
    <col min="14343" max="14343" width="1.8984375" style="97" customWidth="1"/>
    <col min="14344" max="14344" width="13.8984375" style="97" customWidth="1"/>
    <col min="14345" max="14345" width="1.8984375" style="97" customWidth="1"/>
    <col min="14346" max="14346" width="13.8984375" style="97" customWidth="1"/>
    <col min="14347" max="14347" width="1.8984375" style="97" customWidth="1"/>
    <col min="14348" max="14348" width="15.09765625" style="97" customWidth="1"/>
    <col min="14349" max="14349" width="1.8984375" style="97" customWidth="1"/>
    <col min="14350" max="14350" width="18.09765625" style="97" customWidth="1"/>
    <col min="14351" max="14351" width="1.8984375" style="97" customWidth="1"/>
    <col min="14352" max="14352" width="13.8984375" style="97" customWidth="1"/>
    <col min="14353" max="14353" width="1.8984375" style="97" customWidth="1"/>
    <col min="14354" max="14354" width="13.8984375" style="97" customWidth="1"/>
    <col min="14355" max="14355" width="1.8984375" style="97" customWidth="1"/>
    <col min="14356" max="14357" width="13.8984375" style="97" customWidth="1"/>
    <col min="14358" max="14358" width="17.8984375" style="97" bestFit="1" customWidth="1"/>
    <col min="14359" max="14594" width="9.09765625" style="97"/>
    <col min="14595" max="14595" width="45.09765625" style="97" customWidth="1"/>
    <col min="14596" max="14596" width="7.09765625" style="97" customWidth="1"/>
    <col min="14597" max="14597" width="1.8984375" style="97" customWidth="1"/>
    <col min="14598" max="14598" width="13.8984375" style="97" customWidth="1"/>
    <col min="14599" max="14599" width="1.8984375" style="97" customWidth="1"/>
    <col min="14600" max="14600" width="13.8984375" style="97" customWidth="1"/>
    <col min="14601" max="14601" width="1.8984375" style="97" customWidth="1"/>
    <col min="14602" max="14602" width="13.8984375" style="97" customWidth="1"/>
    <col min="14603" max="14603" width="1.8984375" style="97" customWidth="1"/>
    <col min="14604" max="14604" width="15.09765625" style="97" customWidth="1"/>
    <col min="14605" max="14605" width="1.8984375" style="97" customWidth="1"/>
    <col min="14606" max="14606" width="18.09765625" style="97" customWidth="1"/>
    <col min="14607" max="14607" width="1.8984375" style="97" customWidth="1"/>
    <col min="14608" max="14608" width="13.8984375" style="97" customWidth="1"/>
    <col min="14609" max="14609" width="1.8984375" style="97" customWidth="1"/>
    <col min="14610" max="14610" width="13.8984375" style="97" customWidth="1"/>
    <col min="14611" max="14611" width="1.8984375" style="97" customWidth="1"/>
    <col min="14612" max="14613" width="13.8984375" style="97" customWidth="1"/>
    <col min="14614" max="14614" width="17.8984375" style="97" bestFit="1" customWidth="1"/>
    <col min="14615" max="14850" width="9.09765625" style="97"/>
    <col min="14851" max="14851" width="45.09765625" style="97" customWidth="1"/>
    <col min="14852" max="14852" width="7.09765625" style="97" customWidth="1"/>
    <col min="14853" max="14853" width="1.8984375" style="97" customWidth="1"/>
    <col min="14854" max="14854" width="13.8984375" style="97" customWidth="1"/>
    <col min="14855" max="14855" width="1.8984375" style="97" customWidth="1"/>
    <col min="14856" max="14856" width="13.8984375" style="97" customWidth="1"/>
    <col min="14857" max="14857" width="1.8984375" style="97" customWidth="1"/>
    <col min="14858" max="14858" width="13.8984375" style="97" customWidth="1"/>
    <col min="14859" max="14859" width="1.8984375" style="97" customWidth="1"/>
    <col min="14860" max="14860" width="15.09765625" style="97" customWidth="1"/>
    <col min="14861" max="14861" width="1.8984375" style="97" customWidth="1"/>
    <col min="14862" max="14862" width="18.09765625" style="97" customWidth="1"/>
    <col min="14863" max="14863" width="1.8984375" style="97" customWidth="1"/>
    <col min="14864" max="14864" width="13.8984375" style="97" customWidth="1"/>
    <col min="14865" max="14865" width="1.8984375" style="97" customWidth="1"/>
    <col min="14866" max="14866" width="13.8984375" style="97" customWidth="1"/>
    <col min="14867" max="14867" width="1.8984375" style="97" customWidth="1"/>
    <col min="14868" max="14869" width="13.8984375" style="97" customWidth="1"/>
    <col min="14870" max="14870" width="17.8984375" style="97" bestFit="1" customWidth="1"/>
    <col min="14871" max="15106" width="9.09765625" style="97"/>
    <col min="15107" max="15107" width="45.09765625" style="97" customWidth="1"/>
    <col min="15108" max="15108" width="7.09765625" style="97" customWidth="1"/>
    <col min="15109" max="15109" width="1.8984375" style="97" customWidth="1"/>
    <col min="15110" max="15110" width="13.8984375" style="97" customWidth="1"/>
    <col min="15111" max="15111" width="1.8984375" style="97" customWidth="1"/>
    <col min="15112" max="15112" width="13.8984375" style="97" customWidth="1"/>
    <col min="15113" max="15113" width="1.8984375" style="97" customWidth="1"/>
    <col min="15114" max="15114" width="13.8984375" style="97" customWidth="1"/>
    <col min="15115" max="15115" width="1.8984375" style="97" customWidth="1"/>
    <col min="15116" max="15116" width="15.09765625" style="97" customWidth="1"/>
    <col min="15117" max="15117" width="1.8984375" style="97" customWidth="1"/>
    <col min="15118" max="15118" width="18.09765625" style="97" customWidth="1"/>
    <col min="15119" max="15119" width="1.8984375" style="97" customWidth="1"/>
    <col min="15120" max="15120" width="13.8984375" style="97" customWidth="1"/>
    <col min="15121" max="15121" width="1.8984375" style="97" customWidth="1"/>
    <col min="15122" max="15122" width="13.8984375" style="97" customWidth="1"/>
    <col min="15123" max="15123" width="1.8984375" style="97" customWidth="1"/>
    <col min="15124" max="15125" width="13.8984375" style="97" customWidth="1"/>
    <col min="15126" max="15126" width="17.8984375" style="97" bestFit="1" customWidth="1"/>
    <col min="15127" max="15362" width="9.09765625" style="97"/>
    <col min="15363" max="15363" width="45.09765625" style="97" customWidth="1"/>
    <col min="15364" max="15364" width="7.09765625" style="97" customWidth="1"/>
    <col min="15365" max="15365" width="1.8984375" style="97" customWidth="1"/>
    <col min="15366" max="15366" width="13.8984375" style="97" customWidth="1"/>
    <col min="15367" max="15367" width="1.8984375" style="97" customWidth="1"/>
    <col min="15368" max="15368" width="13.8984375" style="97" customWidth="1"/>
    <col min="15369" max="15369" width="1.8984375" style="97" customWidth="1"/>
    <col min="15370" max="15370" width="13.8984375" style="97" customWidth="1"/>
    <col min="15371" max="15371" width="1.8984375" style="97" customWidth="1"/>
    <col min="15372" max="15372" width="15.09765625" style="97" customWidth="1"/>
    <col min="15373" max="15373" width="1.8984375" style="97" customWidth="1"/>
    <col min="15374" max="15374" width="18.09765625" style="97" customWidth="1"/>
    <col min="15375" max="15375" width="1.8984375" style="97" customWidth="1"/>
    <col min="15376" max="15376" width="13.8984375" style="97" customWidth="1"/>
    <col min="15377" max="15377" width="1.8984375" style="97" customWidth="1"/>
    <col min="15378" max="15378" width="13.8984375" style="97" customWidth="1"/>
    <col min="15379" max="15379" width="1.8984375" style="97" customWidth="1"/>
    <col min="15380" max="15381" width="13.8984375" style="97" customWidth="1"/>
    <col min="15382" max="15382" width="17.8984375" style="97" bestFit="1" customWidth="1"/>
    <col min="15383" max="15618" width="9.09765625" style="97"/>
    <col min="15619" max="15619" width="45.09765625" style="97" customWidth="1"/>
    <col min="15620" max="15620" width="7.09765625" style="97" customWidth="1"/>
    <col min="15621" max="15621" width="1.8984375" style="97" customWidth="1"/>
    <col min="15622" max="15622" width="13.8984375" style="97" customWidth="1"/>
    <col min="15623" max="15623" width="1.8984375" style="97" customWidth="1"/>
    <col min="15624" max="15624" width="13.8984375" style="97" customWidth="1"/>
    <col min="15625" max="15625" width="1.8984375" style="97" customWidth="1"/>
    <col min="15626" max="15626" width="13.8984375" style="97" customWidth="1"/>
    <col min="15627" max="15627" width="1.8984375" style="97" customWidth="1"/>
    <col min="15628" max="15628" width="15.09765625" style="97" customWidth="1"/>
    <col min="15629" max="15629" width="1.8984375" style="97" customWidth="1"/>
    <col min="15630" max="15630" width="18.09765625" style="97" customWidth="1"/>
    <col min="15631" max="15631" width="1.8984375" style="97" customWidth="1"/>
    <col min="15632" max="15632" width="13.8984375" style="97" customWidth="1"/>
    <col min="15633" max="15633" width="1.8984375" style="97" customWidth="1"/>
    <col min="15634" max="15634" width="13.8984375" style="97" customWidth="1"/>
    <col min="15635" max="15635" width="1.8984375" style="97" customWidth="1"/>
    <col min="15636" max="15637" width="13.8984375" style="97" customWidth="1"/>
    <col min="15638" max="15638" width="17.8984375" style="97" bestFit="1" customWidth="1"/>
    <col min="15639" max="15874" width="9.09765625" style="97"/>
    <col min="15875" max="15875" width="45.09765625" style="97" customWidth="1"/>
    <col min="15876" max="15876" width="7.09765625" style="97" customWidth="1"/>
    <col min="15877" max="15877" width="1.8984375" style="97" customWidth="1"/>
    <col min="15878" max="15878" width="13.8984375" style="97" customWidth="1"/>
    <col min="15879" max="15879" width="1.8984375" style="97" customWidth="1"/>
    <col min="15880" max="15880" width="13.8984375" style="97" customWidth="1"/>
    <col min="15881" max="15881" width="1.8984375" style="97" customWidth="1"/>
    <col min="15882" max="15882" width="13.8984375" style="97" customWidth="1"/>
    <col min="15883" max="15883" width="1.8984375" style="97" customWidth="1"/>
    <col min="15884" max="15884" width="15.09765625" style="97" customWidth="1"/>
    <col min="15885" max="15885" width="1.8984375" style="97" customWidth="1"/>
    <col min="15886" max="15886" width="18.09765625" style="97" customWidth="1"/>
    <col min="15887" max="15887" width="1.8984375" style="97" customWidth="1"/>
    <col min="15888" max="15888" width="13.8984375" style="97" customWidth="1"/>
    <col min="15889" max="15889" width="1.8984375" style="97" customWidth="1"/>
    <col min="15890" max="15890" width="13.8984375" style="97" customWidth="1"/>
    <col min="15891" max="15891" width="1.8984375" style="97" customWidth="1"/>
    <col min="15892" max="15893" width="13.8984375" style="97" customWidth="1"/>
    <col min="15894" max="15894" width="17.8984375" style="97" bestFit="1" customWidth="1"/>
    <col min="15895" max="16130" width="9.09765625" style="97"/>
    <col min="16131" max="16131" width="45.09765625" style="97" customWidth="1"/>
    <col min="16132" max="16132" width="7.09765625" style="97" customWidth="1"/>
    <col min="16133" max="16133" width="1.8984375" style="97" customWidth="1"/>
    <col min="16134" max="16134" width="13.8984375" style="97" customWidth="1"/>
    <col min="16135" max="16135" width="1.8984375" style="97" customWidth="1"/>
    <col min="16136" max="16136" width="13.8984375" style="97" customWidth="1"/>
    <col min="16137" max="16137" width="1.8984375" style="97" customWidth="1"/>
    <col min="16138" max="16138" width="13.8984375" style="97" customWidth="1"/>
    <col min="16139" max="16139" width="1.8984375" style="97" customWidth="1"/>
    <col min="16140" max="16140" width="15.09765625" style="97" customWidth="1"/>
    <col min="16141" max="16141" width="1.8984375" style="97" customWidth="1"/>
    <col min="16142" max="16142" width="18.09765625" style="97" customWidth="1"/>
    <col min="16143" max="16143" width="1.8984375" style="97" customWidth="1"/>
    <col min="16144" max="16144" width="13.8984375" style="97" customWidth="1"/>
    <col min="16145" max="16145" width="1.8984375" style="97" customWidth="1"/>
    <col min="16146" max="16146" width="13.8984375" style="97" customWidth="1"/>
    <col min="16147" max="16147" width="1.8984375" style="97" customWidth="1"/>
    <col min="16148" max="16149" width="13.8984375" style="97" customWidth="1"/>
    <col min="16150" max="16150" width="17.8984375" style="97" bestFit="1" customWidth="1"/>
    <col min="16151" max="16384" width="9.09765625" style="97"/>
  </cols>
  <sheetData>
    <row r="1" spans="1:26" ht="21" customHeight="1" x14ac:dyDescent="0.3">
      <c r="A1" s="201" t="s">
        <v>0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</row>
    <row r="2" spans="1:26" ht="21" customHeight="1" x14ac:dyDescent="0.3">
      <c r="A2" s="201" t="s">
        <v>176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</row>
    <row r="3" spans="1:26" ht="21" customHeight="1" x14ac:dyDescent="0.3">
      <c r="A3" s="203" t="s">
        <v>230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3"/>
      <c r="Q3" s="203"/>
      <c r="R3" s="203"/>
      <c r="S3" s="203"/>
      <c r="T3" s="203"/>
      <c r="U3" s="111"/>
      <c r="V3" s="111"/>
      <c r="W3" s="111"/>
      <c r="X3" s="111"/>
    </row>
    <row r="4" spans="1:26" ht="21" customHeight="1" x14ac:dyDescent="0.3">
      <c r="A4" s="197" t="s">
        <v>215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  <c r="U4" s="167"/>
      <c r="V4" s="167"/>
      <c r="W4" s="167"/>
      <c r="X4" s="167"/>
      <c r="Y4" s="167"/>
      <c r="Z4" s="167"/>
    </row>
    <row r="5" spans="1:26" ht="21" customHeight="1" x14ac:dyDescent="0.3">
      <c r="A5" s="89"/>
      <c r="B5" s="89"/>
      <c r="C5" s="89"/>
      <c r="D5" s="204"/>
      <c r="E5" s="204"/>
      <c r="F5" s="204"/>
      <c r="G5" s="204"/>
      <c r="H5" s="204"/>
      <c r="I5" s="127"/>
      <c r="J5" s="127"/>
      <c r="K5" s="127"/>
      <c r="L5" s="153"/>
      <c r="M5" s="153"/>
      <c r="N5" s="205"/>
      <c r="O5" s="205"/>
      <c r="P5" s="206"/>
      <c r="Q5" s="128"/>
      <c r="R5" s="90"/>
      <c r="S5" s="90"/>
      <c r="T5" s="112" t="s">
        <v>2</v>
      </c>
    </row>
    <row r="6" spans="1:26" ht="6" customHeight="1" x14ac:dyDescent="0.3">
      <c r="A6" s="91"/>
      <c r="B6" s="91"/>
      <c r="C6" s="91"/>
      <c r="D6" s="92"/>
      <c r="E6" s="92"/>
      <c r="F6" s="92"/>
      <c r="G6" s="92"/>
      <c r="H6" s="92"/>
      <c r="I6" s="92"/>
      <c r="J6" s="93"/>
      <c r="K6" s="93"/>
      <c r="L6" s="93"/>
      <c r="M6" s="93"/>
      <c r="N6" s="93"/>
      <c r="O6" s="93"/>
      <c r="P6" s="94"/>
      <c r="Q6" s="94"/>
      <c r="R6" s="95"/>
      <c r="S6" s="95"/>
      <c r="T6" s="57"/>
    </row>
    <row r="7" spans="1:26" s="115" customFormat="1" ht="21" customHeight="1" x14ac:dyDescent="0.25">
      <c r="A7" s="113"/>
      <c r="B7" s="113"/>
      <c r="C7" s="113"/>
      <c r="D7" s="209" t="s">
        <v>177</v>
      </c>
      <c r="E7" s="209"/>
      <c r="F7" s="209"/>
      <c r="G7" s="209"/>
      <c r="H7" s="209"/>
      <c r="I7" s="209"/>
      <c r="J7" s="209"/>
      <c r="K7" s="209"/>
      <c r="L7" s="209"/>
      <c r="M7" s="209"/>
      <c r="N7" s="209"/>
      <c r="O7" s="209"/>
      <c r="P7" s="209"/>
      <c r="Q7" s="209"/>
      <c r="R7" s="209"/>
      <c r="S7" s="209"/>
      <c r="T7" s="209"/>
      <c r="U7" s="114"/>
    </row>
    <row r="8" spans="1:26" s="115" customFormat="1" ht="21" customHeight="1" x14ac:dyDescent="0.25">
      <c r="A8" s="116"/>
      <c r="B8" s="116"/>
      <c r="C8" s="116"/>
      <c r="D8" s="103" t="s">
        <v>147</v>
      </c>
      <c r="E8" s="103"/>
      <c r="F8" s="104" t="s">
        <v>148</v>
      </c>
      <c r="G8" s="104"/>
      <c r="H8" s="202" t="s">
        <v>149</v>
      </c>
      <c r="I8" s="202"/>
      <c r="J8" s="202"/>
      <c r="K8" s="202"/>
      <c r="L8" s="202"/>
      <c r="M8" s="202"/>
      <c r="N8" s="202"/>
      <c r="O8" s="105"/>
      <c r="P8" s="208" t="s">
        <v>150</v>
      </c>
      <c r="Q8" s="208"/>
      <c r="R8" s="208"/>
      <c r="S8" s="101"/>
      <c r="T8" s="103" t="s">
        <v>151</v>
      </c>
    </row>
    <row r="9" spans="1:26" s="115" customFormat="1" ht="21" customHeight="1" x14ac:dyDescent="0.25">
      <c r="A9" s="116"/>
      <c r="B9" s="116"/>
      <c r="C9" s="116"/>
      <c r="D9" s="103" t="s">
        <v>153</v>
      </c>
      <c r="E9" s="103"/>
      <c r="F9" s="104" t="s">
        <v>154</v>
      </c>
      <c r="G9" s="104"/>
      <c r="H9" s="103" t="s">
        <v>155</v>
      </c>
      <c r="I9" s="103"/>
      <c r="J9" s="100" t="s">
        <v>156</v>
      </c>
      <c r="K9" s="100"/>
      <c r="L9" s="100" t="s">
        <v>210</v>
      </c>
      <c r="M9" s="100"/>
      <c r="N9" s="100" t="s">
        <v>158</v>
      </c>
      <c r="O9" s="100"/>
      <c r="P9" s="105" t="s">
        <v>104</v>
      </c>
      <c r="Q9" s="100"/>
      <c r="R9" s="103" t="s">
        <v>159</v>
      </c>
      <c r="S9" s="103"/>
      <c r="T9" s="103"/>
    </row>
    <row r="10" spans="1:26" s="115" customFormat="1" ht="21" customHeight="1" x14ac:dyDescent="0.25">
      <c r="A10" s="116"/>
      <c r="B10" s="116"/>
      <c r="C10" s="116"/>
      <c r="D10" s="103" t="s">
        <v>162</v>
      </c>
      <c r="E10" s="103"/>
      <c r="F10" s="104" t="s">
        <v>163</v>
      </c>
      <c r="G10" s="104"/>
      <c r="H10" s="103" t="s">
        <v>164</v>
      </c>
      <c r="I10" s="103"/>
      <c r="J10" s="100" t="s">
        <v>165</v>
      </c>
      <c r="K10" s="100"/>
      <c r="L10" s="103" t="s">
        <v>198</v>
      </c>
      <c r="M10" s="100"/>
      <c r="N10" s="100" t="s">
        <v>167</v>
      </c>
      <c r="O10" s="100"/>
      <c r="P10" s="100" t="s">
        <v>168</v>
      </c>
      <c r="Q10" s="100"/>
      <c r="R10" s="100"/>
      <c r="S10" s="100"/>
      <c r="T10" s="100"/>
    </row>
    <row r="11" spans="1:26" s="115" customFormat="1" ht="21" customHeight="1" x14ac:dyDescent="0.25">
      <c r="A11" s="116"/>
      <c r="B11" s="103" t="s">
        <v>65</v>
      </c>
      <c r="C11" s="103"/>
      <c r="D11" s="126" t="s">
        <v>163</v>
      </c>
      <c r="E11" s="100"/>
      <c r="F11" s="126"/>
      <c r="G11" s="100"/>
      <c r="H11" s="126" t="s">
        <v>165</v>
      </c>
      <c r="I11" s="100"/>
      <c r="J11" s="126" t="s">
        <v>170</v>
      </c>
      <c r="K11" s="100"/>
      <c r="L11" s="156" t="s">
        <v>173</v>
      </c>
      <c r="M11" s="100"/>
      <c r="N11" s="126" t="s">
        <v>172</v>
      </c>
      <c r="O11" s="100"/>
      <c r="P11" s="126" t="s">
        <v>173</v>
      </c>
      <c r="Q11" s="100"/>
      <c r="R11" s="126"/>
      <c r="S11" s="100"/>
      <c r="T11" s="126"/>
    </row>
    <row r="12" spans="1:26" s="115" customFormat="1" ht="21" customHeight="1" x14ac:dyDescent="0.25">
      <c r="A12" s="116"/>
      <c r="B12" s="106"/>
      <c r="C12" s="106">
        <v>0</v>
      </c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0"/>
      <c r="T12" s="100"/>
    </row>
    <row r="13" spans="1:26" s="139" customFormat="1" ht="21" customHeight="1" x14ac:dyDescent="0.25">
      <c r="A13" s="148" t="s">
        <v>175</v>
      </c>
      <c r="B13" s="136"/>
      <c r="C13" s="136"/>
      <c r="D13" s="82">
        <v>73557618</v>
      </c>
      <c r="E13" s="41"/>
      <c r="F13" s="82">
        <v>52878749</v>
      </c>
      <c r="G13" s="41"/>
      <c r="H13" s="41">
        <v>7895654</v>
      </c>
      <c r="I13" s="41"/>
      <c r="J13" s="41">
        <v>-89952</v>
      </c>
      <c r="K13" s="41"/>
      <c r="L13" s="41">
        <v>0</v>
      </c>
      <c r="M13" s="41"/>
      <c r="N13" s="41">
        <v>-5217755</v>
      </c>
      <c r="O13" s="41"/>
      <c r="P13" s="41">
        <v>5890800</v>
      </c>
      <c r="Q13" s="41"/>
      <c r="R13" s="41">
        <v>61013873</v>
      </c>
      <c r="S13" s="41"/>
      <c r="T13" s="41">
        <f>SUM(D13:R13)</f>
        <v>195928987</v>
      </c>
      <c r="V13" s="84"/>
    </row>
    <row r="14" spans="1:26" s="139" customFormat="1" ht="21" customHeight="1" x14ac:dyDescent="0.25">
      <c r="A14" s="148" t="s">
        <v>188</v>
      </c>
      <c r="B14" s="148"/>
      <c r="C14" s="148"/>
      <c r="D14" s="41">
        <v>0</v>
      </c>
      <c r="E14" s="138"/>
      <c r="F14" s="41">
        <v>0</v>
      </c>
      <c r="G14" s="138"/>
      <c r="H14" s="41">
        <v>-142752</v>
      </c>
      <c r="I14" s="41"/>
      <c r="J14" s="41">
        <v>0</v>
      </c>
      <c r="K14" s="138"/>
      <c r="L14" s="41">
        <v>0</v>
      </c>
      <c r="M14" s="138"/>
      <c r="N14" s="41">
        <v>0</v>
      </c>
      <c r="O14" s="138"/>
      <c r="P14" s="41">
        <v>0</v>
      </c>
      <c r="Q14" s="138"/>
      <c r="R14" s="41">
        <f>-H14</f>
        <v>142752</v>
      </c>
      <c r="S14" s="83"/>
      <c r="T14" s="135">
        <f>SUM(D14:R14)</f>
        <v>0</v>
      </c>
      <c r="V14" s="84"/>
    </row>
    <row r="15" spans="1:26" s="139" customFormat="1" ht="21" customHeight="1" x14ac:dyDescent="0.25">
      <c r="A15" s="148" t="s">
        <v>51</v>
      </c>
      <c r="B15" s="169" t="s">
        <v>241</v>
      </c>
      <c r="C15" s="148"/>
      <c r="D15" s="41">
        <v>0</v>
      </c>
      <c r="E15" s="138"/>
      <c r="F15" s="41">
        <v>0</v>
      </c>
      <c r="G15" s="138"/>
      <c r="H15" s="41">
        <v>0</v>
      </c>
      <c r="I15" s="41"/>
      <c r="J15" s="41">
        <v>0</v>
      </c>
      <c r="K15" s="138"/>
      <c r="L15" s="41">
        <v>0</v>
      </c>
      <c r="M15" s="138"/>
      <c r="N15" s="41">
        <v>0</v>
      </c>
      <c r="O15" s="138"/>
      <c r="P15" s="41">
        <v>0</v>
      </c>
      <c r="Q15" s="138"/>
      <c r="R15" s="41">
        <v>-6252397</v>
      </c>
      <c r="S15" s="83"/>
      <c r="T15" s="135">
        <v>-6252397</v>
      </c>
      <c r="V15" s="84"/>
    </row>
    <row r="16" spans="1:26" s="139" customFormat="1" ht="21" customHeight="1" x14ac:dyDescent="0.25">
      <c r="A16" s="121" t="s">
        <v>174</v>
      </c>
      <c r="B16" s="122"/>
      <c r="C16" s="122"/>
      <c r="D16" s="41">
        <v>0</v>
      </c>
      <c r="E16" s="138"/>
      <c r="F16" s="41">
        <v>0</v>
      </c>
      <c r="G16" s="138"/>
      <c r="H16" s="41">
        <v>0</v>
      </c>
      <c r="I16" s="41"/>
      <c r="J16" s="41">
        <v>198212</v>
      </c>
      <c r="K16" s="41"/>
      <c r="L16" s="41">
        <v>0</v>
      </c>
      <c r="M16" s="41"/>
      <c r="N16" s="41">
        <v>0</v>
      </c>
      <c r="O16" s="41"/>
      <c r="P16" s="41">
        <v>0</v>
      </c>
      <c r="Q16" s="138"/>
      <c r="R16" s="41">
        <v>16182103</v>
      </c>
      <c r="S16" s="41"/>
      <c r="T16" s="41">
        <v>16380315</v>
      </c>
      <c r="U16" s="84"/>
      <c r="V16" s="84"/>
    </row>
    <row r="17" spans="1:22" s="139" customFormat="1" ht="21" customHeight="1" thickBot="1" x14ac:dyDescent="0.3">
      <c r="A17" s="136" t="s">
        <v>236</v>
      </c>
      <c r="B17" s="136"/>
      <c r="C17" s="136"/>
      <c r="D17" s="43">
        <f>SUM(D13:D16)</f>
        <v>73557618</v>
      </c>
      <c r="E17" s="41"/>
      <c r="F17" s="43">
        <f>SUM(F13:F16)</f>
        <v>52878749</v>
      </c>
      <c r="G17" s="41"/>
      <c r="H17" s="43">
        <f>SUM(H13:H16)</f>
        <v>7752902</v>
      </c>
      <c r="I17" s="41"/>
      <c r="J17" s="43">
        <f>SUM(J13:J16)</f>
        <v>108260</v>
      </c>
      <c r="K17" s="41"/>
      <c r="L17" s="43">
        <f>SUM(L13:L16)</f>
        <v>0</v>
      </c>
      <c r="M17" s="41"/>
      <c r="N17" s="43">
        <f>SUM(N13:N16)</f>
        <v>-5217755</v>
      </c>
      <c r="O17" s="41"/>
      <c r="P17" s="43">
        <f>SUM(P13:P16)</f>
        <v>5890800</v>
      </c>
      <c r="Q17" s="41"/>
      <c r="R17" s="43">
        <f>SUM(R13:R16)</f>
        <v>71086331</v>
      </c>
      <c r="S17" s="41"/>
      <c r="T17" s="43">
        <f>SUM(T13:T16)</f>
        <v>206056905</v>
      </c>
      <c r="U17" s="140"/>
      <c r="V17" s="84"/>
    </row>
    <row r="18" spans="1:22" s="115" customFormat="1" ht="15" customHeight="1" thickTop="1" x14ac:dyDescent="0.25">
      <c r="A18" s="117"/>
      <c r="B18" s="117"/>
      <c r="C18" s="117"/>
      <c r="D18" s="117"/>
      <c r="E18" s="117"/>
      <c r="F18" s="117"/>
      <c r="G18" s="117"/>
      <c r="H18" s="117"/>
      <c r="I18" s="117"/>
      <c r="J18" s="117"/>
      <c r="K18" s="117"/>
      <c r="L18" s="117"/>
      <c r="M18" s="117"/>
      <c r="N18" s="117"/>
      <c r="O18" s="118"/>
      <c r="P18" s="116"/>
      <c r="Q18" s="116"/>
      <c r="R18" s="119"/>
      <c r="S18" s="119"/>
      <c r="T18" s="116"/>
      <c r="V18" s="84"/>
    </row>
    <row r="19" spans="1:22" s="115" customFormat="1" ht="21" customHeight="1" x14ac:dyDescent="0.25">
      <c r="A19" s="148" t="s">
        <v>208</v>
      </c>
      <c r="B19" s="136"/>
      <c r="C19" s="136"/>
      <c r="D19" s="82">
        <v>73557618</v>
      </c>
      <c r="E19" s="41"/>
      <c r="F19" s="82">
        <v>52878749</v>
      </c>
      <c r="G19" s="41"/>
      <c r="H19" s="41">
        <v>10626464</v>
      </c>
      <c r="I19" s="41"/>
      <c r="J19" s="41">
        <v>-82382</v>
      </c>
      <c r="K19" s="41"/>
      <c r="L19" s="41">
        <v>0</v>
      </c>
      <c r="M19" s="41"/>
      <c r="N19" s="41">
        <v>-5217755</v>
      </c>
      <c r="O19" s="41"/>
      <c r="P19" s="41">
        <v>6870800</v>
      </c>
      <c r="Q19" s="41"/>
      <c r="R19" s="41">
        <v>73075946</v>
      </c>
      <c r="S19" s="41"/>
      <c r="T19" s="41">
        <f>SUM(D19:R19)</f>
        <v>211709440</v>
      </c>
      <c r="V19" s="84"/>
    </row>
    <row r="20" spans="1:22" s="115" customFormat="1" ht="21" customHeight="1" x14ac:dyDescent="0.25">
      <c r="A20" s="148" t="s">
        <v>187</v>
      </c>
      <c r="B20" s="161">
        <v>3</v>
      </c>
      <c r="C20" s="148"/>
      <c r="D20" s="42">
        <v>0</v>
      </c>
      <c r="E20" s="138"/>
      <c r="F20" s="42">
        <v>0</v>
      </c>
      <c r="G20" s="138"/>
      <c r="H20" s="42">
        <v>0</v>
      </c>
      <c r="I20" s="41"/>
      <c r="J20" s="42">
        <v>171531</v>
      </c>
      <c r="K20" s="138"/>
      <c r="L20" s="42">
        <v>0</v>
      </c>
      <c r="M20" s="138"/>
      <c r="N20" s="42">
        <v>0</v>
      </c>
      <c r="O20" s="138"/>
      <c r="P20" s="42">
        <v>0</v>
      </c>
      <c r="Q20" s="138"/>
      <c r="R20" s="42">
        <v>-1521205</v>
      </c>
      <c r="S20" s="83"/>
      <c r="T20" s="152">
        <f>SUM(D20:R20)</f>
        <v>-1349674</v>
      </c>
    </row>
    <row r="21" spans="1:22" s="115" customFormat="1" ht="21" customHeight="1" x14ac:dyDescent="0.25">
      <c r="A21" s="148" t="s">
        <v>189</v>
      </c>
      <c r="B21" s="148"/>
      <c r="C21" s="148"/>
      <c r="D21" s="41">
        <f>SUM(D19:D20)</f>
        <v>73557618</v>
      </c>
      <c r="E21" s="138"/>
      <c r="F21" s="41">
        <f>SUM(F19:F20)</f>
        <v>52878749</v>
      </c>
      <c r="G21" s="138"/>
      <c r="H21" s="41">
        <f>SUM(H19:H20)</f>
        <v>10626464</v>
      </c>
      <c r="I21" s="41"/>
      <c r="J21" s="41">
        <f>SUM(J19:J20)</f>
        <v>89149</v>
      </c>
      <c r="K21" s="138"/>
      <c r="L21" s="41">
        <f>SUM(L19:L20)</f>
        <v>0</v>
      </c>
      <c r="M21" s="138"/>
      <c r="N21" s="41">
        <f>SUM(N19:N20)</f>
        <v>-5217755</v>
      </c>
      <c r="O21" s="138"/>
      <c r="P21" s="41">
        <f>SUM(P19:P20)</f>
        <v>6870800</v>
      </c>
      <c r="Q21" s="138"/>
      <c r="R21" s="41">
        <f>SUM(R19:R20)</f>
        <v>71554741</v>
      </c>
      <c r="S21" s="83"/>
      <c r="T21" s="135">
        <f>SUM(T19:T20)</f>
        <v>210359766</v>
      </c>
    </row>
    <row r="22" spans="1:22" s="115" customFormat="1" ht="21" customHeight="1" x14ac:dyDescent="0.25">
      <c r="A22" s="148" t="s">
        <v>188</v>
      </c>
      <c r="B22" s="148"/>
      <c r="C22" s="148"/>
      <c r="D22" s="41">
        <v>0</v>
      </c>
      <c r="E22" s="138"/>
      <c r="F22" s="41">
        <v>0</v>
      </c>
      <c r="G22" s="138"/>
      <c r="H22" s="41">
        <v>-196974</v>
      </c>
      <c r="I22" s="41"/>
      <c r="J22" s="41">
        <v>0</v>
      </c>
      <c r="K22" s="138"/>
      <c r="L22" s="41">
        <v>0</v>
      </c>
      <c r="M22" s="138"/>
      <c r="N22" s="41">
        <v>0</v>
      </c>
      <c r="O22" s="138"/>
      <c r="P22" s="41">
        <v>0</v>
      </c>
      <c r="Q22" s="138"/>
      <c r="R22" s="41">
        <f>-H22</f>
        <v>196974</v>
      </c>
      <c r="S22" s="83"/>
      <c r="T22" s="135">
        <f>SUM(D22:R22)</f>
        <v>0</v>
      </c>
    </row>
    <row r="23" spans="1:22" s="115" customFormat="1" ht="21" customHeight="1" x14ac:dyDescent="0.25">
      <c r="A23" s="148" t="s">
        <v>209</v>
      </c>
      <c r="B23" s="148"/>
      <c r="C23" s="148"/>
      <c r="D23" s="41">
        <v>0</v>
      </c>
      <c r="E23" s="138"/>
      <c r="F23" s="41">
        <v>0</v>
      </c>
      <c r="G23" s="138"/>
      <c r="H23" s="41">
        <v>0</v>
      </c>
      <c r="I23" s="41"/>
      <c r="J23" s="41">
        <v>0</v>
      </c>
      <c r="K23" s="138"/>
      <c r="L23" s="41">
        <v>0</v>
      </c>
      <c r="M23" s="138"/>
      <c r="N23" s="41">
        <v>0</v>
      </c>
      <c r="O23" s="138"/>
      <c r="P23" s="41">
        <v>0</v>
      </c>
      <c r="Q23" s="138"/>
      <c r="R23" s="41">
        <v>-371770</v>
      </c>
      <c r="S23" s="83"/>
      <c r="T23" s="41">
        <f>SUM(D23:R23)</f>
        <v>-371770</v>
      </c>
    </row>
    <row r="24" spans="1:22" s="115" customFormat="1" ht="21" customHeight="1" x14ac:dyDescent="0.25">
      <c r="A24" s="148" t="s">
        <v>51</v>
      </c>
      <c r="B24" s="169" t="s">
        <v>241</v>
      </c>
      <c r="C24" s="148"/>
      <c r="D24" s="41">
        <v>0</v>
      </c>
      <c r="E24" s="138"/>
      <c r="F24" s="41">
        <v>0</v>
      </c>
      <c r="G24" s="138"/>
      <c r="H24" s="41">
        <v>0</v>
      </c>
      <c r="I24" s="41"/>
      <c r="J24" s="41">
        <v>0</v>
      </c>
      <c r="K24" s="138"/>
      <c r="L24" s="41">
        <v>0</v>
      </c>
      <c r="M24" s="138"/>
      <c r="N24" s="41">
        <v>0</v>
      </c>
      <c r="O24" s="138"/>
      <c r="P24" s="41">
        <v>0</v>
      </c>
      <c r="Q24" s="138"/>
      <c r="R24" s="41">
        <v>-3310093</v>
      </c>
      <c r="S24" s="83"/>
      <c r="T24" s="135">
        <f>SUM(D24:R24)</f>
        <v>-3310093</v>
      </c>
    </row>
    <row r="25" spans="1:22" s="115" customFormat="1" ht="21" customHeight="1" x14ac:dyDescent="0.25">
      <c r="A25" s="121" t="s">
        <v>174</v>
      </c>
      <c r="B25" s="122"/>
      <c r="C25" s="122"/>
      <c r="D25" s="41">
        <v>0</v>
      </c>
      <c r="E25" s="138"/>
      <c r="F25" s="41">
        <v>0</v>
      </c>
      <c r="G25" s="138"/>
      <c r="H25" s="41">
        <v>0</v>
      </c>
      <c r="I25" s="41"/>
      <c r="J25" s="41">
        <v>-780036</v>
      </c>
      <c r="K25" s="41"/>
      <c r="L25" s="41">
        <v>-51084</v>
      </c>
      <c r="M25" s="41"/>
      <c r="N25" s="41">
        <v>0</v>
      </c>
      <c r="O25" s="41"/>
      <c r="P25" s="41">
        <v>0</v>
      </c>
      <c r="Q25" s="138"/>
      <c r="R25" s="41">
        <v>7810435</v>
      </c>
      <c r="S25" s="41"/>
      <c r="T25" s="41">
        <f>SUM(D25:R25)</f>
        <v>6979315</v>
      </c>
    </row>
    <row r="26" spans="1:22" s="115" customFormat="1" ht="21" customHeight="1" thickBot="1" x14ac:dyDescent="0.3">
      <c r="A26" s="136" t="s">
        <v>237</v>
      </c>
      <c r="B26" s="136"/>
      <c r="C26" s="136"/>
      <c r="D26" s="43">
        <f>SUM(D21:D25)</f>
        <v>73557618</v>
      </c>
      <c r="E26" s="41"/>
      <c r="F26" s="43">
        <f>SUM(F21:F25)</f>
        <v>52878749</v>
      </c>
      <c r="G26" s="41"/>
      <c r="H26" s="43">
        <f>SUM(H21:H25)</f>
        <v>10429490</v>
      </c>
      <c r="I26" s="41"/>
      <c r="J26" s="43">
        <f>SUM(J21:J25)</f>
        <v>-690887</v>
      </c>
      <c r="K26" s="41"/>
      <c r="L26" s="43">
        <f>SUM(L21:L25)</f>
        <v>-51084</v>
      </c>
      <c r="M26" s="41"/>
      <c r="N26" s="43">
        <f>SUM(N21:N25)</f>
        <v>-5217755</v>
      </c>
      <c r="O26" s="41"/>
      <c r="P26" s="43">
        <f>SUM(P21:P25)</f>
        <v>6870800</v>
      </c>
      <c r="Q26" s="41"/>
      <c r="R26" s="43">
        <f>SUM(R21:R25)</f>
        <v>75880287</v>
      </c>
      <c r="S26" s="41"/>
      <c r="T26" s="43">
        <f>SUM(T21:T25)</f>
        <v>213657218</v>
      </c>
    </row>
    <row r="27" spans="1:22" s="115" customFormat="1" ht="21" customHeight="1" thickTop="1" x14ac:dyDescent="0.25">
      <c r="N27" s="85"/>
      <c r="O27" s="85"/>
      <c r="P27" s="86"/>
      <c r="Q27" s="86"/>
      <c r="R27" s="87"/>
      <c r="S27" s="87"/>
      <c r="T27" s="86"/>
    </row>
    <row r="28" spans="1:22" s="115" customFormat="1" ht="21" customHeight="1" x14ac:dyDescent="0.25">
      <c r="A28" s="192" t="s">
        <v>225</v>
      </c>
      <c r="B28" s="192"/>
      <c r="C28" s="192"/>
      <c r="D28" s="192"/>
      <c r="E28" s="192"/>
      <c r="F28" s="192"/>
      <c r="G28" s="192"/>
      <c r="H28" s="192"/>
      <c r="I28" s="192"/>
      <c r="J28" s="44"/>
      <c r="K28" s="44"/>
      <c r="L28" s="44"/>
      <c r="M28" s="44"/>
      <c r="N28" s="85"/>
      <c r="O28" s="85"/>
      <c r="P28" s="86"/>
      <c r="Q28" s="86"/>
      <c r="R28" s="87"/>
      <c r="S28" s="87"/>
      <c r="T28" s="86"/>
    </row>
    <row r="29" spans="1:22" s="115" customFormat="1" ht="21" customHeight="1" x14ac:dyDescent="0.25">
      <c r="A29" s="168"/>
      <c r="B29" s="168"/>
      <c r="C29" s="168"/>
      <c r="D29" s="168"/>
      <c r="E29" s="168"/>
      <c r="F29" s="168"/>
      <c r="G29" s="168"/>
      <c r="H29" s="168"/>
      <c r="I29" s="168"/>
      <c r="J29" s="44"/>
      <c r="K29" s="44"/>
      <c r="L29" s="44"/>
      <c r="M29" s="44"/>
      <c r="N29" s="85"/>
      <c r="O29" s="85"/>
      <c r="P29" s="86"/>
      <c r="Q29" s="86"/>
      <c r="R29" s="87"/>
      <c r="S29" s="87"/>
      <c r="T29" s="86"/>
    </row>
    <row r="30" spans="1:22" s="115" customFormat="1" ht="21" customHeight="1" x14ac:dyDescent="0.25">
      <c r="A30" s="121"/>
      <c r="B30" s="121"/>
      <c r="C30" s="121"/>
      <c r="D30" s="121"/>
      <c r="E30" s="121"/>
      <c r="F30" s="121"/>
      <c r="G30" s="121"/>
      <c r="H30" s="121"/>
      <c r="I30" s="121"/>
      <c r="J30" s="44"/>
      <c r="K30" s="44"/>
      <c r="L30" s="44"/>
      <c r="M30" s="44"/>
      <c r="N30" s="85"/>
      <c r="O30" s="85"/>
      <c r="P30" s="86"/>
      <c r="Q30" s="86"/>
      <c r="R30" s="87"/>
      <c r="S30" s="87"/>
      <c r="T30" s="86"/>
    </row>
    <row r="31" spans="1:22" s="115" customFormat="1" ht="21" customHeight="1" x14ac:dyDescent="0.25">
      <c r="A31" s="121"/>
      <c r="B31" s="121"/>
      <c r="C31" s="121"/>
      <c r="D31" s="121"/>
      <c r="E31" s="121"/>
      <c r="F31" s="121"/>
      <c r="G31" s="121"/>
      <c r="H31" s="121"/>
      <c r="I31" s="121"/>
      <c r="J31" s="44"/>
      <c r="K31" s="44"/>
      <c r="L31" s="44"/>
      <c r="M31" s="44"/>
      <c r="N31" s="85"/>
      <c r="O31" s="85"/>
      <c r="P31" s="86"/>
      <c r="Q31" s="86"/>
      <c r="R31" s="87"/>
      <c r="S31" s="87"/>
      <c r="T31" s="86"/>
    </row>
    <row r="32" spans="1:22" s="115" customFormat="1" ht="21" customHeight="1" x14ac:dyDescent="0.25">
      <c r="A32" s="168"/>
      <c r="B32" s="168"/>
      <c r="C32" s="168"/>
      <c r="D32" s="168"/>
      <c r="E32" s="168"/>
      <c r="F32" s="168"/>
      <c r="G32" s="168"/>
      <c r="H32" s="168"/>
      <c r="I32" s="168"/>
      <c r="J32" s="44"/>
      <c r="K32" s="44"/>
      <c r="L32" s="44"/>
      <c r="M32" s="44"/>
      <c r="N32" s="85"/>
      <c r="O32" s="85"/>
      <c r="P32" s="86"/>
      <c r="Q32" s="86"/>
      <c r="R32" s="87"/>
      <c r="S32" s="87"/>
      <c r="T32" s="86"/>
    </row>
    <row r="33" spans="1:20" ht="21" customHeight="1" x14ac:dyDescent="0.3">
      <c r="N33" s="130"/>
      <c r="O33" s="130"/>
      <c r="P33" s="130"/>
      <c r="Q33" s="130"/>
      <c r="R33" s="108"/>
      <c r="S33" s="108"/>
      <c r="T33" s="130"/>
    </row>
    <row r="34" spans="1:20" s="58" customFormat="1" ht="21" customHeight="1" x14ac:dyDescent="0.75">
      <c r="A34" s="199" t="s">
        <v>57</v>
      </c>
      <c r="B34" s="199"/>
      <c r="C34" s="199"/>
      <c r="D34" s="199"/>
      <c r="E34" s="129"/>
      <c r="N34" s="210" t="s">
        <v>58</v>
      </c>
      <c r="O34" s="210"/>
      <c r="P34" s="210"/>
      <c r="Q34" s="210"/>
      <c r="R34" s="210"/>
      <c r="S34" s="210"/>
      <c r="T34" s="210"/>
    </row>
    <row r="35" spans="1:20" s="58" customFormat="1" ht="21" customHeight="1" x14ac:dyDescent="0.75">
      <c r="A35" s="211" t="s">
        <v>59</v>
      </c>
      <c r="B35" s="211"/>
      <c r="C35" s="211"/>
      <c r="D35" s="211"/>
      <c r="E35" s="130"/>
      <c r="N35" s="211" t="s">
        <v>60</v>
      </c>
      <c r="O35" s="211"/>
      <c r="P35" s="211"/>
      <c r="Q35" s="211"/>
      <c r="R35" s="211"/>
      <c r="S35" s="211"/>
      <c r="T35" s="211"/>
    </row>
    <row r="60" spans="3:9" ht="21" customHeight="1" x14ac:dyDescent="0.3">
      <c r="C60" s="116"/>
      <c r="D60" s="103"/>
      <c r="E60" s="103"/>
      <c r="F60" s="104"/>
      <c r="G60" s="104"/>
      <c r="H60" s="103"/>
      <c r="I60" s="103"/>
    </row>
    <row r="63" spans="3:9" ht="21" customHeight="1" x14ac:dyDescent="0.3">
      <c r="C63" s="97">
        <v>0</v>
      </c>
      <c r="G63" s="97">
        <v>0</v>
      </c>
    </row>
    <row r="64" spans="3:9" ht="21" customHeight="1" x14ac:dyDescent="0.3">
      <c r="C64" s="97">
        <v>0</v>
      </c>
      <c r="G64" s="97">
        <v>0</v>
      </c>
    </row>
    <row r="65" spans="3:7" ht="21" customHeight="1" x14ac:dyDescent="0.3">
      <c r="C65" s="97">
        <v>0</v>
      </c>
      <c r="G65" s="97">
        <v>0</v>
      </c>
    </row>
    <row r="67" spans="3:7" ht="21" customHeight="1" x14ac:dyDescent="0.3">
      <c r="C67" s="97">
        <v>0</v>
      </c>
      <c r="G67" s="97">
        <v>0</v>
      </c>
    </row>
    <row r="68" spans="3:7" ht="21" customHeight="1" x14ac:dyDescent="0.3">
      <c r="C68" s="97">
        <v>0</v>
      </c>
      <c r="G68" s="97">
        <v>0</v>
      </c>
    </row>
    <row r="70" spans="3:7" ht="21" customHeight="1" x14ac:dyDescent="0.3">
      <c r="C70" s="97">
        <v>0</v>
      </c>
      <c r="G70" s="97">
        <v>0</v>
      </c>
    </row>
    <row r="71" spans="3:7" ht="21" customHeight="1" x14ac:dyDescent="0.3">
      <c r="C71" s="97">
        <v>0</v>
      </c>
    </row>
    <row r="72" spans="3:7" ht="21" customHeight="1" x14ac:dyDescent="0.3">
      <c r="C72" s="97">
        <v>0</v>
      </c>
      <c r="G72" s="97">
        <v>0</v>
      </c>
    </row>
    <row r="79" spans="3:7" ht="21" customHeight="1" x14ac:dyDescent="0.3">
      <c r="C79" s="97">
        <v>0</v>
      </c>
      <c r="G79" s="97">
        <v>0</v>
      </c>
    </row>
    <row r="82" spans="3:7" ht="21" customHeight="1" x14ac:dyDescent="0.3">
      <c r="C82" s="97">
        <v>0</v>
      </c>
      <c r="G82" s="97">
        <v>0</v>
      </c>
    </row>
    <row r="83" spans="3:7" ht="21" customHeight="1" x14ac:dyDescent="0.3">
      <c r="C83" s="97">
        <v>0</v>
      </c>
      <c r="G83" s="97">
        <v>0</v>
      </c>
    </row>
    <row r="84" spans="3:7" ht="21" customHeight="1" x14ac:dyDescent="0.3">
      <c r="C84" s="97">
        <v>0</v>
      </c>
      <c r="G84" s="97">
        <v>0</v>
      </c>
    </row>
    <row r="87" spans="3:7" ht="21" customHeight="1" x14ac:dyDescent="0.3">
      <c r="C87" s="97">
        <v>0</v>
      </c>
      <c r="G87" s="97">
        <v>0</v>
      </c>
    </row>
    <row r="88" spans="3:7" ht="21" customHeight="1" x14ac:dyDescent="0.3">
      <c r="C88" s="97">
        <v>0</v>
      </c>
      <c r="G88" s="97">
        <v>0</v>
      </c>
    </row>
    <row r="90" spans="3:7" ht="21" customHeight="1" x14ac:dyDescent="0.3">
      <c r="C90" s="97">
        <v>0</v>
      </c>
    </row>
    <row r="107" spans="1:7" ht="21" customHeight="1" x14ac:dyDescent="0.3">
      <c r="A107" s="110"/>
      <c r="B107" s="110"/>
      <c r="C107" s="110"/>
      <c r="F107" s="110"/>
      <c r="G107" s="110"/>
    </row>
  </sheetData>
  <mergeCells count="14">
    <mergeCell ref="H8:N8"/>
    <mergeCell ref="P8:R8"/>
    <mergeCell ref="A34:D34"/>
    <mergeCell ref="N34:T34"/>
    <mergeCell ref="A35:D35"/>
    <mergeCell ref="N35:T35"/>
    <mergeCell ref="A28:I28"/>
    <mergeCell ref="D7:T7"/>
    <mergeCell ref="A1:T1"/>
    <mergeCell ref="A2:T2"/>
    <mergeCell ref="A3:T3"/>
    <mergeCell ref="D5:H5"/>
    <mergeCell ref="N5:P5"/>
    <mergeCell ref="A4:T4"/>
  </mergeCells>
  <printOptions horizontalCentered="1"/>
  <pageMargins left="0.31496062992126" right="0.31496062992126" top="0.64" bottom="0.46" header="0.31496062992126" footer="0.25"/>
  <pageSetup paperSize="9" scale="74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92D050"/>
  </sheetPr>
  <dimension ref="A1:K101"/>
  <sheetViews>
    <sheetView topLeftCell="A22" zoomScale="80" zoomScaleNormal="80" zoomScaleSheetLayoutView="80" workbookViewId="0">
      <selection activeCell="A78" sqref="A78"/>
    </sheetView>
  </sheetViews>
  <sheetFormatPr defaultColWidth="9.09765625" defaultRowHeight="21" customHeight="1" x14ac:dyDescent="0.75"/>
  <cols>
    <col min="1" max="1" width="66.3984375" style="1" customWidth="1"/>
    <col min="2" max="2" width="15.69921875" style="1" customWidth="1"/>
    <col min="3" max="3" width="1.09765625" style="1" customWidth="1"/>
    <col min="4" max="4" width="15.69921875" style="1" customWidth="1"/>
    <col min="5" max="5" width="1.09765625" style="1" customWidth="1"/>
    <col min="6" max="6" width="15.69921875" style="1" customWidth="1"/>
    <col min="7" max="7" width="1.09765625" style="1" customWidth="1"/>
    <col min="8" max="8" width="15.69921875" style="1" customWidth="1"/>
    <col min="9" max="10" width="9.09765625" style="1"/>
    <col min="11" max="11" width="10.8984375" style="1" bestFit="1" customWidth="1"/>
    <col min="12" max="16384" width="9.09765625" style="1"/>
  </cols>
  <sheetData>
    <row r="1" spans="1:9" ht="21" customHeight="1" x14ac:dyDescent="0.75">
      <c r="A1" s="198" t="s">
        <v>0</v>
      </c>
      <c r="B1" s="198"/>
      <c r="C1" s="198"/>
      <c r="D1" s="198"/>
      <c r="E1" s="198"/>
      <c r="F1" s="198"/>
      <c r="G1" s="198"/>
      <c r="H1" s="198"/>
    </row>
    <row r="2" spans="1:9" ht="21" customHeight="1" x14ac:dyDescent="0.75">
      <c r="A2" s="198" t="s">
        <v>1</v>
      </c>
      <c r="B2" s="198"/>
      <c r="C2" s="198"/>
      <c r="D2" s="198"/>
      <c r="E2" s="198"/>
      <c r="F2" s="198"/>
      <c r="G2" s="198"/>
      <c r="H2" s="198"/>
    </row>
    <row r="3" spans="1:9" ht="21" customHeight="1" x14ac:dyDescent="0.75">
      <c r="A3" s="197" t="s">
        <v>230</v>
      </c>
      <c r="B3" s="197"/>
      <c r="C3" s="197"/>
      <c r="D3" s="197"/>
      <c r="E3" s="197"/>
      <c r="F3" s="197"/>
      <c r="G3" s="197"/>
      <c r="H3" s="197"/>
    </row>
    <row r="4" spans="1:9" ht="21" customHeight="1" x14ac:dyDescent="0.75">
      <c r="A4" s="197" t="s">
        <v>215</v>
      </c>
      <c r="B4" s="197"/>
      <c r="C4" s="197"/>
      <c r="D4" s="197"/>
      <c r="E4" s="197"/>
      <c r="F4" s="197"/>
      <c r="G4" s="197"/>
      <c r="H4" s="197"/>
      <c r="I4" s="167"/>
    </row>
    <row r="5" spans="1:9" s="4" customFormat="1" ht="20.25" customHeight="1" x14ac:dyDescent="0.3">
      <c r="A5" s="2"/>
      <c r="B5" s="2"/>
      <c r="C5" s="2"/>
      <c r="D5" s="2"/>
      <c r="E5" s="2"/>
      <c r="F5" s="2"/>
      <c r="G5" s="2"/>
      <c r="H5" s="3" t="s">
        <v>2</v>
      </c>
    </row>
    <row r="6" spans="1:9" s="4" customFormat="1" ht="5.15" customHeight="1" x14ac:dyDescent="0.3">
      <c r="A6" s="5"/>
      <c r="B6" s="5"/>
      <c r="C6" s="5"/>
      <c r="D6" s="5"/>
      <c r="E6" s="5"/>
      <c r="F6" s="5"/>
      <c r="G6" s="5"/>
      <c r="H6" s="6"/>
    </row>
    <row r="7" spans="1:9" ht="20.25" customHeight="1" x14ac:dyDescent="0.75">
      <c r="A7" s="7"/>
      <c r="B7" s="196" t="s">
        <v>3</v>
      </c>
      <c r="C7" s="196"/>
      <c r="D7" s="196"/>
      <c r="E7" s="131"/>
      <c r="F7" s="198" t="s">
        <v>4</v>
      </c>
      <c r="G7" s="198"/>
      <c r="H7" s="198"/>
    </row>
    <row r="8" spans="1:9" ht="20.25" customHeight="1" x14ac:dyDescent="0.75">
      <c r="A8" s="7"/>
      <c r="B8" s="196" t="s">
        <v>5</v>
      </c>
      <c r="C8" s="196"/>
      <c r="D8" s="196"/>
      <c r="E8" s="131"/>
      <c r="F8" s="198" t="s">
        <v>5</v>
      </c>
      <c r="G8" s="198"/>
      <c r="H8" s="198"/>
    </row>
    <row r="9" spans="1:9" ht="20.25" customHeight="1" x14ac:dyDescent="0.75">
      <c r="A9" s="7" t="s">
        <v>6</v>
      </c>
      <c r="B9" s="8">
        <v>2020</v>
      </c>
      <c r="C9" s="8"/>
      <c r="D9" s="8">
        <v>2019</v>
      </c>
      <c r="E9" s="8"/>
      <c r="F9" s="8">
        <v>2020</v>
      </c>
      <c r="G9" s="8"/>
      <c r="H9" s="8">
        <v>2019</v>
      </c>
    </row>
    <row r="10" spans="1:9" ht="5.15" customHeight="1" x14ac:dyDescent="0.75">
      <c r="B10" s="8"/>
      <c r="C10" s="8"/>
      <c r="D10" s="8"/>
      <c r="E10" s="131"/>
      <c r="F10" s="131"/>
      <c r="G10" s="131"/>
      <c r="H10" s="131"/>
    </row>
    <row r="11" spans="1:9" ht="20.25" customHeight="1" x14ac:dyDescent="0.75">
      <c r="A11" s="9" t="s">
        <v>7</v>
      </c>
      <c r="F11" s="10"/>
      <c r="G11" s="10"/>
      <c r="H11" s="10"/>
    </row>
    <row r="12" spans="1:9" ht="20.25" customHeight="1" x14ac:dyDescent="0.75">
      <c r="A12" s="81" t="s">
        <v>8</v>
      </c>
      <c r="B12" s="10">
        <v>24654996</v>
      </c>
      <c r="C12" s="10">
        <v>0</v>
      </c>
      <c r="D12" s="10">
        <v>33324190</v>
      </c>
      <c r="E12" s="10"/>
      <c r="F12" s="10">
        <v>9587337</v>
      </c>
      <c r="G12" s="10">
        <v>0</v>
      </c>
      <c r="H12" s="10">
        <v>19249479</v>
      </c>
    </row>
    <row r="13" spans="1:9" ht="20.25" customHeight="1" x14ac:dyDescent="0.75">
      <c r="A13" s="81" t="s">
        <v>9</v>
      </c>
      <c r="B13" s="11"/>
      <c r="C13" s="12">
        <v>0</v>
      </c>
      <c r="D13" s="11"/>
      <c r="E13" s="12"/>
      <c r="F13" s="11"/>
      <c r="G13" s="12">
        <v>0</v>
      </c>
      <c r="H13" s="11"/>
    </row>
    <row r="14" spans="1:9" ht="20.25" customHeight="1" x14ac:dyDescent="0.75">
      <c r="A14" s="13" t="s">
        <v>10</v>
      </c>
      <c r="B14" s="11"/>
      <c r="C14" s="12"/>
      <c r="D14" s="11"/>
      <c r="E14" s="12"/>
      <c r="F14" s="11"/>
      <c r="G14" s="12"/>
      <c r="H14" s="11"/>
    </row>
    <row r="15" spans="1:9" ht="20.25" customHeight="1" x14ac:dyDescent="0.75">
      <c r="A15" s="14" t="s">
        <v>11</v>
      </c>
      <c r="B15" s="10">
        <v>3810875</v>
      </c>
      <c r="C15" s="10">
        <v>0</v>
      </c>
      <c r="D15" s="10">
        <v>2941298</v>
      </c>
      <c r="E15" s="10"/>
      <c r="F15" s="10">
        <v>3253137</v>
      </c>
      <c r="G15" s="10">
        <v>0</v>
      </c>
      <c r="H15" s="10">
        <v>2248752</v>
      </c>
    </row>
    <row r="16" spans="1:9" ht="20.25" customHeight="1" x14ac:dyDescent="0.75">
      <c r="A16" s="14" t="s">
        <v>184</v>
      </c>
      <c r="B16" s="10">
        <v>26088584</v>
      </c>
      <c r="C16" s="10"/>
      <c r="D16" s="10">
        <v>0</v>
      </c>
      <c r="E16" s="10"/>
      <c r="F16" s="10">
        <v>18364985</v>
      </c>
      <c r="G16" s="10"/>
      <c r="H16" s="10">
        <v>0</v>
      </c>
    </row>
    <row r="17" spans="1:8" ht="20.25" customHeight="1" x14ac:dyDescent="0.75">
      <c r="A17" s="15" t="s">
        <v>13</v>
      </c>
      <c r="B17" s="10">
        <v>0</v>
      </c>
      <c r="C17" s="10">
        <v>0</v>
      </c>
      <c r="D17" s="10">
        <v>20015626</v>
      </c>
      <c r="E17" s="10"/>
      <c r="F17" s="10">
        <v>0</v>
      </c>
      <c r="G17" s="10">
        <v>0</v>
      </c>
      <c r="H17" s="10">
        <v>13326134</v>
      </c>
    </row>
    <row r="18" spans="1:8" ht="20.25" customHeight="1" x14ac:dyDescent="0.75">
      <c r="A18" s="14" t="s">
        <v>12</v>
      </c>
      <c r="B18" s="10">
        <v>62866</v>
      </c>
      <c r="C18" s="10">
        <v>0</v>
      </c>
      <c r="D18" s="10">
        <v>14589</v>
      </c>
      <c r="E18" s="10"/>
      <c r="F18" s="10">
        <v>45467</v>
      </c>
      <c r="G18" s="10">
        <v>0</v>
      </c>
      <c r="H18" s="10">
        <v>11550</v>
      </c>
    </row>
    <row r="19" spans="1:8" ht="20.25" customHeight="1" x14ac:dyDescent="0.75">
      <c r="A19" s="15" t="s">
        <v>14</v>
      </c>
      <c r="B19" s="10">
        <v>-1685726</v>
      </c>
      <c r="C19" s="10"/>
      <c r="D19" s="10">
        <v>-5957724</v>
      </c>
      <c r="E19" s="10"/>
      <c r="F19" s="10">
        <v>-1685726</v>
      </c>
      <c r="G19" s="10"/>
      <c r="H19" s="10">
        <v>-5957724</v>
      </c>
    </row>
    <row r="20" spans="1:8" ht="20.25" customHeight="1" x14ac:dyDescent="0.75">
      <c r="A20" s="15" t="s">
        <v>242</v>
      </c>
      <c r="B20" s="10">
        <v>3406266</v>
      </c>
      <c r="C20" s="10">
        <v>0</v>
      </c>
      <c r="D20" s="10">
        <v>-632470</v>
      </c>
      <c r="E20" s="10"/>
      <c r="F20" s="10">
        <v>3377843</v>
      </c>
      <c r="G20" s="10">
        <v>0</v>
      </c>
      <c r="H20" s="10">
        <v>-660552</v>
      </c>
    </row>
    <row r="21" spans="1:8" ht="20.25" customHeight="1" x14ac:dyDescent="0.75">
      <c r="A21" s="14" t="s">
        <v>15</v>
      </c>
      <c r="B21" s="10">
        <v>-1213778</v>
      </c>
      <c r="C21" s="10"/>
      <c r="D21" s="10">
        <v>-1000200</v>
      </c>
      <c r="E21" s="10"/>
      <c r="F21" s="10">
        <v>0</v>
      </c>
      <c r="G21" s="10"/>
      <c r="H21" s="10">
        <v>0</v>
      </c>
    </row>
    <row r="22" spans="1:8" ht="20.25" customHeight="1" x14ac:dyDescent="0.75">
      <c r="A22" s="15" t="s">
        <v>243</v>
      </c>
      <c r="B22" s="10">
        <v>-74856</v>
      </c>
      <c r="C22" s="10">
        <v>0</v>
      </c>
      <c r="D22" s="10">
        <v>-9188245</v>
      </c>
      <c r="E22" s="10"/>
      <c r="F22" s="10">
        <v>645144</v>
      </c>
      <c r="G22" s="10">
        <v>0</v>
      </c>
      <c r="H22" s="10">
        <v>-5072130</v>
      </c>
    </row>
    <row r="23" spans="1:8" ht="20.25" customHeight="1" x14ac:dyDescent="0.75">
      <c r="A23" s="15" t="s">
        <v>219</v>
      </c>
      <c r="B23" s="10">
        <v>259664</v>
      </c>
      <c r="C23" s="10"/>
      <c r="D23" s="10">
        <v>-272557</v>
      </c>
      <c r="E23" s="10"/>
      <c r="F23" s="10">
        <v>259664</v>
      </c>
      <c r="G23" s="10"/>
      <c r="H23" s="10">
        <v>-272557</v>
      </c>
    </row>
    <row r="24" spans="1:8" ht="20.25" customHeight="1" x14ac:dyDescent="0.75">
      <c r="A24" s="15" t="s">
        <v>234</v>
      </c>
      <c r="B24" s="10">
        <v>-234789</v>
      </c>
      <c r="C24" s="10">
        <v>0</v>
      </c>
      <c r="D24" s="10">
        <v>-654336</v>
      </c>
      <c r="E24" s="10"/>
      <c r="F24" s="10">
        <v>-333700</v>
      </c>
      <c r="G24" s="10">
        <v>0</v>
      </c>
      <c r="H24" s="10">
        <v>-546168</v>
      </c>
    </row>
    <row r="25" spans="1:8" ht="20.25" customHeight="1" x14ac:dyDescent="0.75">
      <c r="A25" s="15" t="s">
        <v>213</v>
      </c>
      <c r="B25" s="10">
        <v>58662</v>
      </c>
      <c r="C25" s="10">
        <v>0</v>
      </c>
      <c r="D25" s="10">
        <v>1051</v>
      </c>
      <c r="E25" s="10"/>
      <c r="F25" s="10">
        <v>59924</v>
      </c>
      <c r="G25" s="10">
        <v>0</v>
      </c>
      <c r="H25" s="10">
        <v>12456</v>
      </c>
    </row>
    <row r="26" spans="1:8" ht="20.25" customHeight="1" x14ac:dyDescent="0.75">
      <c r="A26" s="15" t="s">
        <v>16</v>
      </c>
      <c r="B26" s="10">
        <v>84463</v>
      </c>
      <c r="C26" s="10">
        <v>0</v>
      </c>
      <c r="D26" s="10">
        <v>208626</v>
      </c>
      <c r="E26" s="10"/>
      <c r="F26" s="10">
        <v>50465</v>
      </c>
      <c r="G26" s="10">
        <v>0</v>
      </c>
      <c r="H26" s="10">
        <v>146851</v>
      </c>
    </row>
    <row r="27" spans="1:8" ht="20.25" customHeight="1" x14ac:dyDescent="0.75">
      <c r="A27" s="15" t="s">
        <v>214</v>
      </c>
      <c r="B27" s="10">
        <v>91990</v>
      </c>
      <c r="C27" s="10">
        <v>0</v>
      </c>
      <c r="D27" s="10">
        <v>-82686</v>
      </c>
      <c r="E27" s="10"/>
      <c r="F27" s="10">
        <v>84072</v>
      </c>
      <c r="G27" s="10">
        <v>0</v>
      </c>
      <c r="H27" s="10">
        <v>72931</v>
      </c>
    </row>
    <row r="28" spans="1:8" ht="20.25" customHeight="1" x14ac:dyDescent="0.75">
      <c r="A28" s="15" t="s">
        <v>17</v>
      </c>
      <c r="B28" s="10">
        <v>544344</v>
      </c>
      <c r="C28" s="10">
        <v>0</v>
      </c>
      <c r="D28" s="10">
        <v>1647911</v>
      </c>
      <c r="E28" s="10"/>
      <c r="F28" s="10">
        <v>386203</v>
      </c>
      <c r="G28" s="10">
        <v>0</v>
      </c>
      <c r="H28" s="10">
        <v>1286695</v>
      </c>
    </row>
    <row r="29" spans="1:8" ht="20.25" customHeight="1" x14ac:dyDescent="0.75">
      <c r="A29" s="14" t="s">
        <v>18</v>
      </c>
      <c r="B29" s="10">
        <v>-62380725</v>
      </c>
      <c r="C29" s="10"/>
      <c r="D29" s="10">
        <v>-57294754</v>
      </c>
      <c r="E29" s="10"/>
      <c r="F29" s="10">
        <v>-40275309</v>
      </c>
      <c r="G29" s="10"/>
      <c r="H29" s="10">
        <v>-36905271</v>
      </c>
    </row>
    <row r="30" spans="1:8" ht="20.25" customHeight="1" x14ac:dyDescent="0.75">
      <c r="A30" s="14" t="s">
        <v>19</v>
      </c>
      <c r="B30" s="10">
        <v>78097888</v>
      </c>
      <c r="C30" s="10"/>
      <c r="D30" s="10">
        <v>82401081</v>
      </c>
      <c r="E30" s="10"/>
      <c r="F30" s="10">
        <v>54375093</v>
      </c>
      <c r="G30" s="10"/>
      <c r="H30" s="10">
        <v>60481711</v>
      </c>
    </row>
    <row r="31" spans="1:8" ht="20.25" customHeight="1" x14ac:dyDescent="0.75">
      <c r="A31" s="15" t="s">
        <v>20</v>
      </c>
      <c r="B31" s="10">
        <v>-24087150</v>
      </c>
      <c r="C31" s="10"/>
      <c r="D31" s="10">
        <v>-26206411</v>
      </c>
      <c r="E31" s="10"/>
      <c r="F31" s="10">
        <v>-21984725</v>
      </c>
      <c r="G31" s="10"/>
      <c r="H31" s="10">
        <v>-24279373</v>
      </c>
    </row>
    <row r="32" spans="1:8" ht="20.25" customHeight="1" x14ac:dyDescent="0.75">
      <c r="A32" s="14" t="s">
        <v>21</v>
      </c>
      <c r="B32" s="10">
        <v>-264213</v>
      </c>
      <c r="C32" s="10"/>
      <c r="D32" s="10">
        <v>-196130</v>
      </c>
      <c r="E32" s="10"/>
      <c r="F32" s="10">
        <v>-963251</v>
      </c>
      <c r="G32" s="10"/>
      <c r="H32" s="10">
        <v>-4417990</v>
      </c>
    </row>
    <row r="33" spans="1:8" ht="20.25" customHeight="1" x14ac:dyDescent="0.75">
      <c r="A33" s="14" t="s">
        <v>22</v>
      </c>
      <c r="B33" s="10">
        <v>263662</v>
      </c>
      <c r="C33" s="10"/>
      <c r="D33" s="10">
        <v>195180</v>
      </c>
      <c r="E33" s="10"/>
      <c r="F33" s="10">
        <v>262485</v>
      </c>
      <c r="G33" s="10"/>
      <c r="H33" s="10">
        <v>192500</v>
      </c>
    </row>
    <row r="34" spans="1:8" ht="20.25" customHeight="1" x14ac:dyDescent="0.75">
      <c r="A34" s="15" t="s">
        <v>185</v>
      </c>
      <c r="B34" s="10">
        <v>-2430574</v>
      </c>
      <c r="C34" s="10"/>
      <c r="D34" s="10">
        <v>-598288</v>
      </c>
      <c r="E34" s="10"/>
      <c r="F34" s="10">
        <v>-1304188</v>
      </c>
      <c r="G34" s="10"/>
      <c r="H34" s="10">
        <v>-272218</v>
      </c>
    </row>
    <row r="35" spans="1:8" ht="20.25" customHeight="1" x14ac:dyDescent="0.75">
      <c r="A35" s="15" t="s">
        <v>23</v>
      </c>
      <c r="B35" s="10">
        <v>-6027425</v>
      </c>
      <c r="C35" s="10"/>
      <c r="D35" s="10">
        <v>-6747181</v>
      </c>
      <c r="E35" s="10"/>
      <c r="F35" s="10">
        <v>-2960040</v>
      </c>
      <c r="G35" s="10"/>
      <c r="H35" s="10">
        <v>-3450400</v>
      </c>
    </row>
    <row r="36" spans="1:8" ht="20.25" customHeight="1" x14ac:dyDescent="0.75">
      <c r="A36" s="81" t="s">
        <v>212</v>
      </c>
      <c r="B36" s="16"/>
      <c r="C36" s="17"/>
      <c r="D36" s="16"/>
      <c r="E36" s="17"/>
      <c r="F36" s="16"/>
      <c r="G36" s="17"/>
      <c r="H36" s="16"/>
    </row>
    <row r="37" spans="1:8" ht="20.25" customHeight="1" x14ac:dyDescent="0.75">
      <c r="A37" s="13" t="s">
        <v>24</v>
      </c>
      <c r="B37" s="10">
        <f>SUM(B12:B35)</f>
        <v>39025024</v>
      </c>
      <c r="C37" s="18"/>
      <c r="D37" s="10">
        <f>SUM(D12:D35)</f>
        <v>31918570</v>
      </c>
      <c r="E37" s="18"/>
      <c r="F37" s="10">
        <f>SUM(F12:F35)</f>
        <v>21244880</v>
      </c>
      <c r="G37" s="18"/>
      <c r="H37" s="10">
        <f>SUM(H12:H35)</f>
        <v>15194676</v>
      </c>
    </row>
    <row r="38" spans="1:8" ht="20.25" customHeight="1" x14ac:dyDescent="0.75">
      <c r="A38" s="1" t="s">
        <v>25</v>
      </c>
      <c r="B38" s="19"/>
      <c r="C38" s="20"/>
      <c r="D38" s="19"/>
      <c r="E38" s="20"/>
      <c r="F38" s="19"/>
      <c r="G38" s="20"/>
      <c r="H38" s="19"/>
    </row>
    <row r="39" spans="1:8" ht="20.25" customHeight="1" x14ac:dyDescent="0.75">
      <c r="A39" s="15" t="s">
        <v>26</v>
      </c>
      <c r="B39" s="10">
        <v>-50562495</v>
      </c>
      <c r="C39" s="10"/>
      <c r="D39" s="10">
        <v>-31772689</v>
      </c>
      <c r="E39" s="21"/>
      <c r="F39" s="10">
        <v>-50416657</v>
      </c>
      <c r="G39" s="10"/>
      <c r="H39" s="10">
        <v>-32780754</v>
      </c>
    </row>
    <row r="40" spans="1:8" ht="20.25" customHeight="1" x14ac:dyDescent="0.75">
      <c r="A40" s="15" t="s">
        <v>211</v>
      </c>
      <c r="B40" s="10">
        <v>-4513381</v>
      </c>
      <c r="C40" s="10"/>
      <c r="D40" s="10">
        <v>0</v>
      </c>
      <c r="E40" s="21"/>
      <c r="F40" s="10">
        <v>-4451959</v>
      </c>
      <c r="G40" s="10"/>
      <c r="H40" s="10">
        <v>0</v>
      </c>
    </row>
    <row r="41" spans="1:8" ht="20.25" customHeight="1" x14ac:dyDescent="0.75">
      <c r="A41" s="14" t="s">
        <v>27</v>
      </c>
      <c r="B41" s="10">
        <v>0</v>
      </c>
      <c r="C41" s="10"/>
      <c r="D41" s="10">
        <v>-6706680</v>
      </c>
      <c r="E41" s="21"/>
      <c r="F41" s="10">
        <v>0</v>
      </c>
      <c r="G41" s="10"/>
      <c r="H41" s="10">
        <v>-6707130</v>
      </c>
    </row>
    <row r="42" spans="1:8" ht="20.25" customHeight="1" x14ac:dyDescent="0.75">
      <c r="A42" s="15" t="s">
        <v>28</v>
      </c>
      <c r="B42" s="10">
        <v>-60196390</v>
      </c>
      <c r="C42" s="10"/>
      <c r="D42" s="10">
        <v>-116626611</v>
      </c>
      <c r="E42" s="21"/>
      <c r="F42" s="10">
        <v>-47618077</v>
      </c>
      <c r="G42" s="10"/>
      <c r="H42" s="10">
        <v>-103759485</v>
      </c>
    </row>
    <row r="43" spans="1:8" ht="20.25" customHeight="1" x14ac:dyDescent="0.75">
      <c r="A43" s="14" t="s">
        <v>29</v>
      </c>
      <c r="B43" s="10">
        <v>15775267</v>
      </c>
      <c r="C43" s="10"/>
      <c r="D43" s="10">
        <v>11895634</v>
      </c>
      <c r="E43" s="21"/>
      <c r="F43" s="10">
        <v>14304210</v>
      </c>
      <c r="G43" s="10"/>
      <c r="H43" s="10">
        <v>10243452</v>
      </c>
    </row>
    <row r="44" spans="1:8" ht="20.25" customHeight="1" x14ac:dyDescent="0.75">
      <c r="A44" s="14" t="s">
        <v>30</v>
      </c>
      <c r="B44" s="10">
        <v>1389666</v>
      </c>
      <c r="C44" s="10"/>
      <c r="D44" s="10">
        <v>-67128</v>
      </c>
      <c r="E44" s="21"/>
      <c r="F44" s="10">
        <v>2748793</v>
      </c>
      <c r="G44" s="10"/>
      <c r="H44" s="10">
        <v>1045137</v>
      </c>
    </row>
    <row r="45" spans="1:8" ht="20.25" customHeight="1" x14ac:dyDescent="0.75">
      <c r="A45" s="14"/>
      <c r="B45" s="149">
        <f>SUM(B37:B44)</f>
        <v>-59082309</v>
      </c>
      <c r="C45" s="149"/>
      <c r="D45" s="149">
        <f>SUM(D37:D44)</f>
        <v>-111358904</v>
      </c>
      <c r="E45" s="150"/>
      <c r="F45" s="149">
        <f>SUM(F37:F44)</f>
        <v>-64188810</v>
      </c>
      <c r="G45" s="149"/>
      <c r="H45" s="149">
        <f>SUM(H37:H44)</f>
        <v>-116764104</v>
      </c>
    </row>
    <row r="46" spans="1:8" ht="20.25" customHeight="1" x14ac:dyDescent="0.75">
      <c r="A46" s="14"/>
      <c r="B46" s="10"/>
      <c r="C46" s="10"/>
      <c r="D46" s="10"/>
      <c r="E46" s="21"/>
      <c r="F46" s="10"/>
      <c r="G46" s="10"/>
      <c r="H46" s="10"/>
    </row>
    <row r="47" spans="1:8" ht="20.25" customHeight="1" x14ac:dyDescent="0.75">
      <c r="A47" s="14"/>
      <c r="B47" s="10"/>
      <c r="C47" s="10"/>
      <c r="D47" s="10"/>
      <c r="E47" s="21"/>
      <c r="F47" s="10"/>
      <c r="G47" s="10"/>
      <c r="H47" s="10"/>
    </row>
    <row r="48" spans="1:8" ht="21" customHeight="1" x14ac:dyDescent="0.75">
      <c r="A48" s="198" t="s">
        <v>31</v>
      </c>
      <c r="B48" s="198"/>
      <c r="C48" s="198"/>
      <c r="D48" s="198"/>
      <c r="E48" s="198"/>
      <c r="F48" s="198"/>
      <c r="G48" s="198"/>
      <c r="H48" s="198"/>
    </row>
    <row r="49" spans="1:11" ht="21" customHeight="1" x14ac:dyDescent="0.75">
      <c r="A49" s="198" t="s">
        <v>32</v>
      </c>
      <c r="B49" s="198"/>
      <c r="C49" s="198"/>
      <c r="D49" s="198"/>
      <c r="E49" s="198"/>
      <c r="F49" s="198"/>
      <c r="G49" s="198"/>
      <c r="H49" s="198"/>
    </row>
    <row r="50" spans="1:11" ht="21" customHeight="1" x14ac:dyDescent="0.75">
      <c r="A50" s="197" t="str">
        <f>+A3</f>
        <v>FOR  THE  NINE-MONTH  PERIOD  ENDED  SEPTEMBER  30, 2020</v>
      </c>
      <c r="B50" s="198"/>
      <c r="C50" s="198"/>
      <c r="D50" s="198"/>
      <c r="E50" s="198"/>
      <c r="F50" s="198"/>
      <c r="G50" s="198"/>
      <c r="H50" s="198"/>
    </row>
    <row r="51" spans="1:11" ht="21" customHeight="1" x14ac:dyDescent="0.75">
      <c r="A51" s="197" t="s">
        <v>215</v>
      </c>
      <c r="B51" s="197"/>
      <c r="C51" s="197"/>
      <c r="D51" s="197"/>
      <c r="E51" s="197"/>
      <c r="F51" s="197"/>
      <c r="G51" s="197"/>
      <c r="H51" s="197"/>
    </row>
    <row r="52" spans="1:11" s="4" customFormat="1" ht="20.25" customHeight="1" x14ac:dyDescent="0.3">
      <c r="A52" s="2"/>
      <c r="B52" s="2"/>
      <c r="C52" s="2"/>
      <c r="D52" s="2"/>
      <c r="E52" s="2"/>
      <c r="F52" s="2"/>
      <c r="G52" s="2"/>
      <c r="H52" s="3" t="str">
        <f>+H5</f>
        <v>BAHT : '000</v>
      </c>
    </row>
    <row r="53" spans="1:11" s="4" customFormat="1" ht="5.15" customHeight="1" x14ac:dyDescent="0.3">
      <c r="A53" s="5"/>
      <c r="B53" s="5"/>
      <c r="C53" s="5"/>
      <c r="D53" s="5"/>
      <c r="E53" s="5"/>
      <c r="F53" s="5"/>
      <c r="G53" s="5"/>
      <c r="H53" s="6"/>
    </row>
    <row r="54" spans="1:11" ht="19" customHeight="1" x14ac:dyDescent="0.75">
      <c r="A54" s="7"/>
      <c r="B54" s="196" t="s">
        <v>3</v>
      </c>
      <c r="C54" s="196"/>
      <c r="D54" s="196"/>
      <c r="E54" s="131"/>
      <c r="F54" s="198" t="s">
        <v>4</v>
      </c>
      <c r="G54" s="198"/>
      <c r="H54" s="198"/>
    </row>
    <row r="55" spans="1:11" ht="19" customHeight="1" x14ac:dyDescent="0.75">
      <c r="A55" s="7"/>
      <c r="B55" s="198" t="s">
        <v>5</v>
      </c>
      <c r="C55" s="198"/>
      <c r="D55" s="198"/>
      <c r="E55" s="120"/>
      <c r="F55" s="198" t="s">
        <v>5</v>
      </c>
      <c r="G55" s="198"/>
      <c r="H55" s="198"/>
    </row>
    <row r="56" spans="1:11" ht="19" customHeight="1" x14ac:dyDescent="0.75">
      <c r="A56" s="7"/>
      <c r="B56" s="8">
        <f>+B9</f>
        <v>2020</v>
      </c>
      <c r="C56" s="8"/>
      <c r="D56" s="8">
        <f>+D9</f>
        <v>2019</v>
      </c>
      <c r="E56" s="8"/>
      <c r="F56" s="8">
        <f>+F9</f>
        <v>2020</v>
      </c>
      <c r="G56" s="8"/>
      <c r="H56" s="8">
        <f>+H9</f>
        <v>2019</v>
      </c>
    </row>
    <row r="57" spans="1:11" ht="5.15" customHeight="1" x14ac:dyDescent="0.75">
      <c r="B57" s="8"/>
      <c r="C57" s="8"/>
      <c r="D57" s="8"/>
      <c r="E57" s="8"/>
      <c r="F57" s="8"/>
      <c r="G57" s="8"/>
      <c r="H57" s="8"/>
    </row>
    <row r="58" spans="1:11" ht="19" customHeight="1" x14ac:dyDescent="0.75">
      <c r="A58" s="22" t="s">
        <v>33</v>
      </c>
      <c r="B58" s="120"/>
      <c r="C58" s="120"/>
      <c r="D58" s="120"/>
      <c r="E58" s="120"/>
      <c r="F58" s="120"/>
      <c r="G58" s="120"/>
      <c r="H58" s="120"/>
    </row>
    <row r="59" spans="1:11" ht="19" customHeight="1" x14ac:dyDescent="0.75">
      <c r="A59" s="1" t="s">
        <v>34</v>
      </c>
      <c r="B59" s="20"/>
      <c r="C59" s="20"/>
      <c r="D59" s="20"/>
      <c r="E59" s="20"/>
      <c r="F59" s="10"/>
      <c r="G59" s="10"/>
      <c r="H59" s="10"/>
    </row>
    <row r="60" spans="1:11" ht="19" customHeight="1" x14ac:dyDescent="0.75">
      <c r="A60" s="15" t="s">
        <v>35</v>
      </c>
      <c r="B60" s="10">
        <v>155725803</v>
      </c>
      <c r="C60" s="10"/>
      <c r="D60" s="10">
        <v>72689202</v>
      </c>
      <c r="E60" s="21"/>
      <c r="F60" s="10">
        <v>149851231</v>
      </c>
      <c r="G60" s="21"/>
      <c r="H60" s="10">
        <v>69659856</v>
      </c>
    </row>
    <row r="61" spans="1:11" ht="19" customHeight="1" x14ac:dyDescent="0.75">
      <c r="A61" s="15" t="s">
        <v>26</v>
      </c>
      <c r="B61" s="10">
        <v>-18638583</v>
      </c>
      <c r="C61" s="10"/>
      <c r="D61" s="10">
        <v>8865149</v>
      </c>
      <c r="E61" s="21"/>
      <c r="F61" s="10">
        <v>-32705301</v>
      </c>
      <c r="G61" s="21"/>
      <c r="H61" s="10">
        <v>4664960</v>
      </c>
    </row>
    <row r="62" spans="1:11" ht="19" customHeight="1" x14ac:dyDescent="0.75">
      <c r="A62" s="14" t="s">
        <v>36</v>
      </c>
      <c r="B62" s="10">
        <v>314118</v>
      </c>
      <c r="C62" s="10"/>
      <c r="D62" s="10">
        <v>-304331</v>
      </c>
      <c r="E62" s="21"/>
      <c r="F62" s="10">
        <v>314075</v>
      </c>
      <c r="G62" s="21"/>
      <c r="H62" s="10">
        <v>-304299</v>
      </c>
      <c r="K62" s="23"/>
    </row>
    <row r="63" spans="1:11" ht="19" customHeight="1" x14ac:dyDescent="0.75">
      <c r="A63" s="14" t="s">
        <v>37</v>
      </c>
      <c r="B63" s="10">
        <v>-4675854</v>
      </c>
      <c r="C63" s="10">
        <v>0</v>
      </c>
      <c r="D63" s="10">
        <v>-7011112</v>
      </c>
      <c r="E63" s="24"/>
      <c r="F63" s="10">
        <v>-2178629</v>
      </c>
      <c r="G63" s="24">
        <v>0</v>
      </c>
      <c r="H63" s="10">
        <v>-5417803</v>
      </c>
      <c r="K63" s="23"/>
    </row>
    <row r="64" spans="1:11" ht="19" customHeight="1" x14ac:dyDescent="0.75">
      <c r="A64" s="25" t="s">
        <v>38</v>
      </c>
      <c r="B64" s="26">
        <f>B45+B60+B61+B62+B63</f>
        <v>73643175</v>
      </c>
      <c r="C64" s="17">
        <v>0</v>
      </c>
      <c r="D64" s="26">
        <f>D45+D60+D61+D62+D63</f>
        <v>-37119996</v>
      </c>
      <c r="E64" s="17"/>
      <c r="F64" s="26">
        <f>F45+F60+F61+F62+F63</f>
        <v>51092566</v>
      </c>
      <c r="G64" s="17">
        <v>0</v>
      </c>
      <c r="H64" s="26">
        <f>H45+H60+H61+H62+H63</f>
        <v>-48161390</v>
      </c>
    </row>
    <row r="65" spans="1:8" ht="10" customHeight="1" x14ac:dyDescent="0.75">
      <c r="A65" s="7"/>
      <c r="B65" s="27"/>
      <c r="C65" s="131"/>
      <c r="D65" s="27"/>
      <c r="E65" s="131"/>
      <c r="F65" s="120"/>
      <c r="G65" s="131"/>
      <c r="H65" s="120"/>
    </row>
    <row r="66" spans="1:8" ht="19" customHeight="1" x14ac:dyDescent="0.75">
      <c r="A66" s="9" t="s">
        <v>39</v>
      </c>
      <c r="B66" s="28"/>
      <c r="C66" s="29"/>
      <c r="D66" s="28"/>
      <c r="E66" s="29"/>
      <c r="F66" s="7"/>
      <c r="G66" s="30"/>
      <c r="H66" s="7"/>
    </row>
    <row r="67" spans="1:8" ht="19" customHeight="1" x14ac:dyDescent="0.75">
      <c r="A67" s="14" t="s">
        <v>40</v>
      </c>
      <c r="B67" s="10">
        <v>92615863</v>
      </c>
      <c r="C67" s="10">
        <v>0</v>
      </c>
      <c r="D67" s="10">
        <v>65760583</v>
      </c>
      <c r="E67" s="24"/>
      <c r="F67" s="10">
        <v>92563323</v>
      </c>
      <c r="G67" s="24">
        <v>0</v>
      </c>
      <c r="H67" s="10">
        <v>65760583</v>
      </c>
    </row>
    <row r="68" spans="1:8" ht="19" customHeight="1" x14ac:dyDescent="0.75">
      <c r="A68" s="14" t="s">
        <v>41</v>
      </c>
      <c r="B68" s="10">
        <v>-145181723</v>
      </c>
      <c r="C68" s="10">
        <v>0</v>
      </c>
      <c r="D68" s="10">
        <v>-39480543</v>
      </c>
      <c r="E68" s="24"/>
      <c r="F68" s="10">
        <v>-139573629</v>
      </c>
      <c r="G68" s="24">
        <v>0</v>
      </c>
      <c r="H68" s="10">
        <v>-39175403</v>
      </c>
    </row>
    <row r="69" spans="1:8" ht="19" customHeight="1" x14ac:dyDescent="0.75">
      <c r="A69" s="14" t="s">
        <v>178</v>
      </c>
      <c r="B69" s="10">
        <v>0</v>
      </c>
      <c r="C69" s="10"/>
      <c r="D69" s="10">
        <v>8027466</v>
      </c>
      <c r="E69" s="24"/>
      <c r="F69" s="10">
        <v>0</v>
      </c>
      <c r="G69" s="24"/>
      <c r="H69" s="10">
        <v>8027466</v>
      </c>
    </row>
    <row r="70" spans="1:8" ht="19" customHeight="1" x14ac:dyDescent="0.75">
      <c r="A70" s="14" t="s">
        <v>194</v>
      </c>
      <c r="B70" s="10">
        <v>0</v>
      </c>
      <c r="C70" s="10">
        <v>0</v>
      </c>
      <c r="D70" s="10">
        <v>0</v>
      </c>
      <c r="E70" s="24"/>
      <c r="F70" s="10">
        <v>-1212600</v>
      </c>
      <c r="G70" s="24">
        <v>0</v>
      </c>
      <c r="H70" s="10">
        <v>-1100000</v>
      </c>
    </row>
    <row r="71" spans="1:8" ht="19" customHeight="1" x14ac:dyDescent="0.75">
      <c r="A71" s="14" t="s">
        <v>195</v>
      </c>
      <c r="B71" s="10">
        <v>0</v>
      </c>
      <c r="C71" s="10">
        <v>0</v>
      </c>
      <c r="D71" s="10">
        <v>0</v>
      </c>
      <c r="E71" s="24"/>
      <c r="F71" s="10">
        <v>700215</v>
      </c>
      <c r="G71" s="24"/>
      <c r="H71" s="10">
        <v>4224539</v>
      </c>
    </row>
    <row r="72" spans="1:8" ht="19" customHeight="1" x14ac:dyDescent="0.75">
      <c r="A72" s="14" t="s">
        <v>42</v>
      </c>
      <c r="B72" s="10">
        <v>104675</v>
      </c>
      <c r="C72" s="10">
        <v>0</v>
      </c>
      <c r="D72" s="10">
        <v>50924</v>
      </c>
      <c r="E72" s="24"/>
      <c r="F72" s="10">
        <v>12887</v>
      </c>
      <c r="G72" s="24">
        <v>0</v>
      </c>
      <c r="H72" s="10">
        <v>2334</v>
      </c>
    </row>
    <row r="73" spans="1:8" ht="19" customHeight="1" x14ac:dyDescent="0.75">
      <c r="A73" s="14" t="s">
        <v>43</v>
      </c>
      <c r="B73" s="10">
        <v>-1265177</v>
      </c>
      <c r="C73" s="10"/>
      <c r="D73" s="10">
        <v>-953574</v>
      </c>
      <c r="E73" s="24"/>
      <c r="F73" s="10">
        <v>-1033208</v>
      </c>
      <c r="G73" s="24"/>
      <c r="H73" s="10">
        <v>-656410</v>
      </c>
    </row>
    <row r="74" spans="1:8" ht="19" customHeight="1" x14ac:dyDescent="0.75">
      <c r="A74" s="15" t="s">
        <v>44</v>
      </c>
      <c r="B74" s="10">
        <v>-1330414</v>
      </c>
      <c r="C74" s="10"/>
      <c r="D74" s="10">
        <v>-1181522</v>
      </c>
      <c r="E74" s="24"/>
      <c r="F74" s="10">
        <v>-1067492</v>
      </c>
      <c r="G74" s="24"/>
      <c r="H74" s="10">
        <v>-966166</v>
      </c>
    </row>
    <row r="75" spans="1:8" ht="19" customHeight="1" x14ac:dyDescent="0.75">
      <c r="A75" s="25" t="s">
        <v>45</v>
      </c>
      <c r="B75" s="26">
        <f>SUM(B67:B74)</f>
        <v>-55056776</v>
      </c>
      <c r="C75" s="17"/>
      <c r="D75" s="26">
        <f>SUM(D67:D74)</f>
        <v>32223334</v>
      </c>
      <c r="E75" s="17"/>
      <c r="F75" s="26">
        <f>SUM(F67:F74)</f>
        <v>-49610504</v>
      </c>
      <c r="G75" s="17"/>
      <c r="H75" s="26">
        <f>SUM(H67:H74)</f>
        <v>36116943</v>
      </c>
    </row>
    <row r="76" spans="1:8" ht="10" customHeight="1" x14ac:dyDescent="0.75">
      <c r="A76" s="7"/>
      <c r="B76" s="28"/>
      <c r="C76" s="31"/>
      <c r="D76" s="28"/>
      <c r="E76" s="31"/>
      <c r="F76" s="32"/>
      <c r="G76" s="31"/>
      <c r="H76" s="32"/>
    </row>
    <row r="77" spans="1:8" ht="19" customHeight="1" x14ac:dyDescent="0.75">
      <c r="A77" s="9" t="s">
        <v>46</v>
      </c>
      <c r="B77" s="28"/>
      <c r="C77" s="31"/>
      <c r="D77" s="28"/>
      <c r="E77" s="31"/>
      <c r="F77" s="32"/>
      <c r="G77" s="31"/>
      <c r="H77" s="32"/>
    </row>
    <row r="78" spans="1:8" ht="19" customHeight="1" x14ac:dyDescent="0.75">
      <c r="A78" s="15" t="s">
        <v>47</v>
      </c>
      <c r="B78" s="10">
        <v>12588695</v>
      </c>
      <c r="C78" s="24"/>
      <c r="D78" s="10">
        <v>49100792</v>
      </c>
      <c r="E78" s="24"/>
      <c r="F78" s="10">
        <v>7070928</v>
      </c>
      <c r="G78" s="24"/>
      <c r="H78" s="10">
        <v>33979009</v>
      </c>
    </row>
    <row r="79" spans="1:8" ht="19" customHeight="1" x14ac:dyDescent="0.75">
      <c r="A79" s="14" t="s">
        <v>48</v>
      </c>
      <c r="B79" s="10">
        <v>-30143051</v>
      </c>
      <c r="C79" s="24">
        <v>0</v>
      </c>
      <c r="D79" s="10">
        <v>-40501531</v>
      </c>
      <c r="E79" s="24"/>
      <c r="F79" s="10">
        <v>-10166571</v>
      </c>
      <c r="G79" s="24">
        <v>0</v>
      </c>
      <c r="H79" s="10">
        <v>-19102246</v>
      </c>
    </row>
    <row r="80" spans="1:8" ht="19" customHeight="1" x14ac:dyDescent="0.75">
      <c r="A80" s="14" t="s">
        <v>49</v>
      </c>
      <c r="B80" s="10"/>
      <c r="C80" s="24"/>
      <c r="D80" s="10"/>
      <c r="E80" s="24"/>
      <c r="F80" s="10"/>
      <c r="G80" s="24"/>
      <c r="H80" s="10"/>
    </row>
    <row r="81" spans="1:8" ht="19" customHeight="1" x14ac:dyDescent="0.75">
      <c r="A81" s="14" t="s">
        <v>50</v>
      </c>
      <c r="B81" s="10">
        <v>-1097362</v>
      </c>
      <c r="C81" s="24"/>
      <c r="D81" s="10">
        <v>-141449</v>
      </c>
      <c r="E81" s="24"/>
      <c r="F81" s="10">
        <v>-887931</v>
      </c>
      <c r="G81" s="24"/>
      <c r="H81" s="10">
        <v>-112855</v>
      </c>
    </row>
    <row r="82" spans="1:8" ht="19" customHeight="1" x14ac:dyDescent="0.75">
      <c r="A82" s="14" t="s">
        <v>51</v>
      </c>
      <c r="B82" s="10">
        <v>-3310093</v>
      </c>
      <c r="C82" s="24">
        <v>0</v>
      </c>
      <c r="D82" s="10">
        <v>-6387591</v>
      </c>
      <c r="E82" s="24"/>
      <c r="F82" s="10">
        <v>-3310093</v>
      </c>
      <c r="G82" s="24">
        <v>0</v>
      </c>
      <c r="H82" s="10">
        <v>-6252397</v>
      </c>
    </row>
    <row r="83" spans="1:8" ht="19" customHeight="1" x14ac:dyDescent="0.75">
      <c r="A83" s="25" t="s">
        <v>52</v>
      </c>
      <c r="B83" s="26">
        <f>ROUNDDOWN(SUM(B78:B82),0)</f>
        <v>-21961811</v>
      </c>
      <c r="C83" s="17">
        <v>0</v>
      </c>
      <c r="D83" s="26">
        <f>ROUNDDOWN(SUM(D78:D82),0)</f>
        <v>2070221</v>
      </c>
      <c r="E83" s="17"/>
      <c r="F83" s="26">
        <f>ROUNDDOWN(SUM(F78:F82),0)</f>
        <v>-7293667</v>
      </c>
      <c r="G83" s="17">
        <v>0</v>
      </c>
      <c r="H83" s="26">
        <f>ROUNDDOWN(SUM(H78:H82),0)</f>
        <v>8511511</v>
      </c>
    </row>
    <row r="84" spans="1:8" ht="19" customHeight="1" x14ac:dyDescent="0.75">
      <c r="A84" s="33" t="s">
        <v>53</v>
      </c>
      <c r="B84" s="10">
        <f>SUM(B64,B75,B83)</f>
        <v>-3375412</v>
      </c>
      <c r="C84" s="17">
        <v>0</v>
      </c>
      <c r="D84" s="10">
        <f>SUM(D64,D75,D83)</f>
        <v>-2826441</v>
      </c>
      <c r="E84" s="17"/>
      <c r="F84" s="10">
        <f>SUM(F64,F75,F83)</f>
        <v>-5811605</v>
      </c>
      <c r="G84" s="17">
        <v>0</v>
      </c>
      <c r="H84" s="10">
        <f>SUM(H64,H75,H83)</f>
        <v>-3532936</v>
      </c>
    </row>
    <row r="85" spans="1:8" ht="19" customHeight="1" x14ac:dyDescent="0.75">
      <c r="A85" s="81" t="s">
        <v>182</v>
      </c>
      <c r="B85" s="17"/>
      <c r="C85" s="17"/>
      <c r="D85" s="17"/>
      <c r="E85" s="17"/>
      <c r="F85" s="17"/>
      <c r="G85" s="17"/>
      <c r="H85" s="17"/>
    </row>
    <row r="86" spans="1:8" ht="19" customHeight="1" x14ac:dyDescent="0.75">
      <c r="A86" s="34" t="s">
        <v>245</v>
      </c>
      <c r="B86" s="10">
        <v>448576</v>
      </c>
      <c r="C86" s="17"/>
      <c r="D86" s="10">
        <v>-394940</v>
      </c>
      <c r="E86" s="17"/>
      <c r="F86" s="10">
        <v>0</v>
      </c>
      <c r="G86" s="10"/>
      <c r="H86" s="10">
        <v>0</v>
      </c>
    </row>
    <row r="87" spans="1:8" ht="19" customHeight="1" x14ac:dyDescent="0.75">
      <c r="A87" s="81" t="s">
        <v>54</v>
      </c>
      <c r="B87" s="10">
        <v>84486</v>
      </c>
      <c r="C87" s="17">
        <v>0</v>
      </c>
      <c r="D87" s="10">
        <v>-61468</v>
      </c>
      <c r="E87" s="17"/>
      <c r="F87" s="10">
        <v>84486</v>
      </c>
      <c r="G87" s="17">
        <v>0</v>
      </c>
      <c r="H87" s="10">
        <v>-61468</v>
      </c>
    </row>
    <row r="88" spans="1:8" ht="19" customHeight="1" x14ac:dyDescent="0.75">
      <c r="A88" s="81" t="s">
        <v>55</v>
      </c>
      <c r="B88" s="35">
        <f>SUM(B84:B87)</f>
        <v>-2842350</v>
      </c>
      <c r="C88" s="17">
        <v>0</v>
      </c>
      <c r="D88" s="35">
        <f>SUM(D84:D87)</f>
        <v>-3282849</v>
      </c>
      <c r="E88" s="17"/>
      <c r="F88" s="35">
        <f>+F84+F87</f>
        <v>-5727119</v>
      </c>
      <c r="G88" s="17">
        <v>0</v>
      </c>
      <c r="H88" s="35">
        <f>+H84+H87</f>
        <v>-3594404</v>
      </c>
    </row>
    <row r="89" spans="1:8" ht="19" customHeight="1" x14ac:dyDescent="0.75">
      <c r="A89" s="1" t="s">
        <v>56</v>
      </c>
      <c r="B89" s="10">
        <v>39570369</v>
      </c>
      <c r="C89" s="17"/>
      <c r="D89" s="10">
        <v>40370459</v>
      </c>
      <c r="E89" s="17"/>
      <c r="F89" s="10">
        <v>32784600</v>
      </c>
      <c r="G89" s="17"/>
      <c r="H89" s="10">
        <v>33467518</v>
      </c>
    </row>
    <row r="90" spans="1:8" ht="19" customHeight="1" thickBot="1" x14ac:dyDescent="0.8">
      <c r="A90" s="36" t="s">
        <v>233</v>
      </c>
      <c r="B90" s="37">
        <f>SUM(B88:B89)</f>
        <v>36728019</v>
      </c>
      <c r="C90" s="17">
        <v>0</v>
      </c>
      <c r="D90" s="37">
        <f>SUM(D88:D89)</f>
        <v>37087610</v>
      </c>
      <c r="E90" s="17"/>
      <c r="F90" s="37">
        <f>SUM(F88:F89)</f>
        <v>27057481</v>
      </c>
      <c r="G90" s="17"/>
      <c r="H90" s="37">
        <f>SUM(H88:H89)</f>
        <v>29873114</v>
      </c>
    </row>
    <row r="91" spans="1:8" ht="20.25" customHeight="1" thickTop="1" x14ac:dyDescent="0.75">
      <c r="A91" s="36"/>
      <c r="B91" s="17"/>
      <c r="C91" s="17"/>
      <c r="D91" s="17"/>
      <c r="E91" s="17"/>
      <c r="F91" s="17"/>
      <c r="G91" s="17"/>
      <c r="H91" s="17"/>
    </row>
    <row r="92" spans="1:8" ht="20.25" customHeight="1" x14ac:dyDescent="0.75">
      <c r="A92" s="36"/>
      <c r="B92" s="17"/>
      <c r="C92" s="17"/>
      <c r="D92" s="17"/>
      <c r="E92" s="17"/>
      <c r="F92" s="17"/>
      <c r="G92" s="17"/>
      <c r="H92" s="17"/>
    </row>
    <row r="93" spans="1:8" ht="20.25" customHeight="1" x14ac:dyDescent="0.75">
      <c r="A93" s="36"/>
      <c r="B93" s="17"/>
      <c r="C93" s="17"/>
      <c r="D93" s="17"/>
      <c r="E93" s="17"/>
      <c r="F93" s="17"/>
      <c r="G93" s="17"/>
      <c r="H93" s="17"/>
    </row>
    <row r="94" spans="1:8" ht="20.25" customHeight="1" x14ac:dyDescent="0.75">
      <c r="A94" s="44" t="s">
        <v>225</v>
      </c>
      <c r="B94" s="17"/>
      <c r="C94" s="17"/>
      <c r="D94" s="17"/>
      <c r="E94" s="17"/>
      <c r="F94" s="17"/>
      <c r="G94" s="17"/>
      <c r="H94" s="17"/>
    </row>
    <row r="95" spans="1:8" ht="20.25" customHeight="1" x14ac:dyDescent="0.75">
      <c r="A95" s="36"/>
      <c r="B95" s="17"/>
      <c r="C95" s="17"/>
      <c r="D95" s="17"/>
      <c r="E95" s="17"/>
      <c r="F95" s="17"/>
      <c r="G95" s="17"/>
      <c r="H95" s="17"/>
    </row>
    <row r="96" spans="1:8" ht="20.25" customHeight="1" x14ac:dyDescent="0.75">
      <c r="B96" s="17"/>
      <c r="C96" s="17"/>
      <c r="D96" s="17"/>
      <c r="E96" s="17"/>
      <c r="F96" s="17"/>
      <c r="G96" s="17"/>
      <c r="H96" s="17"/>
    </row>
    <row r="97" spans="1:8" s="38" customFormat="1" ht="20.25" customHeight="1" x14ac:dyDescent="0.75">
      <c r="B97" s="44"/>
      <c r="C97" s="44"/>
      <c r="D97" s="44"/>
      <c r="E97" s="44"/>
      <c r="F97" s="44"/>
      <c r="G97" s="44"/>
      <c r="H97" s="44"/>
    </row>
    <row r="98" spans="1:8" s="38" customFormat="1" ht="20.25" customHeight="1" x14ac:dyDescent="0.75"/>
    <row r="99" spans="1:8" s="38" customFormat="1" ht="20.25" customHeight="1" x14ac:dyDescent="0.75"/>
    <row r="100" spans="1:8" s="40" customFormat="1" ht="20.25" customHeight="1" x14ac:dyDescent="0.35">
      <c r="A100" s="132" t="s">
        <v>57</v>
      </c>
      <c r="B100" s="1"/>
      <c r="C100" s="193" t="s">
        <v>58</v>
      </c>
      <c r="D100" s="193"/>
      <c r="E100" s="193"/>
      <c r="F100" s="193"/>
      <c r="G100" s="193"/>
      <c r="H100" s="39"/>
    </row>
    <row r="101" spans="1:8" s="40" customFormat="1" ht="20.25" customHeight="1" x14ac:dyDescent="0.35">
      <c r="A101" s="133" t="s">
        <v>59</v>
      </c>
      <c r="B101" s="1"/>
      <c r="C101" s="194" t="s">
        <v>60</v>
      </c>
      <c r="D101" s="194"/>
      <c r="E101" s="194"/>
      <c r="F101" s="194"/>
      <c r="G101" s="194"/>
      <c r="H101" s="1"/>
    </row>
  </sheetData>
  <mergeCells count="18">
    <mergeCell ref="B8:D8"/>
    <mergeCell ref="F8:H8"/>
    <mergeCell ref="A1:H1"/>
    <mergeCell ref="A2:H2"/>
    <mergeCell ref="A3:H3"/>
    <mergeCell ref="B7:D7"/>
    <mergeCell ref="F7:H7"/>
    <mergeCell ref="A4:H4"/>
    <mergeCell ref="C100:G100"/>
    <mergeCell ref="C101:G101"/>
    <mergeCell ref="A48:H48"/>
    <mergeCell ref="A49:H49"/>
    <mergeCell ref="A50:H50"/>
    <mergeCell ref="B54:D54"/>
    <mergeCell ref="F54:H54"/>
    <mergeCell ref="B55:D55"/>
    <mergeCell ref="F55:H55"/>
    <mergeCell ref="A51:H51"/>
  </mergeCells>
  <printOptions horizontalCentered="1"/>
  <pageMargins left="0.78740157480314998" right="0.511811023622047" top="0.78740157480314998" bottom="0.70866141732283505" header="0.31496062992126" footer="0.31496062992126"/>
  <pageSetup paperSize="9" scale="73" orientation="portrait" r:id="rId1"/>
  <headerFooter alignWithMargins="0"/>
  <rowBreaks count="2" manualBreakCount="2">
    <brk id="47" max="16383" man="1"/>
    <brk id="10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financial position_Conso</vt:lpstr>
      <vt:lpstr>comprehensive income Q3</vt:lpstr>
      <vt:lpstr>comprehensive income</vt:lpstr>
      <vt:lpstr>statement of changes (C)</vt:lpstr>
      <vt:lpstr>Statement of changes (S)</vt:lpstr>
      <vt:lpstr>Cash flows</vt:lpstr>
      <vt:lpstr>'statement of changes (C)'!Print_Area</vt:lpstr>
      <vt:lpstr>'Statement of changes (S)'!Print_Area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อรุณรุ่ง วิลยาลัย</dc:creator>
  <cp:lastModifiedBy>nvanichabull@deloitte.com</cp:lastModifiedBy>
  <cp:lastPrinted>2020-11-11T09:57:53Z</cp:lastPrinted>
  <dcterms:created xsi:type="dcterms:W3CDTF">2019-08-27T10:45:32Z</dcterms:created>
  <dcterms:modified xsi:type="dcterms:W3CDTF">2020-11-11T10:00:36Z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