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R Team\แจ้งข่าวตลาด 3Q20\"/>
    </mc:Choice>
  </mc:AlternateContent>
  <bookViews>
    <workbookView xWindow="0" yWindow="0" windowWidth="19200" windowHeight="8280" tabRatio="783"/>
  </bookViews>
  <sheets>
    <sheet name="bs" sheetId="9" r:id="rId1"/>
    <sheet name="pl3 " sheetId="10" r:id="rId2"/>
    <sheet name="pl9" sheetId="17" r:id="rId3"/>
    <sheet name="scse_conso 62 " sheetId="18" r:id="rId4"/>
    <sheet name="scse_conso 63" sheetId="11" r:id="rId5"/>
    <sheet name="scse_separate 62" sheetId="19" r:id="rId6"/>
    <sheet name="scse_separate 63" sheetId="13" r:id="rId7"/>
    <sheet name="cf" sheetId="15" r:id="rId8"/>
  </sheets>
  <externalReferences>
    <externalReference r:id="rId9"/>
    <externalReference r:id="rId10"/>
    <externalReference r:id="rId11"/>
  </externalReferences>
  <definedNames>
    <definedName name="_xlnm.Print_Area" localSheetId="0">bs!$A$1:$J$100</definedName>
  </definedNames>
  <calcPr calcId="162913"/>
</workbook>
</file>

<file path=xl/calcChain.xml><?xml version="1.0" encoding="utf-8"?>
<calcChain xmlns="http://schemas.openxmlformats.org/spreadsheetml/2006/main">
  <c r="D27" i="9" l="1"/>
  <c r="D26" i="9"/>
  <c r="H26" i="9"/>
  <c r="H27" i="9"/>
  <c r="G19" i="10" l="1"/>
  <c r="C36" i="15" l="1"/>
  <c r="G36" i="15"/>
  <c r="U22" i="11" l="1"/>
  <c r="S32" i="11"/>
  <c r="Q32" i="11"/>
  <c r="O32" i="11"/>
  <c r="C83" i="17"/>
  <c r="D19" i="9"/>
  <c r="Y22" i="11" l="1"/>
  <c r="V21" i="13"/>
  <c r="N29" i="13"/>
  <c r="L29" i="13"/>
  <c r="J29" i="13"/>
  <c r="H29" i="13"/>
  <c r="H28" i="9" l="1"/>
  <c r="D28" i="9"/>
  <c r="C101" i="9" l="1"/>
  <c r="E101" i="9"/>
  <c r="G101" i="9"/>
  <c r="I101" i="9"/>
  <c r="E36" i="15" l="1"/>
  <c r="I36" i="15"/>
  <c r="I32" i="15"/>
  <c r="E32" i="15"/>
  <c r="L22" i="19"/>
  <c r="J22" i="19"/>
  <c r="H22" i="19"/>
  <c r="D23" i="19" s="1"/>
  <c r="F22" i="19"/>
  <c r="F23" i="19" s="1"/>
  <c r="R16" i="19"/>
  <c r="R15" i="19"/>
  <c r="O25" i="18"/>
  <c r="O26" i="18" s="1"/>
  <c r="O27" i="18" s="1"/>
  <c r="M25" i="18"/>
  <c r="M26" i="18" s="1"/>
  <c r="M27" i="18" s="1"/>
  <c r="I25" i="18"/>
  <c r="I26" i="18" s="1"/>
  <c r="G25" i="18"/>
  <c r="G26" i="18" s="1"/>
  <c r="E25" i="18"/>
  <c r="E26" i="18" s="1"/>
  <c r="E27" i="18" s="1"/>
  <c r="C25" i="18"/>
  <c r="C26" i="18" s="1"/>
  <c r="C27" i="18" s="1"/>
  <c r="Q24" i="18"/>
  <c r="U24" i="18" s="1"/>
  <c r="Q22" i="18"/>
  <c r="U22" i="18" s="1"/>
  <c r="S25" i="18"/>
  <c r="S26" i="18" s="1"/>
  <c r="S27" i="18" s="1"/>
  <c r="U18" i="18"/>
  <c r="Q17" i="18"/>
  <c r="U17" i="18" s="1"/>
  <c r="Q16" i="18"/>
  <c r="U16" i="18" s="1"/>
  <c r="G33" i="10"/>
  <c r="G30" i="10"/>
  <c r="G29" i="10"/>
  <c r="G28" i="10"/>
  <c r="G27" i="10"/>
  <c r="G26" i="10"/>
  <c r="G24" i="10"/>
  <c r="G23" i="10"/>
  <c r="G20" i="10"/>
  <c r="G18" i="10"/>
  <c r="G17" i="10"/>
  <c r="G16" i="10"/>
  <c r="G14" i="10"/>
  <c r="G12" i="10"/>
  <c r="G11" i="10"/>
  <c r="C77" i="10"/>
  <c r="H23" i="19" l="1"/>
  <c r="E83" i="17" l="1"/>
  <c r="E79" i="17"/>
  <c r="C79" i="17"/>
  <c r="I72" i="17"/>
  <c r="I73" i="17" s="1"/>
  <c r="P20" i="19" s="1"/>
  <c r="G72" i="17"/>
  <c r="G73" i="17" s="1"/>
  <c r="E72" i="17"/>
  <c r="E73" i="17" s="1"/>
  <c r="C72" i="17"/>
  <c r="C73" i="17" s="1"/>
  <c r="I57" i="17"/>
  <c r="G57" i="17"/>
  <c r="E57" i="17"/>
  <c r="C57" i="17"/>
  <c r="E47" i="17"/>
  <c r="C47" i="17"/>
  <c r="W32" i="11" s="1"/>
  <c r="E43" i="17"/>
  <c r="K19" i="18" s="1"/>
  <c r="C43" i="17"/>
  <c r="I31" i="17"/>
  <c r="G31" i="17"/>
  <c r="E31" i="17"/>
  <c r="C31" i="17"/>
  <c r="I13" i="17"/>
  <c r="I15" i="17" s="1"/>
  <c r="I21" i="17" s="1"/>
  <c r="G13" i="17"/>
  <c r="G15" i="17" s="1"/>
  <c r="G21" i="17" s="1"/>
  <c r="E13" i="17"/>
  <c r="E15" i="17" s="1"/>
  <c r="E21" i="17" s="1"/>
  <c r="C13" i="17"/>
  <c r="C15" i="17" s="1"/>
  <c r="C21" i="17" s="1"/>
  <c r="R20" i="19" l="1"/>
  <c r="P21" i="19"/>
  <c r="P22" i="19" s="1"/>
  <c r="P23" i="19" s="1"/>
  <c r="Q19" i="18"/>
  <c r="K25" i="18"/>
  <c r="K26" i="18" s="1"/>
  <c r="K27" i="18" s="1"/>
  <c r="C85" i="17"/>
  <c r="C48" i="17"/>
  <c r="C32" i="17"/>
  <c r="C34" i="17" s="1"/>
  <c r="C37" i="17" s="1"/>
  <c r="C59" i="17" s="1"/>
  <c r="C74" i="17" s="1"/>
  <c r="G32" i="17"/>
  <c r="G34" i="17" s="1"/>
  <c r="P22" i="13" s="1"/>
  <c r="E48" i="17"/>
  <c r="E32" i="17"/>
  <c r="E34" i="17" s="1"/>
  <c r="E37" i="17" s="1"/>
  <c r="E59" i="17" s="1"/>
  <c r="E74" i="17" s="1"/>
  <c r="I32" i="17"/>
  <c r="I34" i="17" s="1"/>
  <c r="T20" i="13"/>
  <c r="R20" i="13"/>
  <c r="P20" i="13"/>
  <c r="R28" i="13"/>
  <c r="Q25" i="18" l="1"/>
  <c r="Q26" i="18" s="1"/>
  <c r="Q27" i="18" s="1"/>
  <c r="U19" i="18"/>
  <c r="U25" i="18" s="1"/>
  <c r="U26" i="18" s="1"/>
  <c r="U27" i="18" s="1"/>
  <c r="R29" i="13"/>
  <c r="R30" i="13" s="1"/>
  <c r="I59" i="17"/>
  <c r="I74" i="17" s="1"/>
  <c r="I77" i="17" s="1"/>
  <c r="N17" i="19"/>
  <c r="C49" i="17"/>
  <c r="G37" i="17"/>
  <c r="G41" i="17" s="1"/>
  <c r="G85" i="17" s="1"/>
  <c r="G59" i="17"/>
  <c r="G74" i="17" s="1"/>
  <c r="G77" i="17" s="1"/>
  <c r="I37" i="17"/>
  <c r="I41" i="17" s="1"/>
  <c r="F28" i="9"/>
  <c r="R17" i="19" l="1"/>
  <c r="R21" i="19" s="1"/>
  <c r="R22" i="19" s="1"/>
  <c r="R23" i="19" s="1"/>
  <c r="N21" i="19"/>
  <c r="N22" i="19" s="1"/>
  <c r="N23" i="19" s="1"/>
  <c r="C83" i="10"/>
  <c r="U23" i="11" l="1"/>
  <c r="I27" i="15" l="1"/>
  <c r="I39" i="15" s="1"/>
  <c r="G27" i="15"/>
  <c r="E27" i="15"/>
  <c r="E39" i="15" s="1"/>
  <c r="C27" i="15"/>
  <c r="U19" i="11" l="1"/>
  <c r="U20" i="11"/>
  <c r="Y19" i="11"/>
  <c r="W21" i="11"/>
  <c r="W33" i="11" s="1"/>
  <c r="S21" i="11"/>
  <c r="S33" i="11" s="1"/>
  <c r="Q21" i="11"/>
  <c r="Q33" i="11" s="1"/>
  <c r="Q35" i="11" s="1"/>
  <c r="O21" i="11"/>
  <c r="O33" i="11" s="1"/>
  <c r="M21" i="11"/>
  <c r="K21" i="11"/>
  <c r="I21" i="11"/>
  <c r="G21" i="11"/>
  <c r="E21" i="11"/>
  <c r="C72" i="10" l="1"/>
  <c r="C73" i="10" s="1"/>
  <c r="V15" i="13" l="1"/>
  <c r="Y20" i="11"/>
  <c r="U16" i="11"/>
  <c r="Y16" i="11" l="1"/>
  <c r="U21" i="11"/>
  <c r="Y21" i="11"/>
  <c r="U29" i="11"/>
  <c r="Y29" i="11" s="1"/>
  <c r="G32" i="15" l="1"/>
  <c r="G39" i="15" s="1"/>
  <c r="C32" i="15"/>
  <c r="C39" i="15" s="1"/>
  <c r="G41" i="15" l="1"/>
  <c r="C41" i="15"/>
  <c r="V27" i="13" l="1"/>
  <c r="V25" i="13"/>
  <c r="C31" i="10"/>
  <c r="E31" i="10"/>
  <c r="I31" i="10"/>
  <c r="G31" i="10"/>
  <c r="D69" i="9"/>
  <c r="H94" i="9"/>
  <c r="H96" i="9" s="1"/>
  <c r="H69" i="9"/>
  <c r="V19" i="13"/>
  <c r="J94" i="9"/>
  <c r="J96" i="9" s="1"/>
  <c r="N30" i="13"/>
  <c r="L30" i="13"/>
  <c r="J32" i="13"/>
  <c r="H32" i="13"/>
  <c r="K33" i="11"/>
  <c r="I33" i="11"/>
  <c r="G33" i="11"/>
  <c r="E33" i="11"/>
  <c r="U31" i="11"/>
  <c r="Y31" i="11" s="1"/>
  <c r="I72" i="10"/>
  <c r="I73" i="10" s="1"/>
  <c r="E72" i="10"/>
  <c r="E73" i="10" s="1"/>
  <c r="E13" i="10"/>
  <c r="E15" i="10" s="1"/>
  <c r="E21" i="10" s="1"/>
  <c r="C13" i="10"/>
  <c r="C15" i="10" s="1"/>
  <c r="C21" i="10" s="1"/>
  <c r="J69" i="9"/>
  <c r="J27" i="9"/>
  <c r="E47" i="10"/>
  <c r="E43" i="10"/>
  <c r="D94" i="9"/>
  <c r="D96" i="9" s="1"/>
  <c r="G72" i="10"/>
  <c r="G73" i="10" s="1"/>
  <c r="I57" i="10"/>
  <c r="E57" i="10"/>
  <c r="C43" i="10"/>
  <c r="C47" i="10"/>
  <c r="W34" i="11" s="1"/>
  <c r="C57" i="10"/>
  <c r="G57" i="10"/>
  <c r="I13" i="10"/>
  <c r="I15" i="10" s="1"/>
  <c r="I21" i="10" s="1"/>
  <c r="E79" i="10"/>
  <c r="G13" i="10"/>
  <c r="G15" i="10" s="1"/>
  <c r="G21" i="10" s="1"/>
  <c r="T28" i="13"/>
  <c r="T29" i="13" s="1"/>
  <c r="E32" i="10" l="1"/>
  <c r="C48" i="10"/>
  <c r="I32" i="10"/>
  <c r="I34" i="10" s="1"/>
  <c r="C32" i="10"/>
  <c r="C34" i="10" s="1"/>
  <c r="C37" i="10" s="1"/>
  <c r="C59" i="10" s="1"/>
  <c r="C74" i="10" s="1"/>
  <c r="C78" i="10" s="1"/>
  <c r="C79" i="10" s="1"/>
  <c r="E48" i="10"/>
  <c r="E34" i="10"/>
  <c r="E37" i="10" s="1"/>
  <c r="E59" i="10" s="1"/>
  <c r="E74" i="10" s="1"/>
  <c r="G32" i="10"/>
  <c r="G34" i="10" s="1"/>
  <c r="V20" i="13"/>
  <c r="J97" i="9"/>
  <c r="H97" i="9"/>
  <c r="H98" i="9" s="1"/>
  <c r="I41" i="15"/>
  <c r="E41" i="15"/>
  <c r="O34" i="11"/>
  <c r="M32" i="11"/>
  <c r="M33" i="11" s="1"/>
  <c r="M34" i="11" s="1"/>
  <c r="C85" i="10"/>
  <c r="D97" i="9"/>
  <c r="U26" i="11"/>
  <c r="F69" i="9"/>
  <c r="F94" i="9"/>
  <c r="F96" i="9" s="1"/>
  <c r="L32" i="13"/>
  <c r="J28" i="9"/>
  <c r="N32" i="13"/>
  <c r="D30" i="13"/>
  <c r="W35" i="11"/>
  <c r="Y26" i="11" l="1"/>
  <c r="U32" i="11"/>
  <c r="U33" i="11" s="1"/>
  <c r="D101" i="9"/>
  <c r="D98" i="9"/>
  <c r="I59" i="10"/>
  <c r="I74" i="10" s="1"/>
  <c r="I77" i="10" s="1"/>
  <c r="I37" i="10"/>
  <c r="I41" i="10" s="1"/>
  <c r="I85" i="10" s="1"/>
  <c r="J101" i="9"/>
  <c r="H101" i="9"/>
  <c r="S35" i="11"/>
  <c r="S34" i="11"/>
  <c r="T32" i="13"/>
  <c r="T30" i="13"/>
  <c r="C49" i="10"/>
  <c r="P28" i="13"/>
  <c r="P29" i="13" s="1"/>
  <c r="V22" i="13"/>
  <c r="G37" i="10"/>
  <c r="G41" i="10" s="1"/>
  <c r="G85" i="10" s="1"/>
  <c r="G59" i="10"/>
  <c r="G74" i="10" s="1"/>
  <c r="G77" i="10" s="1"/>
  <c r="F97" i="9"/>
  <c r="O35" i="11"/>
  <c r="Y23" i="11"/>
  <c r="Y32" i="11" s="1"/>
  <c r="Y33" i="11" s="1"/>
  <c r="J98" i="9"/>
  <c r="Q34" i="11"/>
  <c r="M35" i="11"/>
  <c r="V28" i="13" l="1"/>
  <c r="P30" i="13"/>
  <c r="F98" i="9"/>
  <c r="F101" i="9"/>
  <c r="U34" i="11"/>
  <c r="V29" i="13" l="1"/>
  <c r="V30" i="13" s="1"/>
  <c r="P32" i="13"/>
  <c r="Y34" i="11"/>
</calcChain>
</file>

<file path=xl/sharedStrings.xml><?xml version="1.0" encoding="utf-8"?>
<sst xmlns="http://schemas.openxmlformats.org/spreadsheetml/2006/main" count="558" uniqueCount="265">
  <si>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</si>
  <si>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</si>
  <si>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</si>
  <si>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</si>
  <si>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</si>
  <si>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</si>
  <si>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</si>
  <si>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</si>
  <si>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</si>
  <si>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</si>
  <si>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</si>
  <si>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</si>
  <si>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</si>
  <si>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</si>
  <si>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</si>
  <si>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ภาษีเงินได้ค้างจ่าย</t>
  </si>
  <si>
    <t>สินทรัพย์ลงทุน</t>
  </si>
  <si>
    <t>หนี้สินจากสัญญาประกันภัย</t>
  </si>
  <si>
    <t>รวมส่วนของเจ้าของ</t>
  </si>
  <si>
    <t>รวมหนี้สินและส่วนของเจ้าของ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</si>
  <si>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</si>
  <si>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</si>
  <si>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</si>
  <si>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</si>
  <si>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</si>
  <si>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</si>
  <si>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</si>
  <si>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</si>
  <si>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</si>
  <si>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</si>
  <si>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</si>
  <si>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</si>
  <si>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งบแสดงฐานะการเงิน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</si>
  <si>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</si>
  <si>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</si>
  <si>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</si>
  <si>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</si>
  <si>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</si>
  <si>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</si>
  <si>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</si>
  <si>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ส่วนของเจ้าของ</t>
  </si>
  <si>
    <t>ทุนเรือนหุ้น</t>
  </si>
  <si>
    <t xml:space="preserve">   ยังไม่ได้จัดสรร</t>
  </si>
  <si>
    <t xml:space="preserve">องค์ประกอบอื่นของส่วนของเจ้าของ </t>
  </si>
  <si>
    <t xml:space="preserve">   อสังหาริมทรัพย์เพื่อการลงทุน</t>
  </si>
  <si>
    <t xml:space="preserve">   ทุนจดทะเบียน 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</si>
  <si>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</si>
  <si>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</si>
  <si>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</si>
  <si>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</si>
  <si>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หนี้สินและส่วนของเจ้าของ</t>
  </si>
  <si>
    <t>หนี้สิน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</si>
  <si>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</si>
  <si>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</si>
  <si>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งบการเงินรวม</t>
  </si>
  <si>
    <t>งบการเงินเฉพาะกิจการ</t>
  </si>
  <si>
    <t xml:space="preserve">       - สุทธิจากภาษีเงินได้</t>
  </si>
  <si>
    <t xml:space="preserve">   เงินลงทุนในบริษัทย่อย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</si>
  <si>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</si>
  <si>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</si>
  <si>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</si>
  <si>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</si>
  <si>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</si>
  <si>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</si>
  <si>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</si>
  <si>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</si>
  <si>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</si>
  <si>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</si>
  <si>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</si>
  <si>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</si>
  <si>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</si>
  <si>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</si>
  <si>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</si>
  <si>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</si>
  <si>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16</t>
  </si>
  <si>
    <t xml:space="preserve">      หุ้นสามัญ 1,708,000,000 หุ้น มูลค่าหุ้นละ 1 บาท</t>
  </si>
  <si>
    <t>23</t>
  </si>
  <si>
    <t>18</t>
  </si>
  <si>
    <t>19</t>
  </si>
  <si>
    <t>กำไรสะสม</t>
  </si>
  <si>
    <t>องค์ประกอบอื่นของ</t>
  </si>
  <si>
    <t>ภาษีเงินได้</t>
  </si>
  <si>
    <t xml:space="preserve">ส่วนเกิน </t>
  </si>
  <si>
    <t>มูลค่าหุ้นสามัญ</t>
  </si>
  <si>
    <t>ส่วนเกินมูลค่าหุ้น</t>
  </si>
  <si>
    <t>21</t>
  </si>
  <si>
    <t>เงินจ่ายสุทธิจากการซื้อขายที่ดิน อาคารและอุปกรณ์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</si>
  <si>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</si>
  <si>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</si>
  <si>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</si>
  <si>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</si>
  <si>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</si>
  <si>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</si>
  <si>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</si>
  <si>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 xml:space="preserve">   ผลต่างจากอัตราแลกเปลี่ยนจากการแปลงค่างบการเงิน</t>
  </si>
  <si>
    <t>12</t>
  </si>
  <si>
    <t>7</t>
  </si>
  <si>
    <t>9</t>
  </si>
  <si>
    <t>14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</si>
  <si>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</si>
  <si>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</si>
  <si>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</si>
  <si>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</si>
  <si>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</si>
  <si>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>ผลกระทบจากอัตราแลกเปลี่ยนของเงินตราต่างประเทศ</t>
  </si>
  <si>
    <t xml:space="preserve">   ภาษีเงินได้เกี่ยวกับองค์ประกอบของกำไรขาดทุนเบ็ดเสร็จอื่น</t>
  </si>
  <si>
    <t xml:space="preserve">   ทุนที่ออกและชำระแล้ว</t>
  </si>
  <si>
    <t>หุ้นสามัญ  1,707,566,000 หุ้น</t>
  </si>
  <si>
    <t xml:space="preserve">มูลค่าหุ้นละ 1 บาท ชำระครบแล้ว     </t>
  </si>
  <si>
    <t xml:space="preserve">     - สุทธิจากภาษีเงินได้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</si>
  <si>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</si>
  <si>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</si>
  <si>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</si>
  <si>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</si>
  <si>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ส่วนของผู้ถือหุ้นของบริษัท</t>
  </si>
  <si>
    <t>กำไรสุทธิ</t>
  </si>
  <si>
    <t>ส่วนที่เป็นของผู้ถือหุ้นบริษัท</t>
  </si>
  <si>
    <t>กำไรขาดทุนเบ็ดเสร็จอื่น</t>
  </si>
  <si>
    <t>งบกำไรขาดทุนและกำไรขาดทุนเบ็ดเสร็จอื่น</t>
  </si>
  <si>
    <t>เงินสดสุทธิใช้ไปจากกิจกรรมลงทุน</t>
  </si>
  <si>
    <r>
      <t xml:space="preserve">งบแสดงการเปลี่ยนแปลงในส่วนของเจ้าของ </t>
    </r>
    <r>
      <rPr>
        <sz val="18"/>
        <rFont val="Angsana New"/>
        <family val="1"/>
      </rPr>
      <t>(ต่อ)</t>
    </r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</si>
  <si>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</si>
  <si>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</si>
  <si>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</si>
  <si>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13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</si>
  <si>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</si>
  <si>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t>รายได้จากการลงทุนอื่น</t>
  </si>
  <si>
    <t>กำไรสุทธิจากการดำเนินงานต่อเนื่อง</t>
  </si>
  <si>
    <t>การดำเนินงานที่ยกเลิก</t>
  </si>
  <si>
    <t>ขาดทุนจากการดำเนินงานที่ยกเลิก - สุทธิจากภาษี</t>
  </si>
  <si>
    <t xml:space="preserve">   จากการดำเนินงานต่อเนื่อง</t>
  </si>
  <si>
    <t xml:space="preserve">   จากการดำเนินงานที่ยกเลิก</t>
  </si>
  <si>
    <t xml:space="preserve">   กำไร (ขาดทุน) ต่อหุ้นขั้นพื้นฐาน </t>
  </si>
  <si>
    <t xml:space="preserve">     จากการดำเนินงานต่อเนื่อง</t>
  </si>
  <si>
    <t xml:space="preserve">     จากการดำเนินงานที่ยกเลิก</t>
  </si>
  <si>
    <t>20</t>
  </si>
  <si>
    <t>การดำเนินงานต่อเนื่อง</t>
  </si>
  <si>
    <t>ผลกำไรจากการปรับมูลค่ายุติธรรม</t>
  </si>
  <si>
    <t>กำไร (ขาดทุน) ต่อหุ้น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</si>
  <si>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</si>
  <si>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>ยอดคงเหลือ ณ วันที่ 1 มกราคม 2562</t>
  </si>
  <si>
    <t xml:space="preserve"> </t>
  </si>
  <si>
    <t>(ยังไม่ได้ตรวจสอบ</t>
  </si>
  <si>
    <t>(ตรวจสอบแล้ว)</t>
  </si>
  <si>
    <t>แต่สอบทานแล้ว)</t>
  </si>
  <si>
    <t>31 ธันวาคม</t>
  </si>
  <si>
    <t>ดูหมายเหตุประกอบงบการเงินแบบย่อ</t>
  </si>
  <si>
    <t xml:space="preserve">   เงินให้กู้ยืมและดอกเบี้ยค้างรับ</t>
  </si>
  <si>
    <t>“ยังไม่ได้ตรวจสอบแต่สอบทานแล้ว”</t>
  </si>
  <si>
    <t>2562</t>
  </si>
  <si>
    <t>ผลขาดทุนด้านเครดิตที่คาดว่าจะเกิดขึ้น</t>
  </si>
  <si>
    <t xml:space="preserve">    การป้องกันความเสี่ยงในกระแสเงินสด</t>
  </si>
  <si>
    <t>การแบ่งปันกำไรสุทธิสำหรับงวด</t>
  </si>
  <si>
    <t>กำไรสำหรับงวด</t>
  </si>
  <si>
    <t>กำไร (ขาดทุน) เบ็ดเสร็จอื่นสำหรับงวด - สุทธิจากภาษีเงินได้</t>
  </si>
  <si>
    <t>กำไรเบ็ดเสร็จรวมสำหรับงวด</t>
  </si>
  <si>
    <t>การป้องกัน</t>
  </si>
  <si>
    <t>ความเสี่ยงใน</t>
  </si>
  <si>
    <t>กระแสเงินสด</t>
  </si>
  <si>
    <t>กำไร (ขาดทุน) สำหรับงวด</t>
  </si>
  <si>
    <t>กำไรเบ็ดเสร็จอื่นสำหรับงวด</t>
  </si>
  <si>
    <t>กำไร (ขาดทุน) เบ็ดเสร็จรวมสำหรับงวด</t>
  </si>
  <si>
    <t>เงินสดรับ - สินทรัพย์ทางการเงิน</t>
  </si>
  <si>
    <t>เงินสดจ่าย - สินทรัพย์ทางการเงิน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</si>
  <si>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</si>
  <si>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</si>
  <si>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</t>
  </si>
  <si>
    <t>4</t>
  </si>
  <si>
    <t>5</t>
  </si>
  <si>
    <t>8</t>
  </si>
  <si>
    <t>26</t>
  </si>
  <si>
    <t>17</t>
  </si>
  <si>
    <t>21, 26</t>
  </si>
  <si>
    <t>25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</si>
  <si>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</si>
  <si>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</si>
  <si>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 xml:space="preserve">   ผลกำไร (ขาดทุน) จากการวัดมูลค่าเงินลงทุนที่วัดมูลค่ายุติธรรม</t>
  </si>
  <si>
    <t xml:space="preserve">     ผ่านกำไรขาดทุนเบ็ดเสร็จอื่น</t>
  </si>
  <si>
    <t xml:space="preserve">    ผ่านกำไรขาดทุนเบ็ดเสร็จอื่น</t>
  </si>
  <si>
    <t xml:space="preserve">       ผ่านกำไรขาดทุนเบ็ดเสร็จอื่น - สุทธิจากภาษีเงินได้</t>
  </si>
  <si>
    <t xml:space="preserve">   ขาดทุนจากการวัดมูลค่าเงินลงทุนที่วัดมูลค่ายุติธรรม</t>
  </si>
  <si>
    <t xml:space="preserve">    ขาดทุนจากการวัดมูลค่าเงินลงทุนที่วัดมูลค่ายุติธรรม</t>
  </si>
  <si>
    <t>ปรับปรุงรายการตามการปฎิบัติตามแนวปฏิบัติทางการบัญชีเกี่ยวกับ</t>
  </si>
  <si>
    <t xml:space="preserve">     เครื่องมือทางการเงินสำหรับธุรกิจประกันภัยมาถือปฏิบัติเป็นครั้งแรก
</t>
  </si>
  <si>
    <t xml:space="preserve">         การเปลี่ยนแปลงในมูลค่าตามบัญชีจากการจัดประเภทรายการใหม่</t>
  </si>
  <si>
    <t xml:space="preserve">         การเปลี่ยนแปลงในมูลค่าตามบัญชีจากการวัดมูลค่ารายการใหม่</t>
  </si>
  <si>
    <t xml:space="preserve">      จากการดำเนินงานในต่างประเทศ</t>
  </si>
  <si>
    <t>เงินลงทุนที่วัด</t>
  </si>
  <si>
    <t>เงินลงทุนที่วัดมูลค่า</t>
  </si>
  <si>
    <t>ยุติธรรมผ่านกำไรขาดทุน</t>
  </si>
  <si>
    <t>เบ็ดเสร็จอื่น - สุทธิจาก</t>
  </si>
  <si>
    <t>มูลค่ายุติธรรมผ่าน</t>
  </si>
  <si>
    <t>กำไรขาดทุนเบ็ดเสร็จ</t>
  </si>
  <si>
    <t>อื่น - สุทธิจาก</t>
  </si>
  <si>
    <t>ในต่างประเทศ</t>
  </si>
  <si>
    <t>จากการดำเนินงาน</t>
  </si>
  <si>
    <t>แลกเปลี่ยนจากการ</t>
  </si>
  <si>
    <t>แปลงค่างบการเงิน</t>
  </si>
  <si>
    <t xml:space="preserve">       จากการดำเนินงานในต่างประเทศ</t>
  </si>
  <si>
    <t>ยอดคงเหลือ ณ วันที่ 1 มกราคม 2563 - ปรับปรุงใหม่</t>
  </si>
  <si>
    <t>ยอดคงเหลือ ณ วันที่ 1 มกราคม 2563 - ตามที่เคยรายงานไว้เดิม</t>
  </si>
  <si>
    <t xml:space="preserve">     จากการดำเนินงานในต่างประเทศ</t>
  </si>
  <si>
    <t>22, 26</t>
  </si>
  <si>
    <t>ผลต่างจากอัตรา</t>
  </si>
  <si>
    <t xml:space="preserve">    ผลต่างจากอัตราแลกเปลี่ยนจากการแปลงค่างบการเงิน</t>
  </si>
  <si>
    <t xml:space="preserve">     เครื่องมือทางการเงินสำหรับธุรกิจประกันภัยมาถือปฏิบัติเป็นครั้งแรก</t>
  </si>
  <si>
    <r>
      <t xml:space="preserve">งบแสดงการเปลี่ยนแปลงในส่วนของเจ้าของ </t>
    </r>
    <r>
      <rPr>
        <sz val="20"/>
        <rFont val="Angsana New"/>
        <family val="1"/>
      </rPr>
      <t>(ต่อ)</t>
    </r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</si>
  <si>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</si>
  <si>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</si>
  <si>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 xml:space="preserve">  ขาดทุนจากการวัดมูลค่ายุติธรรมตราสารอนุพันธ์สำหรับ</t>
  </si>
  <si>
    <t xml:space="preserve">      กำไรต่อหุ้นสำหรับงวด</t>
  </si>
  <si>
    <t xml:space="preserve"> - สุทธิจาก</t>
  </si>
  <si>
    <t xml:space="preserve">       สำหรับการป้องกันความเสี่ยงในกระแสเงินสด</t>
  </si>
  <si>
    <t xml:space="preserve">   ขาดทุนจากการวัดมูลค่ายุติธรรมตราสารอนุพันธ์</t>
  </si>
  <si>
    <t xml:space="preserve">    ขาดทุนจากการวัดมูลค่าตราสารอนุพันธ์สำหรับการป้องกัน</t>
  </si>
  <si>
    <t xml:space="preserve">       ความเสี่ยงในกระแสเงินสด - สุทธิจากภาษีเงินได้</t>
  </si>
  <si>
    <t xml:space="preserve"> - สุทธิจากภาษีเงินได้</t>
  </si>
  <si>
    <t xml:space="preserve">  การโอนกลับ (กำไร) ขาดทุนที่เกิดขึ้นจริงจากการขายเงินลงทุนที่วัดมูลค่ายุติธรรม</t>
  </si>
  <si>
    <t xml:space="preserve">      - สุทธิจากภาษีเงินได้</t>
  </si>
  <si>
    <t>เงินลงทุนในหลักทรัพย์</t>
  </si>
  <si>
    <t>เงินให้กู้ยืม</t>
  </si>
  <si>
    <t>เงินลงทุนอื่น</t>
  </si>
  <si>
    <t xml:space="preserve">   ส่วนเกินทุนจากการวัดมูลค่าเงินลงทุน</t>
  </si>
  <si>
    <t xml:space="preserve">      ผ่านกำไรขาดทุนเบ็ดเสร็จอื่น </t>
  </si>
  <si>
    <t>ผลต่างของอัตรา</t>
  </si>
  <si>
    <t>ส่วนเกินทุนจากการ</t>
  </si>
  <si>
    <t>แลกเปลี่ยนจาก</t>
  </si>
  <si>
    <t>วัดมูลค่าเงินลงทุน</t>
  </si>
  <si>
    <t>การแปลงค่า</t>
  </si>
  <si>
    <t>เผื่อขาย - สุทธิจาก</t>
  </si>
  <si>
    <t>งบการเงินที่เป็น</t>
  </si>
  <si>
    <t>เงินตราต่างประเทศ</t>
  </si>
  <si>
    <t>เงินปันผลจ่าย</t>
  </si>
  <si>
    <t>การเปลี่ยนแปลงส่วนได้เสียที่ไม่มีอำนาจควบคุม</t>
  </si>
  <si>
    <t xml:space="preserve">    กำไรจากการวัดมูลค่าเงินลงทุนเผื่อขาย</t>
  </si>
  <si>
    <t xml:space="preserve">    ผลต่างของอัตราแลกเปลี่ยนจากการแปลงค่างบการเงิน</t>
  </si>
  <si>
    <t xml:space="preserve">       ที่เป็นเงินตราต่างประเทศ</t>
  </si>
  <si>
    <t>เงินสดรับคืนจากเงินลงทุนในบริษัทย่อย</t>
  </si>
  <si>
    <t>เงินสดสุทธิใช้ไปในกิจกรรมจัดหาเงิน</t>
  </si>
  <si>
    <t>ผลกระทบจากส่วนของผู้มีส่วนได้เสียที่ไม่มีอำนาจควบคุมของบริษัทย่อย</t>
  </si>
  <si>
    <t>กระแสเงินสดได้มา (ใช้ไป) จากกิจกรรมดำเนินงาน</t>
  </si>
  <si>
    <t>ผลกำไรจากเงินลงทุน</t>
  </si>
  <si>
    <t xml:space="preserve">เงินสดสุทธิได้มา (ใช้ไป) จากกิจกรรมดำเนินงาน </t>
  </si>
  <si>
    <t>กระแสเงินสดใช้ไปจากกิจกรรมลงทุน</t>
  </si>
  <si>
    <t>กระแสเงินสดใช้ไปจากกิจกรรมจัดหาเงิน</t>
  </si>
  <si>
    <t>สำรองประกันภัยสำหรับสัญญาประกันภัยระยะยาวเพิ่มขึ้นจากงวดก่อน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</si>
  <si>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</si>
  <si>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งบแสดงการเปลี่ยนแปลงในส่วนของเจ้าของ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</si>
  <si>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</si>
  <si>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6, 17</t>
  </si>
  <si>
    <t>ณ วันที่ 30 กันยายน 2563</t>
  </si>
  <si>
    <t>30  กันยายน</t>
  </si>
  <si>
    <t>30 กันยายน</t>
  </si>
  <si>
    <t>สำหรับงวดเก้าเดือนสิ้นสุดวันที่ 30 กันยายน 2563</t>
  </si>
  <si>
    <t>Q2</t>
  </si>
  <si>
    <t>สำหรับงวดสามเดือนสิ้นสุดวันที่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</si>
  <si>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</si>
  <si>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</si>
  <si>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 xml:space="preserve">    ที่วัดมูลค่ายุติธรรมผ่านกำไรขาดทุนเบ็ดเสร็จอื่น</t>
  </si>
  <si>
    <t xml:space="preserve">เงินสดและรายการเทียบเท่าเงินสดลดลงสุทธิ </t>
  </si>
  <si>
    <r>
      <rPr>
        <u/>
        <sz val="16"/>
        <rFont val="Angsana New"/>
        <family val="1"/>
      </rPr>
      <t>บวก (หัก)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 (เพิ่มขึ้น) ลดลงจากงวดก่อน</t>
    </r>
  </si>
  <si>
    <t>ผลกำไร (ขาดทุน) จากเงินลงทุน</t>
  </si>
  <si>
    <t>ขาดทุนเบ็ดเสร็จอื่นสำหรับงวด - สุทธิจากภาษีเงินได้</t>
  </si>
  <si>
    <t xml:space="preserve">   ผลขาดทุนจากการวัดมูลค่าเงินลงทุนที่วัดมูลค่ายุติธรรม</t>
  </si>
  <si>
    <t xml:space="preserve">  การโอนกลับกำไรที่เกิดขึ้นจริงจากการขายเงินลงทุน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</si>
</sst>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[Red]\(#,##0\)"/>
    <numFmt numFmtId="168" formatCode="_(* #,##0_);_(* \(#,##0\);_(* &quot;-&quot;??_);_(@_)"/>
    <numFmt numFmtId="169" formatCode="_-* #,##0_-;\-* #,##0_-;_-* &quot;-&quot;??_-;_-@_-"/>
    <numFmt numFmtId="170" formatCode="\-"/>
    <numFmt numFmtId="171" formatCode="_(* #,##0.00000_);_(* \(#,##0.00000\);_(* &quot;-&quot;?????_);_(@_)"/>
    <numFmt numFmtId="172" formatCode="_(* #,##0_);_(* \(#,##0\);_(* &quot;-&quot;?????_);_(@_)"/>
    <numFmt numFmtId="173" formatCode="_(* #,##0.000_);_(* \(#,##0.000\);_(* &quot;-&quot;???_);_(@_)"/>
    <numFmt numFmtId="174" formatCode="_(* #,##0.000_);_(* \(#,##0.000\);_(* &quot;-&quot;??_);_(@_)"/>
    <numFmt numFmtId="175" formatCode="0.000"/>
  </numFmts>
  <fonts count="29" x14ac:knownFonts="1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b/>
      <sz val="17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2"/>
      <color rgb="FF000000"/>
      <name val="Angsana New"/>
      <family val="1"/>
    </font>
    <font>
      <sz val="14"/>
      <color theme="0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12" fillId="0" borderId="0"/>
    <xf numFmtId="0" fontId="12" fillId="0" borderId="0"/>
    <xf numFmtId="0" fontId="1" fillId="0" borderId="0"/>
    <xf numFmtId="43" fontId="23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20">
    <xf numFmtId="0" fontId="0" fillId="0" borderId="0" xfId="0"/>
    <xf numFmtId="49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38" fontId="5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0" borderId="0" xfId="3" applyNumberFormat="1" applyFont="1" applyFill="1" applyBorder="1" applyAlignment="1">
      <alignment horizontal="left" vertical="center"/>
    </xf>
    <xf numFmtId="1" fontId="5" fillId="0" borderId="0" xfId="3" quotePrefix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top"/>
    </xf>
    <xf numFmtId="0" fontId="5" fillId="0" borderId="0" xfId="5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4" fontId="5" fillId="0" borderId="2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5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4" fontId="5" fillId="0" borderId="6" xfId="1" applyNumberFormat="1" applyFont="1" applyFill="1" applyBorder="1" applyAlignment="1">
      <alignment vertical="center"/>
    </xf>
    <xf numFmtId="164" fontId="5" fillId="0" borderId="7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8" xfId="1" applyNumberFormat="1" applyFont="1" applyFill="1" applyBorder="1" applyAlignment="1">
      <alignment vertical="center"/>
    </xf>
    <xf numFmtId="164" fontId="5" fillId="0" borderId="7" xfId="1" applyNumberFormat="1" applyFont="1" applyFill="1" applyBorder="1" applyAlignment="1">
      <alignment vertical="center"/>
    </xf>
    <xf numFmtId="164" fontId="5" fillId="0" borderId="1" xfId="0" quotePrefix="1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5" fillId="0" borderId="7" xfId="0" applyNumberFormat="1" applyFont="1" applyFill="1" applyBorder="1" applyAlignment="1">
      <alignment vertical="center"/>
    </xf>
    <xf numFmtId="164" fontId="5" fillId="0" borderId="8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horizontal="right" vertical="center"/>
    </xf>
    <xf numFmtId="164" fontId="5" fillId="0" borderId="0" xfId="3" quotePrefix="1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 applyProtection="1">
      <alignment vertical="center"/>
    </xf>
    <xf numFmtId="164" fontId="4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9" fontId="4" fillId="0" borderId="8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right" vertical="center"/>
    </xf>
    <xf numFmtId="49" fontId="5" fillId="0" borderId="0" xfId="3" applyNumberFormat="1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2"/>
    </xf>
    <xf numFmtId="0" fontId="4" fillId="0" borderId="0" xfId="0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center" vertical="center"/>
    </xf>
    <xf numFmtId="170" fontId="5" fillId="0" borderId="2" xfId="0" applyNumberFormat="1" applyFont="1" applyFill="1" applyBorder="1" applyAlignment="1">
      <alignment horizontal="center" vertical="center"/>
    </xf>
    <xf numFmtId="170" fontId="5" fillId="0" borderId="3" xfId="0" applyNumberFormat="1" applyFont="1" applyFill="1" applyBorder="1" applyAlignment="1">
      <alignment horizontal="center" vertical="center"/>
    </xf>
    <xf numFmtId="170" fontId="5" fillId="0" borderId="4" xfId="0" applyNumberFormat="1" applyFont="1" applyFill="1" applyBorder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38" fontId="4" fillId="0" borderId="1" xfId="5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4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71" fontId="5" fillId="0" borderId="0" xfId="1" applyNumberFormat="1" applyFont="1" applyFill="1" applyAlignment="1">
      <alignment vertical="center"/>
    </xf>
    <xf numFmtId="171" fontId="5" fillId="0" borderId="0" xfId="1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72" fontId="5" fillId="0" borderId="0" xfId="1" applyNumberFormat="1" applyFont="1" applyFill="1" applyAlignment="1">
      <alignment horizontal="center" vertical="center"/>
    </xf>
    <xf numFmtId="168" fontId="5" fillId="0" borderId="6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73" fontId="5" fillId="0" borderId="0" xfId="0" applyNumberFormat="1" applyFont="1" applyFill="1" applyAlignment="1">
      <alignment horizontal="right" vertical="center"/>
    </xf>
    <xf numFmtId="173" fontId="5" fillId="0" borderId="1" xfId="1" applyNumberFormat="1" applyFont="1" applyFill="1" applyBorder="1" applyAlignment="1">
      <alignment horizontal="center" vertical="center"/>
    </xf>
    <xf numFmtId="173" fontId="5" fillId="0" borderId="7" xfId="0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4" fontId="19" fillId="0" borderId="0" xfId="0" applyNumberFormat="1" applyFont="1" applyFill="1" applyAlignment="1">
      <alignment vertical="center"/>
    </xf>
    <xf numFmtId="3" fontId="14" fillId="0" borderId="0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73" fontId="20" fillId="0" borderId="0" xfId="0" applyNumberFormat="1" applyFont="1" applyFill="1" applyBorder="1" applyAlignment="1">
      <alignment vertical="center"/>
    </xf>
    <xf numFmtId="174" fontId="5" fillId="0" borderId="0" xfId="0" applyNumberFormat="1" applyFont="1" applyFill="1" applyBorder="1" applyAlignment="1">
      <alignment vertical="center"/>
    </xf>
    <xf numFmtId="173" fontId="5" fillId="0" borderId="0" xfId="0" applyNumberFormat="1" applyFont="1" applyFill="1" applyBorder="1" applyAlignment="1">
      <alignment vertical="center"/>
    </xf>
    <xf numFmtId="173" fontId="5" fillId="0" borderId="0" xfId="1" applyNumberFormat="1" applyFont="1" applyFill="1" applyBorder="1" applyAlignment="1">
      <alignment horizontal="center" vertical="center"/>
    </xf>
    <xf numFmtId="173" fontId="5" fillId="0" borderId="9" xfId="0" applyNumberFormat="1" applyFont="1" applyFill="1" applyBorder="1" applyAlignment="1">
      <alignment vertical="center"/>
    </xf>
    <xf numFmtId="166" fontId="5" fillId="0" borderId="9" xfId="0" applyNumberFormat="1" applyFont="1" applyFill="1" applyBorder="1" applyAlignment="1">
      <alignment vertical="center"/>
    </xf>
    <xf numFmtId="174" fontId="5" fillId="0" borderId="9" xfId="0" applyNumberFormat="1" applyFont="1" applyFill="1" applyBorder="1" applyAlignment="1">
      <alignment vertical="center"/>
    </xf>
    <xf numFmtId="174" fontId="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/>
    <xf numFmtId="0" fontId="19" fillId="0" borderId="0" xfId="0" applyFont="1" applyFill="1" applyAlignment="1">
      <alignment vertical="center"/>
    </xf>
    <xf numFmtId="164" fontId="19" fillId="0" borderId="0" xfId="0" applyNumberFormat="1" applyFont="1" applyFill="1" applyBorder="1" applyAlignment="1">
      <alignment vertical="center"/>
    </xf>
    <xf numFmtId="173" fontId="5" fillId="0" borderId="0" xfId="0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0" fontId="5" fillId="0" borderId="0" xfId="5" quotePrefix="1" applyFont="1" applyFill="1" applyAlignment="1">
      <alignment horizontal="left" vertical="center"/>
    </xf>
    <xf numFmtId="170" fontId="5" fillId="0" borderId="0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horizontal="left" vertical="center"/>
    </xf>
    <xf numFmtId="0" fontId="0" fillId="0" borderId="0" xfId="0" applyFill="1"/>
    <xf numFmtId="164" fontId="0" fillId="0" borderId="0" xfId="0" applyNumberFormat="1" applyFill="1"/>
    <xf numFmtId="3" fontId="21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3" fontId="13" fillId="0" borderId="0" xfId="0" applyNumberFormat="1" applyFont="1" applyFill="1" applyAlignment="1">
      <alignment horizontal="right" vertical="center" wrapText="1"/>
    </xf>
    <xf numFmtId="164" fontId="5" fillId="0" borderId="0" xfId="1" applyNumberFormat="1" applyFont="1" applyFill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Alignment="1">
      <alignment horizontal="center" vertical="center"/>
    </xf>
    <xf numFmtId="43" fontId="22" fillId="0" borderId="0" xfId="1" applyFont="1" applyFill="1"/>
    <xf numFmtId="49" fontId="19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9" fontId="5" fillId="0" borderId="1" xfId="1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3" fontId="20" fillId="0" borderId="0" xfId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70" fontId="5" fillId="0" borderId="1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9" fontId="5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43" fontId="14" fillId="0" borderId="0" xfId="1" applyFont="1" applyFill="1" applyBorder="1" applyAlignment="1">
      <alignment horizontal="right" vertical="center" wrapText="1"/>
    </xf>
    <xf numFmtId="43" fontId="13" fillId="0" borderId="0" xfId="1" applyFont="1" applyFill="1" applyBorder="1" applyAlignment="1">
      <alignment horizontal="justify" vertical="center" wrapText="1"/>
    </xf>
    <xf numFmtId="43" fontId="13" fillId="0" borderId="0" xfId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left" vertical="center"/>
    </xf>
    <xf numFmtId="0" fontId="2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49" fontId="24" fillId="0" borderId="0" xfId="0" applyNumberFormat="1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49" fontId="24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4" fillId="0" borderId="0" xfId="8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quotePrefix="1" applyFont="1" applyFill="1" applyBorder="1" applyAlignment="1">
      <alignment horizontal="center" vertical="center"/>
    </xf>
    <xf numFmtId="0" fontId="24" fillId="0" borderId="1" xfId="8" applyFont="1" applyFill="1" applyBorder="1" applyAlignment="1">
      <alignment horizontal="center" vertical="center"/>
    </xf>
    <xf numFmtId="0" fontId="24" fillId="0" borderId="0" xfId="8" applyFont="1" applyFill="1" applyBorder="1" applyAlignment="1">
      <alignment horizontal="center" vertical="center"/>
    </xf>
    <xf numFmtId="38" fontId="24" fillId="0" borderId="1" xfId="8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center"/>
    </xf>
    <xf numFmtId="0" fontId="27" fillId="0" borderId="0" xfId="0" applyFont="1" applyFill="1" applyBorder="1" applyAlignment="1">
      <alignment horizontal="left" vertical="center"/>
    </xf>
    <xf numFmtId="164" fontId="27" fillId="0" borderId="0" xfId="0" applyNumberFormat="1" applyFont="1" applyFill="1" applyBorder="1" applyAlignment="1">
      <alignment horizontal="center" vertical="center"/>
    </xf>
    <xf numFmtId="164" fontId="27" fillId="0" borderId="0" xfId="0" applyNumberFormat="1" applyFont="1" applyFill="1" applyAlignment="1">
      <alignment horizontal="center" vertical="center"/>
    </xf>
    <xf numFmtId="164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164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9" fontId="15" fillId="0" borderId="0" xfId="9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8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70" fontId="15" fillId="0" borderId="0" xfId="0" applyNumberFormat="1" applyFont="1" applyFill="1" applyBorder="1" applyAlignment="1">
      <alignment horizontal="center" vertical="center"/>
    </xf>
    <xf numFmtId="169" fontId="15" fillId="0" borderId="0" xfId="9" applyNumberFormat="1" applyFont="1" applyFill="1" applyBorder="1" applyAlignment="1">
      <alignment horizontal="center" vertical="center"/>
    </xf>
    <xf numFmtId="170" fontId="15" fillId="0" borderId="2" xfId="0" applyNumberFormat="1" applyFont="1" applyFill="1" applyBorder="1" applyAlignment="1">
      <alignment horizontal="center" vertical="center"/>
    </xf>
    <xf numFmtId="169" fontId="15" fillId="0" borderId="2" xfId="9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vertical="center"/>
    </xf>
    <xf numFmtId="170" fontId="15" fillId="0" borderId="3" xfId="0" applyNumberFormat="1" applyFont="1" applyFill="1" applyBorder="1" applyAlignment="1">
      <alignment horizontal="center" vertical="center"/>
    </xf>
    <xf numFmtId="169" fontId="15" fillId="0" borderId="3" xfId="9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vertical="center"/>
    </xf>
    <xf numFmtId="170" fontId="15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vertical="center"/>
    </xf>
    <xf numFmtId="37" fontId="15" fillId="0" borderId="0" xfId="9" applyNumberFormat="1" applyFont="1" applyFill="1" applyBorder="1" applyAlignment="1">
      <alignment horizontal="right" vertical="center"/>
    </xf>
    <xf numFmtId="164" fontId="15" fillId="0" borderId="6" xfId="0" applyNumberFormat="1" applyFont="1" applyFill="1" applyBorder="1" applyAlignment="1">
      <alignment vertical="center"/>
    </xf>
    <xf numFmtId="164" fontId="15" fillId="0" borderId="5" xfId="0" applyNumberFormat="1" applyFont="1" applyFill="1" applyBorder="1" applyAlignment="1">
      <alignment vertical="center"/>
    </xf>
    <xf numFmtId="164" fontId="15" fillId="0" borderId="7" xfId="0" applyNumberFormat="1" applyFont="1" applyFill="1" applyBorder="1" applyAlignment="1">
      <alignment vertical="center"/>
    </xf>
    <xf numFmtId="164" fontId="19" fillId="0" borderId="0" xfId="10" applyNumberFormat="1" applyFont="1" applyFill="1" applyBorder="1" applyAlignment="1">
      <alignment vertical="center"/>
    </xf>
    <xf numFmtId="0" fontId="24" fillId="0" borderId="8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70" fontId="15" fillId="0" borderId="1" xfId="0" applyNumberFormat="1" applyFont="1" applyFill="1" applyBorder="1" applyAlignment="1">
      <alignment horizontal="center" vertical="center"/>
    </xf>
    <xf numFmtId="168" fontId="15" fillId="0" borderId="0" xfId="0" applyNumberFormat="1" applyFont="1" applyFill="1" applyAlignment="1">
      <alignment vertical="center"/>
    </xf>
    <xf numFmtId="43" fontId="19" fillId="0" borderId="0" xfId="9" applyFont="1" applyFill="1" applyBorder="1" applyAlignment="1">
      <alignment vertical="center"/>
    </xf>
    <xf numFmtId="164" fontId="5" fillId="0" borderId="6" xfId="0" quotePrefix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43" fontId="4" fillId="0" borderId="0" xfId="1" applyFont="1" applyFill="1" applyAlignment="1">
      <alignment vertical="center"/>
    </xf>
    <xf numFmtId="164" fontId="20" fillId="0" borderId="0" xfId="0" applyNumberFormat="1" applyFont="1" applyFill="1" applyBorder="1" applyAlignment="1">
      <alignment vertical="center"/>
    </xf>
    <xf numFmtId="164" fontId="20" fillId="0" borderId="0" xfId="2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4" fontId="19" fillId="0" borderId="0" xfId="2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4" fillId="0" borderId="1" xfId="7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right" vertical="center"/>
    </xf>
    <xf numFmtId="49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8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5" fillId="0" borderId="0" xfId="5" applyFont="1" applyFill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/>
    <cellStyle name="Comma 2 2" xfId="10"/>
    <cellStyle name="Comma 3" xfId="9"/>
    <cellStyle name="Index Number" xfId="3"/>
    <cellStyle name="Normal" xfId="0" builtinId="0"/>
    <cellStyle name="Normal 2" xfId="4"/>
    <cellStyle name="Normal 2 2" xfId="5"/>
    <cellStyle name="Normal 2 2 2" xfId="8"/>
    <cellStyle name="Normal 3" xfId="6"/>
    <cellStyle name="Normal_DOWA46Y" xfId="7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-AN-2768-Financial%20statement%20&amp;%20NFS%20support/FS%20Workspace/2020/Q3%202020/03.NFS/Conso/2020_Q3_Con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F-AN-2768-Financial%20statement%20&amp;%20NFS%20support/FS%20Workspace/2019/Q2%202019/07.Final%20FS/BLA-INSURANCE62Q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-AN-2768-Financial%20statement%20&amp;%20NFS%20support\FS%20Workspace\FS%20for%20TFRS9\Use\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IB คำนวณ 2557"/>
      <sheetName val="BLAIB คำนวณ 2558 "/>
      <sheetName val="BLAIB คำนวณ 2559"/>
      <sheetName val="BLAIB คำนวณ 2560"/>
      <sheetName val="BLAIB คำนวณ 2561+"/>
      <sheetName val="BLAIB คำนวณ 2562"/>
      <sheetName val="BLAIB คำนวณ 2563"/>
      <sheetName val="BLAC คำนวณ 2559"/>
      <sheetName val="BLAC คำนวณ 2560"/>
      <sheetName val="BLAC คำนวณ 2561"/>
      <sheetName val="BLAC คำนวณ 2562"/>
      <sheetName val="BLAC คำนวณ 2563"/>
      <sheetName val="BLAC ตัดบัญชีระหว่างกัน"/>
      <sheetName val="BLAIB ตัดบัญชีระหว่างกัน+"/>
      <sheetName val="Reconcile Equity"/>
      <sheetName val="BS Conso"/>
      <sheetName val="PL Conso"/>
      <sheetName val="PL Conso exclude BLAC"/>
      <sheetName val="BLAIB งบดุล+"/>
      <sheetName val="BLAIB PL+Adj Emp"/>
      <sheetName val="BLAIB คชจ.ค้างจ่าย+"/>
      <sheetName val="BLAIB 26.สรป RPT.+"/>
      <sheetName val="BLAIB BLA.+"/>
      <sheetName val=" BLAC BS"/>
      <sheetName val="BLAC PL"/>
      <sheetName val=" BLAC BS+"/>
      <sheetName val="BLAC PL+"/>
      <sheetName val="BLAC Share "/>
      <sheetName val="Exchange Rate"/>
      <sheetName val="Conso"/>
      <sheetName val="NFS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5">
          <cell r="U15">
            <v>12804</v>
          </cell>
        </row>
        <row r="16">
          <cell r="U16">
            <v>117173244</v>
          </cell>
        </row>
        <row r="17">
          <cell r="U17">
            <v>193351533</v>
          </cell>
        </row>
      </sheetData>
      <sheetData sheetId="16">
        <row r="5">
          <cell r="J5">
            <v>0</v>
          </cell>
        </row>
      </sheetData>
      <sheetData sheetId="17" refreshError="1"/>
      <sheetData sheetId="18" refreshError="1"/>
      <sheetData sheetId="19">
        <row r="16">
          <cell r="U16">
            <v>6940843.8999999994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69">
          <cell r="V69">
            <v>212985.99840000001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3"/>
      <sheetName val="pl6"/>
      <sheetName val="scse_conso 61"/>
      <sheetName val="scse_conso 62 "/>
      <sheetName val="scse_separate 61"/>
      <sheetName val="scse_separate 62"/>
      <sheetName val="cf"/>
    </sheetNames>
    <sheetDataSet>
      <sheetData sheetId="0">
        <row r="74">
          <cell r="D74">
            <v>1707566</v>
          </cell>
          <cell r="J74">
            <v>1707566</v>
          </cell>
        </row>
        <row r="76">
          <cell r="D76">
            <v>3360993</v>
          </cell>
          <cell r="J76">
            <v>3360993</v>
          </cell>
        </row>
        <row r="81">
          <cell r="D81">
            <v>29528208</v>
          </cell>
          <cell r="J81">
            <v>29513573</v>
          </cell>
        </row>
        <row r="84">
          <cell r="D84">
            <v>9464676</v>
          </cell>
          <cell r="J84">
            <v>9464676</v>
          </cell>
        </row>
        <row r="86">
          <cell r="D86">
            <v>-4551</v>
          </cell>
        </row>
        <row r="87">
          <cell r="D87">
            <v>44627692</v>
          </cell>
          <cell r="J87">
            <v>44617608</v>
          </cell>
        </row>
        <row r="88">
          <cell r="D88">
            <v>37854</v>
          </cell>
        </row>
        <row r="89">
          <cell r="D89">
            <v>44665546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>
        <row r="71">
          <cell r="C71">
            <v>1707566</v>
          </cell>
        </row>
        <row r="72">
          <cell r="G72">
            <v>3360993</v>
          </cell>
        </row>
        <row r="75">
          <cell r="G75">
            <v>170800</v>
          </cell>
        </row>
        <row r="76">
          <cell r="G76">
            <v>400000</v>
          </cell>
        </row>
      </sheetData>
      <sheetData sheetId="1">
        <row r="37">
          <cell r="G37">
            <v>1285934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01"/>
  <sheetViews>
    <sheetView tabSelected="1" zoomScale="90" zoomScaleNormal="90" zoomScaleSheetLayoutView="90" workbookViewId="0">
      <selection activeCell="H104" sqref="H104"/>
    </sheetView>
  </sheetViews>
  <sheetFormatPr defaultColWidth="9.140625" defaultRowHeight="23.25" customHeight="1" x14ac:dyDescent="0.5"/>
  <cols>
    <col min="1" max="1" width="48.5703125" style="10" customWidth="1"/>
    <col min="2" max="2" width="12.42578125" style="3" customWidth="1"/>
    <col min="3" max="3" width="1.42578125" style="3" customWidth="1"/>
    <col min="4" max="4" width="18.28515625" style="9" customWidth="1"/>
    <col min="5" max="5" width="1.42578125" style="9" customWidth="1"/>
    <col min="6" max="6" width="15.42578125" style="9" bestFit="1" customWidth="1"/>
    <col min="7" max="7" width="1.42578125" style="3" customWidth="1"/>
    <col min="8" max="8" width="17.5703125" style="9" customWidth="1"/>
    <col min="9" max="9" width="1.42578125" style="9" customWidth="1"/>
    <col min="10" max="10" width="17" style="9" bestFit="1" customWidth="1"/>
    <col min="11" max="11" width="2.42578125" style="157" customWidth="1"/>
    <col min="12" max="12" width="15.42578125" style="171" hidden="1" customWidth="1"/>
    <col min="13" max="13" width="14.85546875" style="170" hidden="1" customWidth="1"/>
    <col min="14" max="14" width="11.42578125" style="148" bestFit="1" customWidth="1"/>
    <col min="15" max="16" width="9.140625" style="170"/>
    <col min="17" max="17" width="11.42578125" style="170" bestFit="1" customWidth="1"/>
    <col min="18" max="16384" width="9.140625" style="170"/>
  </cols>
  <sheetData>
    <row r="1" spans="1:14" s="5" customFormat="1" ht="26.45" customHeight="1" x14ac:dyDescent="0.5">
      <c r="A1" s="290" t="s">
        <v>111</v>
      </c>
      <c r="B1" s="290"/>
      <c r="C1" s="290"/>
      <c r="D1" s="290"/>
      <c r="E1" s="290"/>
      <c r="F1" s="290"/>
      <c r="G1" s="290"/>
      <c r="H1" s="290"/>
      <c r="I1" s="290"/>
      <c r="J1" s="290"/>
      <c r="K1" s="157"/>
      <c r="L1" s="6"/>
      <c r="N1" s="152"/>
    </row>
    <row r="2" spans="1:14" ht="26.45" customHeight="1" x14ac:dyDescent="0.5">
      <c r="A2" s="290" t="s">
        <v>32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4" ht="26.45" customHeight="1" x14ac:dyDescent="0.5">
      <c r="A3" s="290" t="s">
        <v>250</v>
      </c>
      <c r="B3" s="290"/>
      <c r="C3" s="290"/>
      <c r="D3" s="290"/>
      <c r="E3" s="290"/>
      <c r="F3" s="290"/>
      <c r="G3" s="290"/>
      <c r="H3" s="290"/>
      <c r="I3" s="290"/>
      <c r="J3" s="290"/>
    </row>
    <row r="4" spans="1:14" ht="23.25" customHeight="1" x14ac:dyDescent="0.5">
      <c r="A4" s="12"/>
      <c r="B4" s="81"/>
      <c r="C4" s="81"/>
      <c r="D4" s="291"/>
      <c r="E4" s="291"/>
      <c r="F4" s="291"/>
      <c r="G4" s="66"/>
      <c r="H4" s="292" t="s">
        <v>99</v>
      </c>
      <c r="I4" s="292"/>
      <c r="J4" s="292"/>
    </row>
    <row r="5" spans="1:14" ht="6" customHeight="1" x14ac:dyDescent="0.5">
      <c r="A5" s="3"/>
      <c r="B5" s="170"/>
      <c r="C5" s="170"/>
      <c r="D5" s="8"/>
      <c r="E5" s="8"/>
      <c r="F5" s="8"/>
      <c r="G5" s="9"/>
      <c r="H5" s="172"/>
      <c r="I5" s="172"/>
      <c r="J5" s="172"/>
    </row>
    <row r="6" spans="1:14" s="5" customFormat="1" ht="23.25" customHeight="1" x14ac:dyDescent="0.5">
      <c r="A6" s="41"/>
      <c r="B6" s="32"/>
      <c r="C6" s="32"/>
      <c r="D6" s="293" t="s">
        <v>54</v>
      </c>
      <c r="E6" s="293"/>
      <c r="F6" s="293"/>
      <c r="G6" s="110"/>
      <c r="H6" s="293" t="s">
        <v>55</v>
      </c>
      <c r="I6" s="293"/>
      <c r="J6" s="293"/>
      <c r="K6" s="157"/>
      <c r="L6" s="6"/>
      <c r="N6" s="152"/>
    </row>
    <row r="7" spans="1:14" s="5" customFormat="1" ht="23.25" customHeight="1" x14ac:dyDescent="0.5">
      <c r="A7" s="41"/>
      <c r="B7" s="32"/>
      <c r="C7" s="32"/>
      <c r="D7" s="279" t="s">
        <v>142</v>
      </c>
      <c r="E7" s="169"/>
      <c r="F7" s="169" t="s">
        <v>143</v>
      </c>
      <c r="G7" s="110"/>
      <c r="H7" s="169" t="s">
        <v>142</v>
      </c>
      <c r="I7" s="169"/>
      <c r="J7" s="169" t="s">
        <v>143</v>
      </c>
      <c r="K7" s="157"/>
      <c r="L7" s="6"/>
      <c r="N7" s="152"/>
    </row>
    <row r="8" spans="1:14" s="5" customFormat="1" ht="23.25" customHeight="1" x14ac:dyDescent="0.5">
      <c r="A8" s="41"/>
      <c r="B8" s="32"/>
      <c r="C8" s="32"/>
      <c r="D8" s="279" t="s">
        <v>144</v>
      </c>
      <c r="E8" s="169"/>
      <c r="G8" s="110"/>
      <c r="H8" s="169" t="s">
        <v>144</v>
      </c>
      <c r="I8" s="169"/>
      <c r="K8" s="157"/>
      <c r="L8" s="6"/>
      <c r="N8" s="152"/>
    </row>
    <row r="9" spans="1:14" s="5" customFormat="1" ht="23.25" customHeight="1" x14ac:dyDescent="0.5">
      <c r="A9" s="41"/>
      <c r="B9" s="32"/>
      <c r="C9" s="32"/>
      <c r="D9" s="111" t="s">
        <v>251</v>
      </c>
      <c r="E9" s="169"/>
      <c r="F9" s="169" t="s">
        <v>145</v>
      </c>
      <c r="G9" s="110"/>
      <c r="H9" s="111" t="s">
        <v>251</v>
      </c>
      <c r="I9" s="169"/>
      <c r="J9" s="169" t="s">
        <v>145</v>
      </c>
      <c r="K9" s="157"/>
      <c r="L9" s="6"/>
      <c r="N9" s="152"/>
    </row>
    <row r="10" spans="1:14" s="5" customFormat="1" ht="23.25" customHeight="1" x14ac:dyDescent="0.5">
      <c r="A10" s="82"/>
      <c r="B10" s="173" t="s">
        <v>37</v>
      </c>
      <c r="C10" s="83"/>
      <c r="D10" s="114">
        <v>2563</v>
      </c>
      <c r="E10" s="115"/>
      <c r="F10" s="114">
        <v>2562</v>
      </c>
      <c r="G10" s="116"/>
      <c r="H10" s="114">
        <v>2563</v>
      </c>
      <c r="I10" s="115"/>
      <c r="J10" s="114">
        <v>2562</v>
      </c>
      <c r="K10" s="157"/>
      <c r="L10" s="6"/>
      <c r="N10" s="152"/>
    </row>
    <row r="11" spans="1:14" ht="23.25" customHeight="1" x14ac:dyDescent="0.5">
      <c r="A11" s="85" t="s">
        <v>12</v>
      </c>
      <c r="B11" s="15"/>
      <c r="C11" s="15"/>
      <c r="D11" s="113"/>
      <c r="E11" s="113"/>
      <c r="F11" s="113"/>
      <c r="G11" s="113"/>
      <c r="H11" s="113"/>
      <c r="I11" s="113"/>
      <c r="J11" s="113"/>
    </row>
    <row r="12" spans="1:14" ht="23.25" customHeight="1" x14ac:dyDescent="0.5">
      <c r="A12" s="168" t="s">
        <v>13</v>
      </c>
      <c r="B12" s="3" t="s">
        <v>167</v>
      </c>
      <c r="C12" s="20"/>
      <c r="D12" s="53">
        <v>9122012</v>
      </c>
      <c r="E12" s="53"/>
      <c r="F12" s="162">
        <v>13441883</v>
      </c>
      <c r="G12" s="53"/>
      <c r="H12" s="53">
        <v>9040663</v>
      </c>
      <c r="I12" s="53"/>
      <c r="J12" s="53">
        <v>13367366</v>
      </c>
      <c r="L12" s="53"/>
      <c r="M12" s="53"/>
    </row>
    <row r="13" spans="1:14" ht="23.25" customHeight="1" x14ac:dyDescent="0.5">
      <c r="A13" s="168" t="s">
        <v>34</v>
      </c>
      <c r="B13" s="3" t="s">
        <v>168</v>
      </c>
      <c r="C13" s="20"/>
      <c r="D13" s="53">
        <v>2337940</v>
      </c>
      <c r="E13" s="53"/>
      <c r="F13" s="162">
        <v>1800658</v>
      </c>
      <c r="G13" s="53"/>
      <c r="H13" s="53">
        <v>2337940</v>
      </c>
      <c r="I13" s="53"/>
      <c r="J13" s="53">
        <v>1800658</v>
      </c>
      <c r="L13" s="53"/>
      <c r="M13" s="53"/>
    </row>
    <row r="14" spans="1:14" s="194" customFormat="1" ht="23.25" customHeight="1" x14ac:dyDescent="0.5">
      <c r="A14" s="195" t="s">
        <v>112</v>
      </c>
      <c r="B14" s="3"/>
      <c r="C14" s="20"/>
      <c r="D14" s="53">
        <v>2525090</v>
      </c>
      <c r="E14" s="53"/>
      <c r="F14" s="162">
        <v>1684133</v>
      </c>
      <c r="G14" s="53"/>
      <c r="H14" s="53">
        <v>2524667</v>
      </c>
      <c r="I14" s="53"/>
      <c r="J14" s="53">
        <v>1684133</v>
      </c>
      <c r="K14" s="157"/>
      <c r="L14" s="53"/>
      <c r="M14" s="53"/>
      <c r="N14" s="148"/>
    </row>
    <row r="15" spans="1:14" ht="23.25" customHeight="1" x14ac:dyDescent="0.5">
      <c r="A15" s="168" t="s">
        <v>38</v>
      </c>
      <c r="B15" s="3" t="s">
        <v>249</v>
      </c>
      <c r="C15" s="20"/>
      <c r="D15" s="53">
        <v>742341</v>
      </c>
      <c r="E15" s="53"/>
      <c r="F15" s="162">
        <v>549701</v>
      </c>
      <c r="G15" s="53"/>
      <c r="H15" s="53">
        <v>742341</v>
      </c>
      <c r="I15" s="53"/>
      <c r="J15" s="53">
        <v>549701</v>
      </c>
      <c r="L15" s="53"/>
      <c r="M15" s="53"/>
    </row>
    <row r="16" spans="1:14" ht="23.25" customHeight="1" x14ac:dyDescent="0.5">
      <c r="A16" s="168" t="s">
        <v>35</v>
      </c>
      <c r="B16" s="3" t="s">
        <v>96</v>
      </c>
      <c r="C16" s="20"/>
      <c r="D16" s="53">
        <v>947222</v>
      </c>
      <c r="E16" s="53"/>
      <c r="F16" s="162">
        <v>1044316</v>
      </c>
      <c r="G16" s="53"/>
      <c r="H16" s="53">
        <v>947222</v>
      </c>
      <c r="I16" s="53"/>
      <c r="J16" s="53">
        <v>1044316</v>
      </c>
      <c r="L16" s="53"/>
      <c r="M16" s="53"/>
    </row>
    <row r="17" spans="1:14" ht="23.25" customHeight="1" x14ac:dyDescent="0.5">
      <c r="A17" s="168" t="s">
        <v>24</v>
      </c>
      <c r="B17" s="3" t="s">
        <v>169</v>
      </c>
      <c r="C17" s="20"/>
      <c r="D17" s="53">
        <v>542700</v>
      </c>
      <c r="E17" s="53"/>
      <c r="F17" s="162">
        <v>998121</v>
      </c>
      <c r="G17" s="53"/>
      <c r="H17" s="53">
        <v>542700</v>
      </c>
      <c r="I17" s="53"/>
      <c r="J17" s="53">
        <v>998121</v>
      </c>
      <c r="K17" s="158"/>
      <c r="L17" s="53"/>
      <c r="M17" s="53"/>
    </row>
    <row r="18" spans="1:14" ht="23.25" customHeight="1" x14ac:dyDescent="0.5">
      <c r="A18" s="168" t="s">
        <v>16</v>
      </c>
      <c r="C18" s="20"/>
      <c r="D18" s="53"/>
      <c r="E18" s="53"/>
      <c r="F18" s="162"/>
      <c r="G18" s="53"/>
      <c r="H18" s="53"/>
      <c r="I18" s="53"/>
      <c r="J18" s="53"/>
      <c r="L18" s="53"/>
      <c r="M18" s="53"/>
    </row>
    <row r="19" spans="1:14" ht="23.25" customHeight="1" x14ac:dyDescent="0.5">
      <c r="A19" s="168" t="s">
        <v>39</v>
      </c>
      <c r="B19" s="3" t="s">
        <v>97</v>
      </c>
      <c r="C19" s="20"/>
      <c r="D19" s="53">
        <f>'[1]BS Conso'!$U$15+'[1]BS Conso'!$U$16+'[1]BS Conso'!$U$17</f>
        <v>310537581</v>
      </c>
      <c r="E19" s="53"/>
      <c r="F19" s="162">
        <v>300136746</v>
      </c>
      <c r="G19" s="53"/>
      <c r="H19" s="53">
        <v>310537581</v>
      </c>
      <c r="I19" s="53"/>
      <c r="J19" s="162">
        <v>300136746</v>
      </c>
      <c r="L19" s="53"/>
      <c r="M19" s="53"/>
    </row>
    <row r="20" spans="1:14" ht="23.25" customHeight="1" x14ac:dyDescent="0.5">
      <c r="A20" s="168" t="s">
        <v>57</v>
      </c>
      <c r="B20" s="3" t="s">
        <v>71</v>
      </c>
      <c r="C20" s="20"/>
      <c r="D20" s="118">
        <v>0</v>
      </c>
      <c r="E20" s="53"/>
      <c r="F20" s="118" t="s">
        <v>166</v>
      </c>
      <c r="G20" s="53"/>
      <c r="H20" s="53">
        <v>56409</v>
      </c>
      <c r="I20" s="53"/>
      <c r="J20" s="53">
        <v>56409</v>
      </c>
      <c r="L20" s="117"/>
      <c r="M20" s="53"/>
    </row>
    <row r="21" spans="1:14" s="194" customFormat="1" ht="22.7" customHeight="1" x14ac:dyDescent="0.5">
      <c r="A21" s="195" t="s">
        <v>147</v>
      </c>
      <c r="B21" s="3" t="s">
        <v>95</v>
      </c>
      <c r="C21" s="20"/>
      <c r="D21" s="53">
        <v>11894381</v>
      </c>
      <c r="E21" s="53"/>
      <c r="F21" s="162">
        <v>11221668</v>
      </c>
      <c r="G21" s="53"/>
      <c r="H21" s="53">
        <v>11894381</v>
      </c>
      <c r="I21" s="53"/>
      <c r="J21" s="162">
        <v>11221668</v>
      </c>
      <c r="K21" s="157"/>
      <c r="L21" s="53"/>
      <c r="M21" s="53"/>
      <c r="N21" s="148"/>
    </row>
    <row r="22" spans="1:14" ht="23.25" customHeight="1" x14ac:dyDescent="0.5">
      <c r="A22" s="168" t="s">
        <v>44</v>
      </c>
      <c r="B22" s="3" t="s">
        <v>124</v>
      </c>
      <c r="C22" s="20"/>
      <c r="D22" s="53">
        <v>15888</v>
      </c>
      <c r="E22" s="53"/>
      <c r="F22" s="162">
        <v>16686</v>
      </c>
      <c r="G22" s="53"/>
      <c r="H22" s="53">
        <v>15888</v>
      </c>
      <c r="I22" s="53"/>
      <c r="J22" s="53">
        <v>16686</v>
      </c>
      <c r="L22" s="53"/>
      <c r="M22" s="53"/>
    </row>
    <row r="23" spans="1:14" ht="23.25" customHeight="1" x14ac:dyDescent="0.5">
      <c r="A23" s="168" t="s">
        <v>87</v>
      </c>
      <c r="B23" s="3" t="s">
        <v>98</v>
      </c>
      <c r="C23" s="20"/>
      <c r="D23" s="53">
        <v>1914259</v>
      </c>
      <c r="E23" s="53"/>
      <c r="F23" s="162">
        <v>1425696</v>
      </c>
      <c r="G23" s="53"/>
      <c r="H23" s="53">
        <v>1914217</v>
      </c>
      <c r="I23" s="53"/>
      <c r="J23" s="53">
        <v>1425472</v>
      </c>
      <c r="L23" s="53"/>
      <c r="M23" s="53"/>
    </row>
    <row r="24" spans="1:14" ht="23.25" customHeight="1" x14ac:dyDescent="0.5">
      <c r="A24" s="168" t="s">
        <v>30</v>
      </c>
      <c r="C24" s="20"/>
      <c r="D24" s="53">
        <v>4955</v>
      </c>
      <c r="E24" s="53"/>
      <c r="F24" s="162">
        <v>4955</v>
      </c>
      <c r="G24" s="53"/>
      <c r="H24" s="118">
        <v>0</v>
      </c>
      <c r="I24" s="53"/>
      <c r="J24" s="118" t="s">
        <v>166</v>
      </c>
      <c r="L24" s="53"/>
      <c r="M24" s="118"/>
    </row>
    <row r="25" spans="1:14" ht="23.25" customHeight="1" x14ac:dyDescent="0.5">
      <c r="A25" s="168" t="s">
        <v>88</v>
      </c>
      <c r="C25" s="20"/>
      <c r="D25" s="53">
        <v>28143</v>
      </c>
      <c r="E25" s="53"/>
      <c r="F25" s="162">
        <v>3932</v>
      </c>
      <c r="G25" s="53"/>
      <c r="H25" s="53">
        <v>28128</v>
      </c>
      <c r="I25" s="53"/>
      <c r="J25" s="53">
        <v>3932</v>
      </c>
      <c r="L25" s="53"/>
      <c r="M25" s="53"/>
    </row>
    <row r="26" spans="1:14" ht="23.25" customHeight="1" x14ac:dyDescent="0.5">
      <c r="A26" s="168" t="s">
        <v>122</v>
      </c>
      <c r="B26" s="3" t="s">
        <v>73</v>
      </c>
      <c r="C26" s="20"/>
      <c r="D26" s="53">
        <f>1472157+28085</f>
        <v>1500242</v>
      </c>
      <c r="E26" s="53"/>
      <c r="F26" s="162">
        <v>920739</v>
      </c>
      <c r="G26" s="53"/>
      <c r="H26" s="53">
        <f>1472157+28085</f>
        <v>1500242</v>
      </c>
      <c r="I26" s="53"/>
      <c r="J26" s="53">
        <v>920739</v>
      </c>
      <c r="L26" s="53"/>
      <c r="M26" s="53"/>
    </row>
    <row r="27" spans="1:14" ht="23.25" customHeight="1" x14ac:dyDescent="0.5">
      <c r="A27" s="168" t="s">
        <v>22</v>
      </c>
      <c r="B27" s="3" t="s">
        <v>74</v>
      </c>
      <c r="C27" s="20"/>
      <c r="D27" s="53">
        <f>759936-28085</f>
        <v>731851</v>
      </c>
      <c r="E27" s="53"/>
      <c r="F27" s="162">
        <v>430840</v>
      </c>
      <c r="G27" s="53"/>
      <c r="H27" s="53">
        <f>728820-28085</f>
        <v>700735</v>
      </c>
      <c r="I27" s="53"/>
      <c r="J27" s="53">
        <f>294584+100917</f>
        <v>395501</v>
      </c>
      <c r="L27" s="53"/>
      <c r="M27" s="53"/>
    </row>
    <row r="28" spans="1:14" ht="23.25" customHeight="1" thickBot="1" x14ac:dyDescent="0.55000000000000004">
      <c r="A28" s="17" t="s">
        <v>0</v>
      </c>
      <c r="D28" s="54">
        <f>SUM(D21:D27,D20,D19,D17,D16,D15,D14,D13,D12)</f>
        <v>342844605</v>
      </c>
      <c r="E28" s="55"/>
      <c r="F28" s="163">
        <f>SUM(F12:F27)</f>
        <v>333680074</v>
      </c>
      <c r="G28" s="53"/>
      <c r="H28" s="54">
        <f>SUM(H21:H27,H20,H19,H17,H16,H15,H14,H13,H12)</f>
        <v>342783114</v>
      </c>
      <c r="I28" s="55"/>
      <c r="J28" s="54">
        <f>SUM(J12:J27)</f>
        <v>333621448</v>
      </c>
      <c r="L28" s="54"/>
      <c r="M28" s="54"/>
    </row>
    <row r="29" spans="1:14" ht="21" customHeight="1" thickTop="1" x14ac:dyDescent="0.5">
      <c r="A29" s="17"/>
      <c r="D29" s="55"/>
      <c r="E29" s="55"/>
      <c r="F29" s="55"/>
      <c r="G29" s="53"/>
      <c r="H29" s="55"/>
      <c r="I29" s="55"/>
      <c r="J29" s="55"/>
    </row>
    <row r="30" spans="1:14" s="190" customFormat="1" ht="21" customHeight="1" x14ac:dyDescent="0.5">
      <c r="A30" s="17"/>
      <c r="B30" s="3"/>
      <c r="C30" s="3"/>
      <c r="D30" s="55"/>
      <c r="E30" s="55"/>
      <c r="F30" s="55"/>
      <c r="G30" s="53"/>
      <c r="H30" s="55"/>
      <c r="I30" s="55"/>
      <c r="J30" s="55"/>
      <c r="K30" s="157"/>
      <c r="L30" s="191"/>
      <c r="N30" s="148"/>
    </row>
    <row r="31" spans="1:14" s="190" customFormat="1" ht="21" customHeight="1" x14ac:dyDescent="0.5">
      <c r="A31" s="17"/>
      <c r="B31" s="3"/>
      <c r="C31" s="3"/>
      <c r="D31" s="55"/>
      <c r="E31" s="55"/>
      <c r="F31" s="55"/>
      <c r="G31" s="53"/>
      <c r="H31" s="55"/>
      <c r="I31" s="55"/>
      <c r="J31" s="55"/>
      <c r="K31" s="157"/>
      <c r="L31" s="191"/>
      <c r="N31" s="148"/>
    </row>
    <row r="32" spans="1:14" s="190" customFormat="1" ht="21" customHeight="1" x14ac:dyDescent="0.5">
      <c r="A32" s="17"/>
      <c r="B32" s="3"/>
      <c r="C32" s="3"/>
      <c r="D32" s="55"/>
      <c r="E32" s="55"/>
      <c r="F32" s="55"/>
      <c r="G32" s="53"/>
      <c r="H32" s="55"/>
      <c r="I32" s="55"/>
      <c r="J32" s="55"/>
      <c r="K32" s="157"/>
      <c r="L32" s="191"/>
      <c r="N32" s="148"/>
    </row>
    <row r="33" spans="1:14" s="190" customFormat="1" ht="21" customHeight="1" x14ac:dyDescent="0.5">
      <c r="A33" s="17"/>
      <c r="B33" s="3"/>
      <c r="C33" s="3"/>
      <c r="D33" s="55"/>
      <c r="E33" s="55"/>
      <c r="F33" s="55"/>
      <c r="G33" s="53"/>
      <c r="H33" s="55"/>
      <c r="I33" s="55"/>
      <c r="J33" s="55"/>
      <c r="K33" s="157"/>
      <c r="L33" s="191"/>
      <c r="N33" s="148"/>
    </row>
    <row r="34" spans="1:14" s="190" customFormat="1" ht="21" customHeight="1" x14ac:dyDescent="0.5">
      <c r="A34" s="17"/>
      <c r="B34" s="3"/>
      <c r="C34" s="3"/>
      <c r="D34" s="55"/>
      <c r="E34" s="55"/>
      <c r="F34" s="55"/>
      <c r="G34" s="53"/>
      <c r="H34" s="55"/>
      <c r="I34" s="55"/>
      <c r="J34" s="55"/>
      <c r="K34" s="157"/>
      <c r="L34" s="191"/>
      <c r="N34" s="148"/>
    </row>
    <row r="35" spans="1:14" s="190" customFormat="1" ht="21" customHeight="1" x14ac:dyDescent="0.5">
      <c r="A35" s="17"/>
      <c r="B35" s="3"/>
      <c r="C35" s="3"/>
      <c r="D35" s="55"/>
      <c r="E35" s="55"/>
      <c r="F35" s="55"/>
      <c r="G35" s="53"/>
      <c r="H35" s="55"/>
      <c r="I35" s="55"/>
      <c r="J35" s="55"/>
      <c r="K35" s="157"/>
      <c r="L35" s="191"/>
      <c r="N35" s="148"/>
    </row>
    <row r="36" spans="1:14" ht="19.350000000000001" customHeight="1" x14ac:dyDescent="0.5">
      <c r="A36" s="17"/>
      <c r="D36" s="55"/>
      <c r="E36" s="55"/>
      <c r="F36" s="55"/>
      <c r="G36" s="53"/>
      <c r="H36" s="55"/>
      <c r="I36" s="55"/>
      <c r="J36" s="55"/>
    </row>
    <row r="37" spans="1:14" ht="15" customHeight="1" x14ac:dyDescent="0.5">
      <c r="A37" s="17"/>
      <c r="D37" s="55"/>
      <c r="E37" s="55"/>
      <c r="F37" s="55"/>
      <c r="G37" s="53"/>
      <c r="H37" s="55"/>
      <c r="I37" s="55"/>
      <c r="J37" s="55"/>
    </row>
    <row r="38" spans="1:14" ht="12.75" customHeight="1" x14ac:dyDescent="0.5">
      <c r="A38" s="17"/>
      <c r="D38" s="55"/>
      <c r="E38" s="55"/>
      <c r="F38" s="55"/>
      <c r="G38" s="53"/>
      <c r="H38" s="55"/>
      <c r="I38" s="55"/>
      <c r="J38" s="55"/>
    </row>
    <row r="39" spans="1:14" ht="13.9" customHeight="1" x14ac:dyDescent="0.5">
      <c r="A39" s="17"/>
      <c r="D39" s="55"/>
      <c r="E39" s="55"/>
      <c r="F39" s="55"/>
      <c r="G39" s="53"/>
      <c r="H39" s="55"/>
      <c r="I39" s="55"/>
      <c r="J39" s="55"/>
    </row>
    <row r="40" spans="1:14" ht="13.7" customHeight="1" x14ac:dyDescent="0.5">
      <c r="A40" s="17"/>
      <c r="D40" s="55"/>
      <c r="E40" s="55"/>
      <c r="F40" s="55"/>
      <c r="G40" s="53"/>
      <c r="H40" s="55"/>
      <c r="I40" s="55"/>
      <c r="J40" s="55"/>
    </row>
    <row r="41" spans="1:14" ht="12.2" customHeight="1" x14ac:dyDescent="0.5">
      <c r="A41" s="17"/>
      <c r="D41" s="55"/>
      <c r="E41" s="55"/>
      <c r="F41" s="55"/>
      <c r="G41" s="53"/>
      <c r="H41" s="55"/>
      <c r="I41" s="55"/>
      <c r="J41" s="55"/>
    </row>
    <row r="42" spans="1:14" s="186" customFormat="1" ht="17.850000000000001" customHeight="1" x14ac:dyDescent="0.5">
      <c r="A42" s="17"/>
      <c r="B42" s="3"/>
      <c r="C42" s="3"/>
      <c r="D42" s="55"/>
      <c r="E42" s="55"/>
      <c r="F42" s="55"/>
      <c r="G42" s="53"/>
      <c r="H42" s="55"/>
      <c r="I42" s="55"/>
      <c r="J42" s="55"/>
      <c r="K42" s="157"/>
      <c r="L42" s="187"/>
      <c r="N42" s="148"/>
    </row>
    <row r="43" spans="1:14" s="186" customFormat="1" ht="13.35" customHeight="1" x14ac:dyDescent="0.5">
      <c r="A43" s="17"/>
      <c r="B43" s="3"/>
      <c r="C43" s="3"/>
      <c r="D43" s="55"/>
      <c r="E43" s="55"/>
      <c r="F43" s="55"/>
      <c r="G43" s="53"/>
      <c r="H43" s="55"/>
      <c r="I43" s="55"/>
      <c r="J43" s="55"/>
      <c r="K43" s="157"/>
      <c r="L43" s="187"/>
      <c r="N43" s="148"/>
    </row>
    <row r="44" spans="1:14" s="186" customFormat="1" ht="13.7" customHeight="1" x14ac:dyDescent="0.5">
      <c r="A44" s="17"/>
      <c r="B44" s="3"/>
      <c r="C44" s="3"/>
      <c r="D44" s="55"/>
      <c r="E44" s="55"/>
      <c r="F44" s="55"/>
      <c r="G44" s="53"/>
      <c r="H44" s="55"/>
      <c r="I44" s="55"/>
      <c r="J44" s="55"/>
      <c r="K44" s="157"/>
      <c r="L44" s="187"/>
      <c r="N44" s="148"/>
    </row>
    <row r="45" spans="1:14" ht="16.149999999999999" customHeight="1" x14ac:dyDescent="0.5">
      <c r="A45" s="17"/>
      <c r="D45" s="55"/>
      <c r="E45" s="55"/>
      <c r="F45" s="55"/>
      <c r="G45" s="53"/>
      <c r="H45" s="55"/>
      <c r="I45" s="55"/>
      <c r="J45" s="55"/>
    </row>
    <row r="46" spans="1:14" s="175" customFormat="1" ht="18.600000000000001" customHeight="1" x14ac:dyDescent="0.5">
      <c r="A46" s="17"/>
      <c r="B46" s="3"/>
      <c r="C46" s="3"/>
      <c r="D46" s="55"/>
      <c r="E46" s="55"/>
      <c r="F46" s="55"/>
      <c r="G46" s="53"/>
      <c r="H46" s="55"/>
      <c r="I46" s="55"/>
      <c r="J46" s="55"/>
      <c r="K46" s="157"/>
      <c r="L46" s="174"/>
      <c r="N46" s="148"/>
    </row>
    <row r="47" spans="1:14" ht="16.149999999999999" customHeight="1" x14ac:dyDescent="0.5">
      <c r="A47" s="17"/>
      <c r="D47" s="55"/>
      <c r="E47" s="55"/>
      <c r="F47" s="55"/>
      <c r="G47" s="53"/>
      <c r="H47" s="55"/>
      <c r="I47" s="55"/>
      <c r="J47" s="55"/>
    </row>
    <row r="48" spans="1:14" ht="17.45" customHeight="1" x14ac:dyDescent="0.5">
      <c r="A48" s="17"/>
      <c r="D48" s="55"/>
      <c r="E48" s="55"/>
      <c r="F48" s="55"/>
      <c r="G48" s="53"/>
      <c r="H48" s="55"/>
      <c r="I48" s="55"/>
      <c r="J48" s="55"/>
    </row>
    <row r="49" spans="1:17" ht="18.75" customHeight="1" x14ac:dyDescent="0.5">
      <c r="A49" s="17"/>
      <c r="D49" s="55"/>
      <c r="E49" s="55"/>
      <c r="F49" s="55"/>
      <c r="G49" s="53"/>
      <c r="H49" s="55"/>
      <c r="I49" s="55"/>
      <c r="J49" s="55"/>
    </row>
    <row r="50" spans="1:17" ht="25.5" customHeight="1" x14ac:dyDescent="0.5">
      <c r="A50" s="294" t="s">
        <v>146</v>
      </c>
      <c r="B50" s="294"/>
      <c r="C50" s="294"/>
      <c r="D50" s="294"/>
      <c r="G50" s="9"/>
    </row>
    <row r="51" spans="1:17" ht="26.45" customHeight="1" x14ac:dyDescent="0.5">
      <c r="A51" s="290" t="s">
        <v>111</v>
      </c>
      <c r="B51" s="290"/>
      <c r="C51" s="290"/>
      <c r="D51" s="290"/>
      <c r="E51" s="290"/>
      <c r="F51" s="290"/>
      <c r="G51" s="290"/>
      <c r="H51" s="290"/>
      <c r="I51" s="290"/>
      <c r="J51" s="290"/>
    </row>
    <row r="52" spans="1:17" ht="26.45" customHeight="1" x14ac:dyDescent="0.5">
      <c r="A52" s="290" t="s">
        <v>113</v>
      </c>
      <c r="B52" s="290"/>
      <c r="C52" s="290"/>
      <c r="D52" s="290"/>
      <c r="E52" s="290"/>
      <c r="F52" s="290"/>
      <c r="G52" s="290"/>
      <c r="H52" s="290"/>
      <c r="I52" s="290"/>
      <c r="J52" s="290"/>
    </row>
    <row r="53" spans="1:17" ht="26.45" customHeight="1" x14ac:dyDescent="0.5">
      <c r="A53" s="290" t="s">
        <v>250</v>
      </c>
      <c r="B53" s="290"/>
      <c r="C53" s="290"/>
      <c r="D53" s="290"/>
      <c r="E53" s="290"/>
      <c r="F53" s="290"/>
      <c r="G53" s="290"/>
      <c r="H53" s="290"/>
      <c r="I53" s="290"/>
      <c r="J53" s="290"/>
    </row>
    <row r="54" spans="1:17" ht="21" customHeight="1" x14ac:dyDescent="0.5">
      <c r="A54" s="12"/>
      <c r="B54" s="81"/>
      <c r="C54" s="81"/>
      <c r="D54" s="291"/>
      <c r="E54" s="291"/>
      <c r="F54" s="291"/>
      <c r="G54" s="66"/>
      <c r="H54" s="292" t="s">
        <v>99</v>
      </c>
      <c r="I54" s="292"/>
      <c r="J54" s="292"/>
    </row>
    <row r="55" spans="1:17" ht="6" customHeight="1" x14ac:dyDescent="0.5">
      <c r="A55" s="3"/>
      <c r="B55" s="170"/>
      <c r="C55" s="170"/>
      <c r="D55" s="8"/>
      <c r="E55" s="8"/>
      <c r="F55" s="8"/>
      <c r="G55" s="9"/>
      <c r="H55" s="172"/>
      <c r="I55" s="172"/>
      <c r="J55" s="172"/>
    </row>
    <row r="56" spans="1:17" ht="21" customHeight="1" x14ac:dyDescent="0.5">
      <c r="A56" s="41"/>
      <c r="B56" s="32"/>
      <c r="C56" s="32"/>
      <c r="D56" s="293" t="s">
        <v>54</v>
      </c>
      <c r="E56" s="293"/>
      <c r="F56" s="293"/>
      <c r="G56" s="110"/>
      <c r="H56" s="293" t="s">
        <v>55</v>
      </c>
      <c r="I56" s="293"/>
      <c r="J56" s="293"/>
    </row>
    <row r="57" spans="1:17" ht="21" customHeight="1" x14ac:dyDescent="0.5">
      <c r="A57" s="41"/>
      <c r="B57" s="32"/>
      <c r="C57" s="32"/>
      <c r="D57" s="279" t="s">
        <v>142</v>
      </c>
      <c r="E57" s="169"/>
      <c r="F57" s="169" t="s">
        <v>143</v>
      </c>
      <c r="G57" s="110"/>
      <c r="H57" s="169" t="s">
        <v>142</v>
      </c>
      <c r="I57" s="169"/>
      <c r="J57" s="169" t="s">
        <v>143</v>
      </c>
    </row>
    <row r="58" spans="1:17" ht="21" customHeight="1" x14ac:dyDescent="0.5">
      <c r="A58" s="41"/>
      <c r="B58" s="32"/>
      <c r="C58" s="32"/>
      <c r="D58" s="279" t="s">
        <v>144</v>
      </c>
      <c r="E58" s="169"/>
      <c r="G58" s="110"/>
      <c r="H58" s="169" t="s">
        <v>144</v>
      </c>
      <c r="I58" s="169"/>
    </row>
    <row r="59" spans="1:17" ht="21" customHeight="1" x14ac:dyDescent="0.5">
      <c r="A59" s="41"/>
      <c r="B59" s="32"/>
      <c r="C59" s="32"/>
      <c r="D59" s="111" t="s">
        <v>252</v>
      </c>
      <c r="E59" s="169"/>
      <c r="F59" s="169" t="s">
        <v>145</v>
      </c>
      <c r="G59" s="110"/>
      <c r="H59" s="111" t="s">
        <v>252</v>
      </c>
      <c r="I59" s="169"/>
      <c r="J59" s="169" t="s">
        <v>145</v>
      </c>
      <c r="Q59" s="159"/>
    </row>
    <row r="60" spans="1:17" ht="21" customHeight="1" x14ac:dyDescent="0.5">
      <c r="A60" s="82"/>
      <c r="B60" s="173" t="s">
        <v>37</v>
      </c>
      <c r="C60" s="83"/>
      <c r="D60" s="114">
        <v>2563</v>
      </c>
      <c r="E60" s="115"/>
      <c r="F60" s="114">
        <v>2562</v>
      </c>
      <c r="G60" s="116"/>
      <c r="H60" s="114">
        <v>2563</v>
      </c>
      <c r="I60" s="115"/>
      <c r="J60" s="114">
        <v>2562</v>
      </c>
      <c r="Q60" s="160"/>
    </row>
    <row r="61" spans="1:17" ht="21" customHeight="1" x14ac:dyDescent="0.5">
      <c r="A61" s="85" t="s">
        <v>50</v>
      </c>
      <c r="B61" s="15"/>
      <c r="C61" s="11"/>
      <c r="D61" s="56"/>
      <c r="E61" s="57"/>
      <c r="F61" s="56"/>
      <c r="G61" s="58"/>
      <c r="H61" s="56"/>
      <c r="I61" s="57"/>
      <c r="J61" s="56"/>
      <c r="Q61" s="161"/>
    </row>
    <row r="62" spans="1:17" ht="21" customHeight="1" x14ac:dyDescent="0.5">
      <c r="A62" s="17" t="s">
        <v>51</v>
      </c>
      <c r="B62" s="15"/>
      <c r="C62" s="11"/>
      <c r="D62" s="56"/>
      <c r="E62" s="57"/>
      <c r="F62" s="56"/>
      <c r="G62" s="58"/>
      <c r="H62" s="56"/>
      <c r="I62" s="57"/>
      <c r="J62" s="56"/>
      <c r="Q62" s="161"/>
    </row>
    <row r="63" spans="1:17" ht="21" customHeight="1" x14ac:dyDescent="0.5">
      <c r="A63" s="168" t="s">
        <v>17</v>
      </c>
      <c r="B63" s="3" t="s">
        <v>171</v>
      </c>
      <c r="D63" s="53">
        <v>297306544</v>
      </c>
      <c r="E63" s="53"/>
      <c r="F63" s="53">
        <v>286641828</v>
      </c>
      <c r="G63" s="53"/>
      <c r="H63" s="53">
        <v>297306543</v>
      </c>
      <c r="I63" s="53"/>
      <c r="J63" s="53">
        <v>286641817</v>
      </c>
      <c r="L63" s="53"/>
      <c r="M63" s="53"/>
      <c r="Q63" s="160"/>
    </row>
    <row r="64" spans="1:17" s="171" customFormat="1" ht="21" customHeight="1" x14ac:dyDescent="0.5">
      <c r="A64" s="168" t="s">
        <v>20</v>
      </c>
      <c r="B64" s="3" t="s">
        <v>77</v>
      </c>
      <c r="C64" s="20"/>
      <c r="D64" s="53">
        <v>1104180</v>
      </c>
      <c r="E64" s="53"/>
      <c r="F64" s="53">
        <v>1128743</v>
      </c>
      <c r="G64" s="53"/>
      <c r="H64" s="53">
        <v>1104180</v>
      </c>
      <c r="I64" s="53"/>
      <c r="J64" s="53">
        <v>1128743</v>
      </c>
      <c r="K64" s="157"/>
      <c r="L64" s="53"/>
      <c r="M64" s="53"/>
      <c r="N64" s="148"/>
      <c r="Q64" s="161"/>
    </row>
    <row r="65" spans="1:17" s="171" customFormat="1" ht="21" customHeight="1" x14ac:dyDescent="0.5">
      <c r="A65" s="168" t="s">
        <v>25</v>
      </c>
      <c r="B65" s="3" t="s">
        <v>169</v>
      </c>
      <c r="C65" s="20"/>
      <c r="D65" s="53">
        <v>377168</v>
      </c>
      <c r="E65" s="53"/>
      <c r="F65" s="53">
        <v>118273</v>
      </c>
      <c r="G65" s="53"/>
      <c r="H65" s="53">
        <v>377168</v>
      </c>
      <c r="I65" s="53"/>
      <c r="J65" s="53">
        <v>118273</v>
      </c>
      <c r="K65" s="158"/>
      <c r="L65" s="53"/>
      <c r="M65" s="53"/>
      <c r="N65" s="148"/>
      <c r="Q65" s="161"/>
    </row>
    <row r="66" spans="1:17" s="171" customFormat="1" ht="21" customHeight="1" x14ac:dyDescent="0.5">
      <c r="A66" s="168" t="s">
        <v>15</v>
      </c>
      <c r="B66" s="3"/>
      <c r="C66" s="20"/>
      <c r="D66" s="118">
        <v>0</v>
      </c>
      <c r="E66" s="53"/>
      <c r="F66" s="53">
        <v>90826</v>
      </c>
      <c r="G66" s="53"/>
      <c r="H66" s="118" t="s">
        <v>166</v>
      </c>
      <c r="I66" s="53"/>
      <c r="J66" s="53">
        <v>90826</v>
      </c>
      <c r="K66" s="157"/>
      <c r="L66" s="53"/>
      <c r="M66" s="53"/>
      <c r="N66" s="148"/>
      <c r="Q66" s="161"/>
    </row>
    <row r="67" spans="1:17" s="171" customFormat="1" ht="21" customHeight="1" x14ac:dyDescent="0.5">
      <c r="A67" s="168" t="s">
        <v>26</v>
      </c>
      <c r="B67" s="3" t="s">
        <v>78</v>
      </c>
      <c r="C67" s="20"/>
      <c r="D67" s="53">
        <v>235894</v>
      </c>
      <c r="E67" s="53"/>
      <c r="F67" s="53">
        <v>213860</v>
      </c>
      <c r="G67" s="53"/>
      <c r="H67" s="53">
        <v>234921</v>
      </c>
      <c r="I67" s="53"/>
      <c r="J67" s="53">
        <v>211877</v>
      </c>
      <c r="K67" s="157"/>
      <c r="L67" s="53"/>
      <c r="M67" s="53"/>
      <c r="N67" s="148"/>
    </row>
    <row r="68" spans="1:17" s="171" customFormat="1" ht="21" customHeight="1" x14ac:dyDescent="0.5">
      <c r="A68" s="168" t="s">
        <v>1</v>
      </c>
      <c r="B68" s="3" t="s">
        <v>135</v>
      </c>
      <c r="C68" s="20"/>
      <c r="D68" s="53">
        <v>1451523</v>
      </c>
      <c r="E68" s="53"/>
      <c r="F68" s="53">
        <v>1226094</v>
      </c>
      <c r="G68" s="53"/>
      <c r="H68" s="53">
        <v>1443780</v>
      </c>
      <c r="I68" s="53"/>
      <c r="J68" s="53">
        <v>1215357</v>
      </c>
      <c r="K68" s="157"/>
      <c r="L68" s="53"/>
      <c r="M68" s="53"/>
      <c r="N68" s="148"/>
    </row>
    <row r="69" spans="1:17" s="171" customFormat="1" ht="21" customHeight="1" x14ac:dyDescent="0.5">
      <c r="A69" s="17" t="s">
        <v>2</v>
      </c>
      <c r="B69" s="3"/>
      <c r="C69" s="20"/>
      <c r="D69" s="59">
        <f>SUM(D61:D68)</f>
        <v>300475309</v>
      </c>
      <c r="E69" s="55"/>
      <c r="F69" s="59">
        <f>SUM(F61:F68)</f>
        <v>289419624</v>
      </c>
      <c r="G69" s="53"/>
      <c r="H69" s="59">
        <f>SUM(H61:H68)</f>
        <v>300466592</v>
      </c>
      <c r="I69" s="55"/>
      <c r="J69" s="59">
        <f>SUM(J61:J68)</f>
        <v>289406893</v>
      </c>
      <c r="K69" s="157"/>
      <c r="L69" s="59"/>
      <c r="M69" s="59"/>
      <c r="N69" s="148"/>
    </row>
    <row r="70" spans="1:17" s="171" customFormat="1" ht="3" customHeight="1" x14ac:dyDescent="0.5">
      <c r="A70" s="107"/>
      <c r="B70" s="3"/>
      <c r="C70" s="20"/>
      <c r="D70" s="61"/>
      <c r="E70" s="61"/>
      <c r="F70" s="61"/>
      <c r="G70" s="61"/>
      <c r="H70" s="61"/>
      <c r="I70" s="61"/>
      <c r="J70" s="61"/>
      <c r="K70" s="157"/>
      <c r="L70" s="61"/>
      <c r="M70" s="61"/>
      <c r="N70" s="148"/>
    </row>
    <row r="71" spans="1:17" s="171" customFormat="1" ht="21" customHeight="1" x14ac:dyDescent="0.5">
      <c r="A71" s="17" t="s">
        <v>40</v>
      </c>
      <c r="B71" s="3"/>
      <c r="C71" s="20"/>
      <c r="D71" s="53"/>
      <c r="E71" s="53"/>
      <c r="F71" s="53"/>
      <c r="G71" s="53"/>
      <c r="H71" s="53"/>
      <c r="I71" s="53"/>
      <c r="J71" s="53"/>
      <c r="K71" s="157"/>
      <c r="L71" s="53"/>
      <c r="M71" s="53"/>
      <c r="N71" s="148"/>
    </row>
    <row r="72" spans="1:17" s="171" customFormat="1" ht="21" customHeight="1" x14ac:dyDescent="0.5">
      <c r="A72" s="168" t="s">
        <v>41</v>
      </c>
      <c r="B72" s="3"/>
      <c r="C72" s="20"/>
      <c r="D72" s="53"/>
      <c r="E72" s="53"/>
      <c r="F72" s="53"/>
      <c r="G72" s="53"/>
      <c r="H72" s="53"/>
      <c r="I72" s="53"/>
      <c r="J72" s="53"/>
      <c r="K72" s="157"/>
      <c r="L72" s="53"/>
      <c r="M72" s="53"/>
      <c r="N72" s="148"/>
    </row>
    <row r="73" spans="1:17" s="171" customFormat="1" ht="21" customHeight="1" x14ac:dyDescent="0.5">
      <c r="A73" s="168" t="s">
        <v>45</v>
      </c>
      <c r="B73" s="3"/>
      <c r="C73" s="20"/>
      <c r="D73" s="53"/>
      <c r="E73" s="53"/>
      <c r="F73" s="53"/>
      <c r="G73" s="53"/>
      <c r="H73" s="53"/>
      <c r="I73" s="53"/>
      <c r="J73" s="53"/>
      <c r="K73" s="157"/>
      <c r="L73" s="53"/>
      <c r="M73" s="53"/>
      <c r="N73" s="148"/>
    </row>
    <row r="74" spans="1:17" s="171" customFormat="1" ht="21" customHeight="1" thickBot="1" x14ac:dyDescent="0.55000000000000004">
      <c r="A74" s="168" t="s">
        <v>75</v>
      </c>
      <c r="B74" s="3"/>
      <c r="C74" s="20"/>
      <c r="D74" s="60">
        <v>1708000</v>
      </c>
      <c r="E74" s="61"/>
      <c r="F74" s="60">
        <v>1708000</v>
      </c>
      <c r="G74" s="61"/>
      <c r="H74" s="60">
        <v>1708000</v>
      </c>
      <c r="I74" s="61"/>
      <c r="J74" s="60">
        <v>1708000</v>
      </c>
      <c r="K74" s="157"/>
      <c r="L74" s="60"/>
      <c r="M74" s="60"/>
      <c r="N74" s="148"/>
    </row>
    <row r="75" spans="1:17" s="171" customFormat="1" ht="21" customHeight="1" thickTop="1" x14ac:dyDescent="0.5">
      <c r="A75" s="168" t="s">
        <v>106</v>
      </c>
      <c r="B75" s="3"/>
      <c r="C75" s="20"/>
      <c r="D75" s="53"/>
      <c r="E75" s="53"/>
      <c r="F75" s="53"/>
      <c r="G75" s="53"/>
      <c r="H75" s="53"/>
      <c r="I75" s="53"/>
      <c r="J75" s="53"/>
      <c r="K75" s="157"/>
      <c r="L75" s="53"/>
      <c r="M75" s="53"/>
      <c r="N75" s="148"/>
    </row>
    <row r="76" spans="1:17" s="171" customFormat="1" ht="21" customHeight="1" x14ac:dyDescent="0.5">
      <c r="A76" s="106" t="s">
        <v>107</v>
      </c>
      <c r="B76" s="3"/>
      <c r="C76" s="20"/>
      <c r="D76" s="53"/>
      <c r="E76" s="53"/>
      <c r="F76" s="53"/>
      <c r="G76" s="53"/>
      <c r="H76" s="53"/>
      <c r="I76" s="53"/>
      <c r="J76" s="53"/>
      <c r="K76" s="157"/>
      <c r="L76" s="53"/>
      <c r="M76" s="53"/>
      <c r="N76" s="148"/>
    </row>
    <row r="77" spans="1:17" s="171" customFormat="1" ht="21" customHeight="1" x14ac:dyDescent="0.5">
      <c r="A77" s="107" t="s">
        <v>108</v>
      </c>
      <c r="B77" s="3"/>
      <c r="C77" s="20"/>
      <c r="D77" s="120">
        <v>1707566</v>
      </c>
      <c r="E77" s="53"/>
      <c r="F77" s="120">
        <v>1707566</v>
      </c>
      <c r="G77" s="53"/>
      <c r="H77" s="120">
        <v>1707566</v>
      </c>
      <c r="I77" s="53"/>
      <c r="J77" s="120">
        <v>1707566</v>
      </c>
      <c r="K77" s="157"/>
      <c r="L77" s="120"/>
      <c r="M77" s="120"/>
      <c r="N77" s="148"/>
    </row>
    <row r="78" spans="1:17" s="171" customFormat="1" ht="3" customHeight="1" x14ac:dyDescent="0.5">
      <c r="A78" s="107"/>
      <c r="B78" s="3"/>
      <c r="C78" s="20"/>
      <c r="D78" s="61"/>
      <c r="E78" s="61"/>
      <c r="F78" s="61"/>
      <c r="G78" s="61"/>
      <c r="H78" s="61"/>
      <c r="I78" s="61"/>
      <c r="J78" s="61"/>
      <c r="K78" s="157"/>
      <c r="L78" s="61"/>
      <c r="M78" s="61"/>
      <c r="N78" s="148"/>
    </row>
    <row r="79" spans="1:17" s="171" customFormat="1" ht="21" customHeight="1" x14ac:dyDescent="0.5">
      <c r="A79" s="168" t="s">
        <v>84</v>
      </c>
      <c r="B79" s="3"/>
      <c r="C79" s="20"/>
      <c r="D79" s="61">
        <v>3360993</v>
      </c>
      <c r="E79" s="61"/>
      <c r="F79" s="61">
        <v>3360993</v>
      </c>
      <c r="G79" s="61"/>
      <c r="H79" s="61">
        <v>3360993</v>
      </c>
      <c r="I79" s="61"/>
      <c r="J79" s="61">
        <v>3360993</v>
      </c>
      <c r="K79" s="157"/>
      <c r="L79" s="61"/>
      <c r="M79" s="61"/>
      <c r="N79" s="148"/>
    </row>
    <row r="80" spans="1:17" s="171" customFormat="1" ht="21" customHeight="1" x14ac:dyDescent="0.5">
      <c r="A80" s="168" t="s">
        <v>79</v>
      </c>
      <c r="B80" s="20"/>
      <c r="C80" s="20"/>
      <c r="D80" s="61"/>
      <c r="E80" s="61"/>
      <c r="F80" s="61"/>
      <c r="G80" s="61"/>
      <c r="H80" s="61"/>
      <c r="I80" s="61"/>
      <c r="J80" s="61"/>
      <c r="K80" s="157"/>
      <c r="L80" s="61"/>
      <c r="M80" s="61"/>
      <c r="N80" s="148"/>
    </row>
    <row r="81" spans="1:14" s="171" customFormat="1" ht="21" customHeight="1" x14ac:dyDescent="0.5">
      <c r="A81" s="168" t="s">
        <v>46</v>
      </c>
      <c r="B81" s="20"/>
      <c r="C81" s="20"/>
      <c r="D81" s="61"/>
      <c r="E81" s="61"/>
      <c r="F81" s="61"/>
      <c r="G81" s="61"/>
      <c r="H81" s="61"/>
      <c r="I81" s="61"/>
      <c r="J81" s="61"/>
      <c r="K81" s="157"/>
      <c r="L81" s="61"/>
      <c r="M81" s="61"/>
      <c r="N81" s="148"/>
    </row>
    <row r="82" spans="1:14" s="171" customFormat="1" ht="21" customHeight="1" x14ac:dyDescent="0.5">
      <c r="A82" s="168" t="s">
        <v>123</v>
      </c>
      <c r="B82" s="3"/>
      <c r="C82" s="20"/>
      <c r="D82" s="61">
        <v>170800</v>
      </c>
      <c r="E82" s="61"/>
      <c r="F82" s="53">
        <v>170800</v>
      </c>
      <c r="G82" s="61"/>
      <c r="H82" s="61">
        <v>170800</v>
      </c>
      <c r="I82" s="61"/>
      <c r="J82" s="61">
        <v>170800</v>
      </c>
      <c r="K82" s="157"/>
      <c r="L82" s="61"/>
      <c r="M82" s="61"/>
      <c r="N82" s="148"/>
    </row>
    <row r="83" spans="1:14" s="171" customFormat="1" ht="21" customHeight="1" x14ac:dyDescent="0.5">
      <c r="A83" s="168" t="s">
        <v>110</v>
      </c>
      <c r="B83" s="20"/>
      <c r="C83" s="20"/>
      <c r="D83" s="61">
        <v>400000</v>
      </c>
      <c r="E83" s="61"/>
      <c r="F83" s="53">
        <v>400000</v>
      </c>
      <c r="G83" s="61"/>
      <c r="H83" s="61">
        <v>400000</v>
      </c>
      <c r="I83" s="61"/>
      <c r="J83" s="61">
        <v>400000</v>
      </c>
      <c r="K83" s="157"/>
      <c r="L83" s="61"/>
      <c r="M83" s="61"/>
      <c r="N83" s="148"/>
    </row>
    <row r="84" spans="1:14" s="171" customFormat="1" ht="21" customHeight="1" x14ac:dyDescent="0.5">
      <c r="A84" s="168" t="s">
        <v>42</v>
      </c>
      <c r="B84" s="20"/>
      <c r="C84" s="20"/>
      <c r="D84" s="61">
        <v>30955264</v>
      </c>
      <c r="E84" s="61"/>
      <c r="F84" s="53">
        <v>31055142</v>
      </c>
      <c r="G84" s="61"/>
      <c r="H84" s="61">
        <v>30938880</v>
      </c>
      <c r="I84" s="61"/>
      <c r="J84" s="61">
        <v>31039624</v>
      </c>
      <c r="K84" s="157"/>
      <c r="L84" s="61"/>
      <c r="M84" s="61"/>
      <c r="N84" s="148"/>
    </row>
    <row r="85" spans="1:14" s="171" customFormat="1" ht="21" customHeight="1" x14ac:dyDescent="0.5">
      <c r="A85" s="168" t="s">
        <v>43</v>
      </c>
      <c r="B85" s="20"/>
      <c r="C85" s="20"/>
      <c r="D85" s="53"/>
      <c r="E85" s="53"/>
      <c r="F85" s="53"/>
      <c r="G85" s="53"/>
      <c r="H85" s="53"/>
      <c r="I85" s="53"/>
      <c r="J85" s="53"/>
      <c r="K85" s="157"/>
      <c r="L85" s="53"/>
      <c r="M85" s="53"/>
      <c r="N85" s="148"/>
    </row>
    <row r="86" spans="1:14" s="171" customFormat="1" ht="21" customHeight="1" x14ac:dyDescent="0.5">
      <c r="A86" s="168" t="s">
        <v>222</v>
      </c>
      <c r="B86" s="20"/>
      <c r="C86" s="20"/>
      <c r="D86" s="280"/>
      <c r="H86" s="179"/>
      <c r="I86" s="179"/>
      <c r="J86" s="179"/>
      <c r="K86" s="157"/>
      <c r="N86" s="148"/>
    </row>
    <row r="87" spans="1:14" s="193" customFormat="1" ht="21" customHeight="1" x14ac:dyDescent="0.5">
      <c r="A87" s="192" t="s">
        <v>223</v>
      </c>
      <c r="B87" s="20"/>
      <c r="C87" s="20"/>
      <c r="D87" s="280"/>
      <c r="K87" s="157"/>
      <c r="N87" s="148"/>
    </row>
    <row r="88" spans="1:14" s="171" customFormat="1" ht="21" customHeight="1" x14ac:dyDescent="0.5">
      <c r="A88" s="30" t="s">
        <v>218</v>
      </c>
      <c r="B88" s="3"/>
      <c r="C88" s="20"/>
      <c r="D88" s="53">
        <v>5611589</v>
      </c>
      <c r="E88" s="53"/>
      <c r="F88" s="53">
        <v>7535572</v>
      </c>
      <c r="G88" s="61"/>
      <c r="H88" s="53">
        <v>5611589</v>
      </c>
      <c r="I88" s="61"/>
      <c r="J88" s="61">
        <v>7535572</v>
      </c>
      <c r="K88" s="157"/>
      <c r="L88" s="53"/>
      <c r="M88" s="61"/>
      <c r="N88" s="148"/>
    </row>
    <row r="89" spans="1:14" s="171" customFormat="1" ht="21" customHeight="1" x14ac:dyDescent="0.5">
      <c r="A89" s="168" t="s">
        <v>207</v>
      </c>
      <c r="B89" s="3"/>
      <c r="C89" s="20"/>
      <c r="D89" s="53"/>
      <c r="E89" s="53"/>
      <c r="F89" s="53"/>
      <c r="G89" s="61"/>
      <c r="H89" s="61"/>
      <c r="I89" s="61"/>
      <c r="J89" s="61"/>
      <c r="K89" s="157"/>
      <c r="L89" s="53"/>
      <c r="M89" s="61"/>
      <c r="N89" s="148"/>
    </row>
    <row r="90" spans="1:14" s="171" customFormat="1" ht="21" customHeight="1" x14ac:dyDescent="0.5">
      <c r="A90" s="30" t="s">
        <v>208</v>
      </c>
      <c r="B90" s="3"/>
      <c r="C90" s="20"/>
      <c r="D90" s="280"/>
      <c r="K90" s="157"/>
      <c r="L90" s="61"/>
      <c r="M90" s="118"/>
      <c r="N90" s="148"/>
    </row>
    <row r="91" spans="1:14" s="184" customFormat="1" ht="21" customHeight="1" x14ac:dyDescent="0.5">
      <c r="A91" s="30" t="s">
        <v>109</v>
      </c>
      <c r="B91" s="3"/>
      <c r="C91" s="20"/>
      <c r="D91" s="53">
        <v>126694</v>
      </c>
      <c r="E91" s="53"/>
      <c r="F91" s="118" t="s">
        <v>166</v>
      </c>
      <c r="G91" s="61"/>
      <c r="H91" s="61">
        <v>126694</v>
      </c>
      <c r="I91" s="61"/>
      <c r="J91" s="118" t="s">
        <v>166</v>
      </c>
      <c r="K91" s="157"/>
      <c r="L91" s="61"/>
      <c r="M91" s="118"/>
      <c r="N91" s="148"/>
    </row>
    <row r="92" spans="1:14" s="171" customFormat="1" ht="21" customHeight="1" x14ac:dyDescent="0.5">
      <c r="A92" s="295" t="s">
        <v>94</v>
      </c>
      <c r="B92" s="295"/>
      <c r="C92" s="20"/>
      <c r="D92" s="53"/>
      <c r="E92" s="53"/>
      <c r="F92" s="53"/>
      <c r="G92" s="61"/>
      <c r="H92" s="61"/>
      <c r="I92" s="61"/>
      <c r="J92" s="61"/>
      <c r="K92" s="158"/>
      <c r="N92" s="148"/>
    </row>
    <row r="93" spans="1:14" s="171" customFormat="1" ht="21" customHeight="1" x14ac:dyDescent="0.5">
      <c r="A93" s="295" t="s">
        <v>201</v>
      </c>
      <c r="B93" s="295"/>
      <c r="C93" s="20"/>
      <c r="D93" s="61">
        <v>-1588</v>
      </c>
      <c r="E93" s="61"/>
      <c r="F93" s="53">
        <v>-4781</v>
      </c>
      <c r="G93" s="9"/>
      <c r="H93" s="118" t="s">
        <v>166</v>
      </c>
      <c r="I93" s="9"/>
      <c r="J93" s="118" t="s">
        <v>166</v>
      </c>
      <c r="K93" s="157"/>
      <c r="L93" s="61"/>
      <c r="M93" s="118"/>
      <c r="N93" s="148"/>
    </row>
    <row r="94" spans="1:14" s="171" customFormat="1" ht="21" customHeight="1" x14ac:dyDescent="0.5">
      <c r="A94" s="289" t="s">
        <v>114</v>
      </c>
      <c r="B94" s="289"/>
      <c r="C94" s="20"/>
      <c r="D94" s="62">
        <f>SUM(D77:D93)</f>
        <v>42331318</v>
      </c>
      <c r="E94" s="53"/>
      <c r="F94" s="62">
        <f>SUM(F77:F93)</f>
        <v>44225292</v>
      </c>
      <c r="G94" s="53"/>
      <c r="H94" s="62">
        <f>SUM(H77:H93)</f>
        <v>42316522</v>
      </c>
      <c r="I94" s="53"/>
      <c r="J94" s="62">
        <f>SUM(J77:J93)</f>
        <v>44214555</v>
      </c>
      <c r="K94" s="157"/>
      <c r="L94" s="62"/>
      <c r="M94" s="62"/>
      <c r="N94" s="148"/>
    </row>
    <row r="95" spans="1:14" s="171" customFormat="1" ht="21" customHeight="1" x14ac:dyDescent="0.5">
      <c r="A95" s="289" t="s">
        <v>58</v>
      </c>
      <c r="B95" s="289"/>
      <c r="C95" s="20"/>
      <c r="D95" s="53">
        <v>37978</v>
      </c>
      <c r="E95" s="53"/>
      <c r="F95" s="53">
        <v>35158</v>
      </c>
      <c r="G95" s="53"/>
      <c r="H95" s="118" t="s">
        <v>166</v>
      </c>
      <c r="I95" s="53"/>
      <c r="J95" s="118" t="s">
        <v>166</v>
      </c>
      <c r="K95" s="157"/>
      <c r="L95" s="53"/>
      <c r="M95" s="117"/>
      <c r="N95" s="148"/>
    </row>
    <row r="96" spans="1:14" s="171" customFormat="1" ht="21" customHeight="1" x14ac:dyDescent="0.5">
      <c r="A96" s="17" t="s">
        <v>18</v>
      </c>
      <c r="B96" s="3"/>
      <c r="C96" s="3"/>
      <c r="D96" s="59">
        <f>+D94+D95</f>
        <v>42369296</v>
      </c>
      <c r="E96" s="55"/>
      <c r="F96" s="59">
        <f>+F94+F95</f>
        <v>44260450</v>
      </c>
      <c r="G96" s="53"/>
      <c r="H96" s="59">
        <f>SUM(H94:H95)</f>
        <v>42316522</v>
      </c>
      <c r="I96" s="55"/>
      <c r="J96" s="59">
        <f>SUM(J94:J95)</f>
        <v>44214555</v>
      </c>
      <c r="K96" s="157"/>
      <c r="L96" s="59"/>
      <c r="M96" s="59"/>
      <c r="N96" s="148"/>
    </row>
    <row r="97" spans="1:14" s="171" customFormat="1" ht="21" customHeight="1" thickBot="1" x14ac:dyDescent="0.55000000000000004">
      <c r="A97" s="17" t="s">
        <v>19</v>
      </c>
      <c r="B97" s="3"/>
      <c r="C97" s="3"/>
      <c r="D97" s="63">
        <f>+D96+D69</f>
        <v>342844605</v>
      </c>
      <c r="E97" s="55"/>
      <c r="F97" s="63">
        <f>+F96+F69</f>
        <v>333680074</v>
      </c>
      <c r="G97" s="53"/>
      <c r="H97" s="63">
        <f>+H96+H69</f>
        <v>342783114</v>
      </c>
      <c r="I97" s="55"/>
      <c r="J97" s="63">
        <f>+J96+J69</f>
        <v>333621448</v>
      </c>
      <c r="K97" s="157"/>
      <c r="L97" s="63"/>
      <c r="M97" s="63"/>
      <c r="N97" s="148"/>
    </row>
    <row r="98" spans="1:14" s="164" customFormat="1" ht="23.25" customHeight="1" thickTop="1" x14ac:dyDescent="0.5">
      <c r="B98" s="165"/>
      <c r="C98" s="165"/>
      <c r="D98" s="164">
        <f>D28-D97</f>
        <v>0</v>
      </c>
      <c r="F98" s="164">
        <f>F28-F97</f>
        <v>0</v>
      </c>
      <c r="H98" s="164">
        <f>H28-H97</f>
        <v>0</v>
      </c>
      <c r="J98" s="164">
        <f>+J28-J97</f>
        <v>0</v>
      </c>
      <c r="K98" s="166"/>
    </row>
    <row r="99" spans="1:14" s="164" customFormat="1" ht="30" customHeight="1" x14ac:dyDescent="0.5">
      <c r="B99" s="165"/>
      <c r="C99" s="165"/>
      <c r="D99" s="181"/>
      <c r="E99" s="181"/>
      <c r="F99" s="181"/>
      <c r="G99" s="181"/>
      <c r="H99" s="181"/>
      <c r="I99" s="181"/>
      <c r="J99" s="181"/>
      <c r="K99" s="166"/>
    </row>
    <row r="100" spans="1:14" ht="26.45" customHeight="1" x14ac:dyDescent="0.5">
      <c r="A100" s="288" t="s">
        <v>146</v>
      </c>
      <c r="B100" s="288"/>
      <c r="C100" s="288"/>
      <c r="D100" s="288"/>
      <c r="E100" s="288"/>
      <c r="F100" s="288"/>
    </row>
    <row r="101" spans="1:14" ht="0.75" customHeight="1" x14ac:dyDescent="0.5">
      <c r="C101" s="9">
        <f t="shared" ref="C101:G101" si="0">C28-C97</f>
        <v>0</v>
      </c>
      <c r="D101" s="9">
        <f t="shared" si="0"/>
        <v>0</v>
      </c>
      <c r="E101" s="9">
        <f t="shared" si="0"/>
        <v>0</v>
      </c>
      <c r="F101" s="9">
        <f t="shared" si="0"/>
        <v>0</v>
      </c>
      <c r="G101" s="9">
        <f t="shared" si="0"/>
        <v>0</v>
      </c>
      <c r="H101" s="9">
        <f>H28-H97</f>
        <v>0</v>
      </c>
      <c r="I101" s="9">
        <f t="shared" ref="I101:J101" si="1">I28-I97</f>
        <v>0</v>
      </c>
      <c r="J101" s="9">
        <f t="shared" si="1"/>
        <v>0</v>
      </c>
    </row>
  </sheetData>
  <mergeCells count="20">
    <mergeCell ref="H56:J56"/>
    <mergeCell ref="H54:J54"/>
    <mergeCell ref="A92:B92"/>
    <mergeCell ref="A93:B93"/>
    <mergeCell ref="A100:F100"/>
    <mergeCell ref="A95:B95"/>
    <mergeCell ref="A1:J1"/>
    <mergeCell ref="A2:J2"/>
    <mergeCell ref="A3:J3"/>
    <mergeCell ref="A51:J51"/>
    <mergeCell ref="A52:J52"/>
    <mergeCell ref="D4:F4"/>
    <mergeCell ref="H4:J4"/>
    <mergeCell ref="H6:J6"/>
    <mergeCell ref="D6:F6"/>
    <mergeCell ref="A53:J53"/>
    <mergeCell ref="A50:D50"/>
    <mergeCell ref="D54:F54"/>
    <mergeCell ref="A94:B94"/>
    <mergeCell ref="D56:F56"/>
  </mergeCells>
  <pageMargins left="0.8" right="0.35" top="0.8" bottom="0.7" header="0.3" footer="0.3"/>
  <pageSetup paperSize="9" scale="73" orientation="portrait" r:id="rId1"/>
  <headerFooter scaleWithDoc="0" alignWithMargins="0"/>
  <rowBreaks count="1" manualBreakCount="1">
    <brk id="50" max="9" man="1"/>
  </rowBreaks>
  <ignoredErrors>
    <ignoredError sqref="B66 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7"/>
  <sheetViews>
    <sheetView topLeftCell="A6" zoomScaleNormal="100" zoomScaleSheetLayoutView="80" workbookViewId="0">
      <selection activeCell="A6" sqref="A1:A1048576"/>
    </sheetView>
  </sheetViews>
  <sheetFormatPr defaultColWidth="9.140625" defaultRowHeight="23.25" customHeight="1" x14ac:dyDescent="0.5"/>
  <cols>
    <col min="1" max="1" width="68.42578125" style="10" customWidth="1"/>
    <col min="2" max="2" width="9.85546875" style="3" bestFit="1" customWidth="1"/>
    <col min="3" max="3" width="13.140625" style="9" bestFit="1" customWidth="1"/>
    <col min="4" max="4" width="1.42578125" style="9" customWidth="1"/>
    <col min="5" max="5" width="13.140625" style="9" bestFit="1" customWidth="1"/>
    <col min="6" max="6" width="1.42578125" style="3" customWidth="1"/>
    <col min="7" max="7" width="13.140625" style="9" bestFit="1" customWidth="1"/>
    <col min="8" max="8" width="1.42578125" style="9" customWidth="1"/>
    <col min="9" max="9" width="12.28515625" style="9" customWidth="1"/>
    <col min="10" max="10" width="1.28515625" style="2" hidden="1" customWidth="1"/>
    <col min="11" max="11" width="20.28515625" style="2" hidden="1" customWidth="1"/>
    <col min="12" max="12" width="13" style="2" hidden="1" customWidth="1"/>
    <col min="13" max="13" width="11.28515625" style="2" hidden="1" customWidth="1"/>
    <col min="14" max="14" width="1.28515625" style="2" hidden="1" customWidth="1"/>
    <col min="15" max="15" width="21.42578125" style="2" hidden="1" customWidth="1"/>
    <col min="16" max="16" width="3.42578125" style="2" hidden="1" customWidth="1"/>
    <col min="17" max="17" width="14.42578125" style="2" bestFit="1" customWidth="1"/>
    <col min="18" max="16384" width="9.140625" style="2"/>
  </cols>
  <sheetData>
    <row r="1" spans="1:17" s="86" customFormat="1" ht="26.45" customHeight="1" x14ac:dyDescent="0.5">
      <c r="A1" s="290" t="s">
        <v>111</v>
      </c>
      <c r="B1" s="290"/>
      <c r="C1" s="290"/>
      <c r="D1" s="290"/>
      <c r="E1" s="290"/>
      <c r="F1" s="290"/>
      <c r="G1" s="290"/>
      <c r="H1" s="290"/>
      <c r="I1" s="290"/>
    </row>
    <row r="2" spans="1:17" s="87" customFormat="1" ht="26.45" customHeight="1" x14ac:dyDescent="0.5">
      <c r="A2" s="298" t="s">
        <v>118</v>
      </c>
      <c r="B2" s="298"/>
      <c r="C2" s="298"/>
      <c r="D2" s="298"/>
      <c r="E2" s="298"/>
      <c r="F2" s="298"/>
      <c r="G2" s="298"/>
      <c r="H2" s="298"/>
      <c r="I2" s="298"/>
    </row>
    <row r="3" spans="1:17" s="87" customFormat="1" ht="26.45" customHeight="1" x14ac:dyDescent="0.5">
      <c r="A3" s="290" t="s">
        <v>255</v>
      </c>
      <c r="B3" s="290"/>
      <c r="C3" s="290"/>
      <c r="D3" s="290"/>
      <c r="E3" s="290"/>
      <c r="F3" s="290"/>
      <c r="G3" s="290"/>
      <c r="H3" s="290"/>
      <c r="I3" s="290"/>
    </row>
    <row r="4" spans="1:17" s="87" customFormat="1" ht="26.45" customHeight="1" x14ac:dyDescent="0.5">
      <c r="A4" s="290" t="s">
        <v>148</v>
      </c>
      <c r="B4" s="290"/>
      <c r="C4" s="290"/>
      <c r="D4" s="290"/>
      <c r="E4" s="290"/>
      <c r="F4" s="290"/>
      <c r="G4" s="290"/>
      <c r="H4" s="290"/>
      <c r="I4" s="290"/>
    </row>
    <row r="5" spans="1:17" s="5" customFormat="1" ht="23.25" customHeight="1" x14ac:dyDescent="0.5">
      <c r="A5" s="41"/>
      <c r="B5" s="41"/>
      <c r="C5" s="296"/>
      <c r="D5" s="296"/>
      <c r="E5" s="296"/>
      <c r="F5" s="41"/>
      <c r="G5" s="292" t="s">
        <v>99</v>
      </c>
      <c r="H5" s="292"/>
      <c r="I5" s="292"/>
    </row>
    <row r="6" spans="1:17" s="5" customFormat="1" ht="5.25" customHeight="1" x14ac:dyDescent="0.5">
      <c r="A6" s="88"/>
      <c r="B6" s="88"/>
      <c r="C6" s="89"/>
      <c r="D6" s="89"/>
      <c r="E6" s="89"/>
      <c r="F6" s="88"/>
      <c r="G6" s="89"/>
      <c r="H6" s="89"/>
      <c r="I6" s="89"/>
    </row>
    <row r="7" spans="1:17" s="5" customFormat="1" ht="18.75" customHeight="1" x14ac:dyDescent="0.5">
      <c r="A7" s="41"/>
      <c r="C7" s="297" t="s">
        <v>54</v>
      </c>
      <c r="D7" s="297"/>
      <c r="E7" s="297"/>
      <c r="F7" s="46"/>
      <c r="G7" s="297" t="s">
        <v>55</v>
      </c>
      <c r="H7" s="297"/>
      <c r="I7" s="297"/>
      <c r="K7" s="5" t="s">
        <v>54</v>
      </c>
      <c r="O7" s="5" t="s">
        <v>55</v>
      </c>
    </row>
    <row r="8" spans="1:17" s="5" customFormat="1" ht="20.25" customHeight="1" x14ac:dyDescent="0.5">
      <c r="A8" s="41"/>
      <c r="B8" s="46" t="s">
        <v>37</v>
      </c>
      <c r="C8" s="114">
        <v>2563</v>
      </c>
      <c r="D8" s="112"/>
      <c r="E8" s="111" t="s">
        <v>149</v>
      </c>
      <c r="F8" s="83"/>
      <c r="G8" s="114">
        <v>2563</v>
      </c>
      <c r="H8" s="112"/>
      <c r="I8" s="111" t="s">
        <v>149</v>
      </c>
      <c r="K8" s="5">
        <v>2563</v>
      </c>
      <c r="O8" s="5">
        <v>2563</v>
      </c>
    </row>
    <row r="9" spans="1:17" s="5" customFormat="1" ht="20.25" customHeight="1" x14ac:dyDescent="0.5">
      <c r="A9" s="5" t="s">
        <v>136</v>
      </c>
      <c r="B9" s="46"/>
      <c r="C9" s="114"/>
      <c r="D9" s="112"/>
      <c r="E9" s="111"/>
      <c r="F9" s="83"/>
      <c r="G9" s="114"/>
      <c r="H9" s="112"/>
      <c r="I9" s="111"/>
      <c r="K9" s="5" t="s">
        <v>254</v>
      </c>
      <c r="O9" s="5" t="s">
        <v>254</v>
      </c>
    </row>
    <row r="10" spans="1:17" ht="21.2" customHeight="1" x14ac:dyDescent="0.5">
      <c r="A10" s="17" t="s">
        <v>3</v>
      </c>
      <c r="B10" s="15"/>
      <c r="F10" s="27"/>
    </row>
    <row r="11" spans="1:17" ht="21.2" customHeight="1" x14ac:dyDescent="0.5">
      <c r="A11" s="19" t="s">
        <v>31</v>
      </c>
      <c r="B11" s="3" t="s">
        <v>172</v>
      </c>
      <c r="C11" s="8">
        <v>9803494</v>
      </c>
      <c r="E11" s="8">
        <v>9878123</v>
      </c>
      <c r="F11" s="27"/>
      <c r="G11" s="8">
        <f>'pl9'!G11-'pl3 '!O11</f>
        <v>9803494</v>
      </c>
      <c r="I11" s="8">
        <v>9878173</v>
      </c>
      <c r="K11" s="127">
        <v>16895435</v>
      </c>
      <c r="L11" s="127"/>
      <c r="M11" s="127"/>
      <c r="N11" s="127"/>
      <c r="O11" s="127">
        <v>16895435</v>
      </c>
      <c r="P11" s="127"/>
      <c r="Q11" s="127"/>
    </row>
    <row r="12" spans="1:17" ht="21.2" customHeight="1" x14ac:dyDescent="0.5">
      <c r="A12" s="19" t="s">
        <v>125</v>
      </c>
      <c r="B12" s="3" t="s">
        <v>172</v>
      </c>
      <c r="C12" s="23">
        <v>-246281</v>
      </c>
      <c r="E12" s="23">
        <v>-296797</v>
      </c>
      <c r="F12" s="27"/>
      <c r="G12" s="8">
        <f>'pl9'!G12-'pl3 '!O12</f>
        <v>-246281</v>
      </c>
      <c r="I12" s="23">
        <v>-296797</v>
      </c>
      <c r="K12" s="127">
        <v>-831686</v>
      </c>
      <c r="L12" s="127"/>
      <c r="M12" s="127"/>
      <c r="N12" s="127"/>
      <c r="O12" s="127">
        <v>-831686</v>
      </c>
      <c r="P12" s="127"/>
      <c r="Q12" s="127"/>
    </row>
    <row r="13" spans="1:17" ht="21.2" customHeight="1" x14ac:dyDescent="0.5">
      <c r="A13" s="19" t="s">
        <v>4</v>
      </c>
      <c r="C13" s="71">
        <f>SUM(C11:C12)</f>
        <v>9557213</v>
      </c>
      <c r="E13" s="71">
        <f>SUM(E11:E12)</f>
        <v>9581326</v>
      </c>
      <c r="F13" s="27"/>
      <c r="G13" s="71">
        <f>SUM(G11:G12)</f>
        <v>9557213</v>
      </c>
      <c r="I13" s="71">
        <f>SUM(I11:I12)</f>
        <v>9581376</v>
      </c>
      <c r="K13" s="127">
        <v>16063749</v>
      </c>
      <c r="L13" s="127"/>
      <c r="M13" s="127"/>
      <c r="N13" s="127"/>
      <c r="O13" s="127">
        <v>16063749</v>
      </c>
      <c r="P13" s="127"/>
      <c r="Q13" s="127"/>
    </row>
    <row r="14" spans="1:17" ht="21.2" customHeight="1" x14ac:dyDescent="0.5">
      <c r="A14" s="19" t="s">
        <v>260</v>
      </c>
      <c r="B14" s="3" t="s">
        <v>85</v>
      </c>
      <c r="C14" s="9">
        <v>186262</v>
      </c>
      <c r="E14" s="9">
        <v>-43006</v>
      </c>
      <c r="F14" s="27"/>
      <c r="G14" s="8">
        <f>'pl9'!G14-'pl3 '!O14</f>
        <v>186262</v>
      </c>
      <c r="I14" s="9">
        <v>-43006</v>
      </c>
      <c r="K14" s="127">
        <v>-176576</v>
      </c>
      <c r="L14" s="127"/>
      <c r="M14" s="127"/>
      <c r="N14" s="127"/>
      <c r="O14" s="127">
        <v>-176576</v>
      </c>
      <c r="P14" s="127"/>
      <c r="Q14" s="127"/>
    </row>
    <row r="15" spans="1:17" ht="21.2" customHeight="1" x14ac:dyDescent="0.5">
      <c r="A15" s="19" t="s">
        <v>89</v>
      </c>
      <c r="C15" s="71">
        <f>SUM(C13:C14)</f>
        <v>9743475</v>
      </c>
      <c r="E15" s="71">
        <f>SUM(E13:E14)</f>
        <v>9538320</v>
      </c>
      <c r="F15" s="27"/>
      <c r="G15" s="71">
        <f>SUM(G13:G14)</f>
        <v>9743475</v>
      </c>
      <c r="I15" s="71">
        <f>SUM(I13:I14)</f>
        <v>9538370</v>
      </c>
      <c r="K15" s="127">
        <v>15887173</v>
      </c>
      <c r="L15" s="127"/>
      <c r="M15" s="127"/>
      <c r="N15" s="127"/>
      <c r="O15" s="127">
        <v>15887173</v>
      </c>
      <c r="P15" s="127"/>
      <c r="Q15" s="127"/>
    </row>
    <row r="16" spans="1:17" ht="21.2" customHeight="1" x14ac:dyDescent="0.5">
      <c r="A16" s="19" t="s">
        <v>14</v>
      </c>
      <c r="B16" s="3" t="s">
        <v>85</v>
      </c>
      <c r="C16" s="26">
        <v>95140</v>
      </c>
      <c r="D16" s="21"/>
      <c r="E16" s="26">
        <v>67155</v>
      </c>
      <c r="F16" s="65"/>
      <c r="G16" s="8">
        <f>'pl9'!G16-'pl3 '!O16</f>
        <v>95140</v>
      </c>
      <c r="H16" s="21"/>
      <c r="I16" s="26">
        <v>67155</v>
      </c>
      <c r="K16" s="127">
        <v>269538</v>
      </c>
      <c r="L16" s="127"/>
      <c r="M16" s="127"/>
      <c r="N16" s="127"/>
      <c r="O16" s="127">
        <v>269538</v>
      </c>
      <c r="P16" s="127"/>
      <c r="Q16" s="127"/>
    </row>
    <row r="17" spans="1:17" ht="21.2" customHeight="1" x14ac:dyDescent="0.5">
      <c r="A17" s="19" t="s">
        <v>47</v>
      </c>
      <c r="B17" s="3" t="s">
        <v>170</v>
      </c>
      <c r="C17" s="26">
        <v>3094577</v>
      </c>
      <c r="D17" s="21"/>
      <c r="E17" s="26">
        <v>3279950</v>
      </c>
      <c r="F17" s="65"/>
      <c r="G17" s="8">
        <f>'pl9'!G17-'pl3 '!O17</f>
        <v>3094577</v>
      </c>
      <c r="H17" s="21"/>
      <c r="I17" s="26">
        <v>3279950</v>
      </c>
      <c r="K17" s="127">
        <v>6256696</v>
      </c>
      <c r="L17" s="127"/>
      <c r="M17" s="127"/>
      <c r="N17" s="127"/>
      <c r="O17" s="127">
        <v>6256696</v>
      </c>
      <c r="P17" s="127"/>
      <c r="Q17" s="127"/>
    </row>
    <row r="18" spans="1:17" ht="21.2" customHeight="1" x14ac:dyDescent="0.5">
      <c r="A18" s="19" t="s">
        <v>261</v>
      </c>
      <c r="B18" s="15" t="s">
        <v>97</v>
      </c>
      <c r="C18" s="26">
        <v>-235545</v>
      </c>
      <c r="E18" s="26">
        <v>937458</v>
      </c>
      <c r="F18" s="72"/>
      <c r="G18" s="8">
        <f>'pl9'!G18-'pl3 '!O18</f>
        <v>-235545</v>
      </c>
      <c r="I18" s="26">
        <v>937458</v>
      </c>
      <c r="K18" s="127">
        <v>1348153</v>
      </c>
      <c r="L18" s="127"/>
      <c r="M18" s="127"/>
      <c r="N18" s="127"/>
      <c r="O18" s="127">
        <v>1348153</v>
      </c>
      <c r="P18" s="127"/>
      <c r="Q18" s="127"/>
    </row>
    <row r="19" spans="1:17" ht="21.2" customHeight="1" x14ac:dyDescent="0.5">
      <c r="A19" s="19" t="s">
        <v>137</v>
      </c>
      <c r="B19" s="3" t="s">
        <v>76</v>
      </c>
      <c r="C19" s="26">
        <v>97619</v>
      </c>
      <c r="D19" s="27"/>
      <c r="E19" s="26">
        <v>55724</v>
      </c>
      <c r="F19" s="65"/>
      <c r="G19" s="8">
        <f>'pl9'!G19-'pl3 '!O19</f>
        <v>97619</v>
      </c>
      <c r="H19" s="27"/>
      <c r="I19" s="26">
        <v>55724</v>
      </c>
      <c r="K19" s="127">
        <v>284502</v>
      </c>
      <c r="L19" s="127"/>
      <c r="M19" s="127"/>
      <c r="N19" s="127"/>
      <c r="O19" s="127">
        <v>284502</v>
      </c>
      <c r="P19" s="127"/>
      <c r="Q19" s="127"/>
    </row>
    <row r="20" spans="1:17" ht="21.2" customHeight="1" x14ac:dyDescent="0.5">
      <c r="A20" s="19" t="s">
        <v>5</v>
      </c>
      <c r="B20" s="3" t="s">
        <v>170</v>
      </c>
      <c r="C20" s="26">
        <v>29226</v>
      </c>
      <c r="D20" s="27"/>
      <c r="E20" s="26">
        <v>41883</v>
      </c>
      <c r="F20" s="65"/>
      <c r="G20" s="8">
        <f>'pl9'!G20-'pl3 '!O20</f>
        <v>24858</v>
      </c>
      <c r="H20" s="27"/>
      <c r="I20" s="26">
        <v>36016</v>
      </c>
      <c r="K20" s="127">
        <v>59508</v>
      </c>
      <c r="L20" s="127"/>
      <c r="M20" s="127"/>
      <c r="N20" s="127"/>
      <c r="O20" s="127">
        <v>51451</v>
      </c>
      <c r="P20" s="127"/>
      <c r="Q20" s="127"/>
    </row>
    <row r="21" spans="1:17" ht="21.2" customHeight="1" x14ac:dyDescent="0.5">
      <c r="A21" s="17" t="s">
        <v>6</v>
      </c>
      <c r="C21" s="73">
        <f>SUM(C15:C20)</f>
        <v>12824492</v>
      </c>
      <c r="D21" s="27"/>
      <c r="E21" s="73">
        <f>SUM(E15:E20)</f>
        <v>13920490</v>
      </c>
      <c r="F21" s="65"/>
      <c r="G21" s="73">
        <f>SUM(G15:G20)</f>
        <v>12820124</v>
      </c>
      <c r="H21" s="27"/>
      <c r="I21" s="73">
        <f>SUM(I15:I20)</f>
        <v>13914673</v>
      </c>
      <c r="K21" s="127">
        <v>24105570</v>
      </c>
      <c r="L21" s="127"/>
      <c r="M21" s="127"/>
      <c r="N21" s="127"/>
      <c r="O21" s="127">
        <v>24097513</v>
      </c>
      <c r="P21" s="127"/>
      <c r="Q21" s="127"/>
    </row>
    <row r="22" spans="1:17" ht="21.2" customHeight="1" x14ac:dyDescent="0.5">
      <c r="A22" s="17" t="s">
        <v>48</v>
      </c>
      <c r="C22" s="14"/>
      <c r="D22" s="14"/>
      <c r="E22" s="14"/>
      <c r="F22" s="65"/>
      <c r="G22" s="14"/>
      <c r="H22" s="14"/>
      <c r="I22" s="14"/>
      <c r="K22" s="127"/>
      <c r="L22" s="127"/>
      <c r="M22" s="127"/>
      <c r="N22" s="127"/>
      <c r="O22" s="127"/>
      <c r="P22" s="127"/>
      <c r="Q22" s="127"/>
    </row>
    <row r="23" spans="1:17" ht="21.2" customHeight="1" x14ac:dyDescent="0.5">
      <c r="A23" s="19" t="s">
        <v>245</v>
      </c>
      <c r="B23" s="3" t="s">
        <v>85</v>
      </c>
      <c r="C23" s="26">
        <v>2089618</v>
      </c>
      <c r="D23" s="14"/>
      <c r="E23" s="26">
        <v>4741749</v>
      </c>
      <c r="F23" s="65"/>
      <c r="G23" s="8">
        <f>'pl9'!G23-'pl3 '!O23</f>
        <v>2089618</v>
      </c>
      <c r="H23" s="14"/>
      <c r="I23" s="26">
        <v>4741749</v>
      </c>
      <c r="K23" s="127">
        <v>8540514</v>
      </c>
      <c r="L23" s="127"/>
      <c r="M23" s="127"/>
      <c r="N23" s="127"/>
      <c r="O23" s="127">
        <v>8540514</v>
      </c>
      <c r="P23" s="127"/>
      <c r="Q23" s="127"/>
    </row>
    <row r="24" spans="1:17" ht="20.25" customHeight="1" x14ac:dyDescent="0.5">
      <c r="A24" s="19" t="s">
        <v>90</v>
      </c>
      <c r="B24" s="3" t="s">
        <v>172</v>
      </c>
      <c r="C24" s="26">
        <v>8786046</v>
      </c>
      <c r="D24" s="14"/>
      <c r="E24" s="26">
        <v>6162134</v>
      </c>
      <c r="F24" s="65"/>
      <c r="G24" s="8">
        <f>'pl9'!G24-'pl3 '!O24</f>
        <v>8786046</v>
      </c>
      <c r="H24" s="14"/>
      <c r="I24" s="26">
        <v>6162134</v>
      </c>
      <c r="K24" s="127">
        <v>12638068</v>
      </c>
      <c r="L24" s="200"/>
      <c r="M24" s="127"/>
      <c r="N24" s="127"/>
      <c r="O24" s="127">
        <v>12638068</v>
      </c>
      <c r="P24" s="127"/>
      <c r="Q24" s="127"/>
    </row>
    <row r="25" spans="1:17" ht="21.2" customHeight="1" x14ac:dyDescent="0.5">
      <c r="A25" s="19" t="s">
        <v>139</v>
      </c>
      <c r="B25" s="153"/>
      <c r="C25" s="26"/>
      <c r="F25" s="9"/>
      <c r="K25" s="127"/>
      <c r="L25" s="200"/>
      <c r="M25" s="127"/>
      <c r="N25" s="127"/>
      <c r="O25" s="127"/>
      <c r="P25" s="127"/>
      <c r="Q25" s="127"/>
    </row>
    <row r="26" spans="1:17" ht="19.5" customHeight="1" x14ac:dyDescent="0.5">
      <c r="A26" s="19" t="s">
        <v>121</v>
      </c>
      <c r="B26" s="3" t="s">
        <v>172</v>
      </c>
      <c r="C26" s="26">
        <v>-173385</v>
      </c>
      <c r="D26" s="14"/>
      <c r="E26" s="26">
        <v>-205435</v>
      </c>
      <c r="F26" s="9"/>
      <c r="G26" s="8">
        <f>'pl9'!G26-'pl3 '!O26</f>
        <v>-173385</v>
      </c>
      <c r="I26" s="9">
        <v>-205435</v>
      </c>
      <c r="K26" s="127">
        <v>-436544</v>
      </c>
      <c r="L26" s="200"/>
      <c r="M26" s="127"/>
      <c r="N26" s="127"/>
      <c r="O26" s="127">
        <v>-436544</v>
      </c>
      <c r="P26" s="127"/>
      <c r="Q26" s="127"/>
    </row>
    <row r="27" spans="1:17" ht="21.2" customHeight="1" x14ac:dyDescent="0.5">
      <c r="A27" s="19" t="s">
        <v>10</v>
      </c>
      <c r="B27" s="3" t="s">
        <v>172</v>
      </c>
      <c r="C27" s="26">
        <v>860189</v>
      </c>
      <c r="D27" s="14"/>
      <c r="E27" s="26">
        <v>806760</v>
      </c>
      <c r="F27" s="65"/>
      <c r="G27" s="8">
        <f>'pl9'!G27-'pl3 '!O27</f>
        <v>858019</v>
      </c>
      <c r="H27" s="14"/>
      <c r="I27" s="26">
        <v>804026</v>
      </c>
      <c r="K27" s="127">
        <v>1266444</v>
      </c>
      <c r="L27" s="200"/>
      <c r="M27" s="127"/>
      <c r="N27" s="127"/>
      <c r="O27" s="127">
        <v>1261674</v>
      </c>
      <c r="P27" s="127"/>
      <c r="Q27" s="127"/>
    </row>
    <row r="28" spans="1:17" ht="21.2" customHeight="1" x14ac:dyDescent="0.5">
      <c r="A28" s="19" t="s">
        <v>11</v>
      </c>
      <c r="B28" s="3" t="s">
        <v>85</v>
      </c>
      <c r="C28" s="26">
        <v>212763</v>
      </c>
      <c r="E28" s="26">
        <v>141808</v>
      </c>
      <c r="F28" s="72"/>
      <c r="G28" s="8">
        <f>'pl9'!G28-'pl3 '!O28</f>
        <v>212763</v>
      </c>
      <c r="I28" s="26">
        <v>141808</v>
      </c>
      <c r="K28" s="127">
        <v>212889</v>
      </c>
      <c r="L28" s="200"/>
      <c r="M28" s="127"/>
      <c r="N28" s="127"/>
      <c r="O28" s="127">
        <v>212889</v>
      </c>
      <c r="P28" s="127"/>
      <c r="Q28" s="127"/>
    </row>
    <row r="29" spans="1:17" ht="21.2" customHeight="1" x14ac:dyDescent="0.5">
      <c r="A29" s="19" t="s">
        <v>7</v>
      </c>
      <c r="B29" s="3" t="s">
        <v>202</v>
      </c>
      <c r="C29" s="26">
        <v>404820</v>
      </c>
      <c r="E29" s="26">
        <v>430368</v>
      </c>
      <c r="F29" s="72"/>
      <c r="G29" s="8">
        <f>'pl9'!G29-'pl3 '!O29</f>
        <v>403850</v>
      </c>
      <c r="I29" s="26">
        <v>428603</v>
      </c>
      <c r="K29" s="154">
        <v>749698</v>
      </c>
      <c r="L29" s="200"/>
      <c r="M29" s="154"/>
      <c r="N29" s="154"/>
      <c r="O29" s="154">
        <v>746210</v>
      </c>
      <c r="P29" s="154"/>
      <c r="Q29" s="154"/>
    </row>
    <row r="30" spans="1:17" ht="21.2" customHeight="1" x14ac:dyDescent="0.5">
      <c r="A30" s="156" t="s">
        <v>150</v>
      </c>
      <c r="B30" s="3" t="s">
        <v>173</v>
      </c>
      <c r="C30" s="26">
        <v>-8686</v>
      </c>
      <c r="E30" s="84">
        <v>0</v>
      </c>
      <c r="F30" s="72"/>
      <c r="G30" s="8">
        <f>'pl9'!G30-'pl3 '!O30</f>
        <v>-8686</v>
      </c>
      <c r="I30" s="84">
        <v>0</v>
      </c>
      <c r="K30" s="154">
        <v>220124</v>
      </c>
      <c r="L30" s="200"/>
      <c r="M30" s="154"/>
      <c r="N30" s="154"/>
      <c r="O30" s="154">
        <v>220124</v>
      </c>
      <c r="P30" s="154"/>
      <c r="Q30" s="154"/>
    </row>
    <row r="31" spans="1:17" ht="21.2" customHeight="1" x14ac:dyDescent="0.5">
      <c r="A31" s="17" t="s">
        <v>27</v>
      </c>
      <c r="B31" s="15"/>
      <c r="C31" s="73">
        <f>SUM(C23:C30)</f>
        <v>12171365</v>
      </c>
      <c r="E31" s="73">
        <f>SUM(E23:E30)</f>
        <v>12077384</v>
      </c>
      <c r="F31" s="72"/>
      <c r="G31" s="73">
        <f>SUM(G23:G30)</f>
        <v>12168225</v>
      </c>
      <c r="I31" s="73">
        <f>SUM(I23:I30)</f>
        <v>12072885</v>
      </c>
      <c r="K31" s="154">
        <v>23191193</v>
      </c>
      <c r="L31" s="200"/>
      <c r="M31" s="154"/>
      <c r="N31" s="154"/>
      <c r="O31" s="154">
        <v>23182935</v>
      </c>
      <c r="P31" s="154"/>
      <c r="Q31" s="154"/>
    </row>
    <row r="32" spans="1:17" ht="21.2" customHeight="1" x14ac:dyDescent="0.5">
      <c r="A32" s="17" t="s">
        <v>92</v>
      </c>
      <c r="C32" s="71">
        <f>C21-C31</f>
        <v>653127</v>
      </c>
      <c r="E32" s="71">
        <f>E21-E31</f>
        <v>1843106</v>
      </c>
      <c r="F32" s="9"/>
      <c r="G32" s="71">
        <f>G21-G31</f>
        <v>651899</v>
      </c>
      <c r="I32" s="71">
        <f>I21-I31</f>
        <v>1841788</v>
      </c>
      <c r="K32" s="154">
        <v>914377</v>
      </c>
      <c r="L32" s="200"/>
      <c r="M32" s="154"/>
      <c r="N32" s="154"/>
      <c r="O32" s="154">
        <v>914578</v>
      </c>
      <c r="P32" s="154"/>
      <c r="Q32" s="154"/>
    </row>
    <row r="33" spans="1:17" ht="21.2" customHeight="1" x14ac:dyDescent="0.5">
      <c r="A33" s="19" t="s">
        <v>36</v>
      </c>
      <c r="B33" s="3" t="s">
        <v>73</v>
      </c>
      <c r="C33" s="26">
        <v>-69720</v>
      </c>
      <c r="D33" s="14"/>
      <c r="E33" s="26">
        <v>-413030</v>
      </c>
      <c r="F33" s="65"/>
      <c r="G33" s="8">
        <f>'pl9'!G33-'pl3 '!O33</f>
        <v>-69720</v>
      </c>
      <c r="H33" s="14"/>
      <c r="I33" s="26">
        <v>-413030</v>
      </c>
      <c r="K33" s="154">
        <v>-52993</v>
      </c>
      <c r="L33" s="154"/>
      <c r="M33" s="154"/>
      <c r="N33" s="154"/>
      <c r="O33" s="154">
        <v>-52993</v>
      </c>
      <c r="P33" s="154"/>
      <c r="Q33" s="154"/>
    </row>
    <row r="34" spans="1:17" ht="21.2" customHeight="1" thickBot="1" x14ac:dyDescent="0.55000000000000004">
      <c r="A34" s="5" t="s">
        <v>127</v>
      </c>
      <c r="B34" s="20"/>
      <c r="C34" s="52">
        <f>SUM(C32:C33)</f>
        <v>583407</v>
      </c>
      <c r="D34" s="18"/>
      <c r="E34" s="52">
        <f>SUM(E32:E33)</f>
        <v>1430076</v>
      </c>
      <c r="F34" s="69"/>
      <c r="G34" s="52">
        <f>SUM(G32:G33)</f>
        <v>582179</v>
      </c>
      <c r="H34" s="18"/>
      <c r="I34" s="52">
        <f>SUM(I32:I33)</f>
        <v>1428758</v>
      </c>
      <c r="K34" s="201">
        <v>861384</v>
      </c>
      <c r="L34" s="154"/>
      <c r="M34" s="154"/>
      <c r="N34" s="154"/>
      <c r="O34" s="154">
        <v>861585</v>
      </c>
      <c r="P34" s="154"/>
      <c r="Q34" s="154"/>
    </row>
    <row r="35" spans="1:17" ht="21.2" customHeight="1" thickTop="1" x14ac:dyDescent="0.5">
      <c r="A35" s="5" t="s">
        <v>128</v>
      </c>
      <c r="B35" s="20"/>
      <c r="C35" s="21"/>
      <c r="D35" s="18"/>
      <c r="E35" s="21"/>
      <c r="F35" s="69"/>
      <c r="G35" s="21"/>
      <c r="H35" s="18"/>
      <c r="I35" s="21"/>
      <c r="K35" s="201"/>
      <c r="L35" s="154"/>
      <c r="M35" s="154"/>
      <c r="N35" s="154"/>
      <c r="O35" s="154"/>
      <c r="P35" s="154"/>
      <c r="Q35" s="154"/>
    </row>
    <row r="36" spans="1:17" ht="21.2" customHeight="1" x14ac:dyDescent="0.5">
      <c r="A36" s="189" t="s">
        <v>129</v>
      </c>
      <c r="B36" s="3" t="s">
        <v>72</v>
      </c>
      <c r="C36" s="26">
        <v>-37</v>
      </c>
      <c r="D36" s="18"/>
      <c r="E36" s="21">
        <v>-187</v>
      </c>
      <c r="F36" s="69"/>
      <c r="G36" s="84">
        <v>0</v>
      </c>
      <c r="H36" s="18"/>
      <c r="I36" s="84">
        <v>0</v>
      </c>
      <c r="K36" s="201">
        <v>-251</v>
      </c>
      <c r="L36" s="154"/>
      <c r="M36" s="154"/>
      <c r="N36" s="154"/>
      <c r="O36" s="154">
        <v>0</v>
      </c>
      <c r="P36" s="154"/>
      <c r="Q36" s="154"/>
    </row>
    <row r="37" spans="1:17" ht="19.5" customHeight="1" thickBot="1" x14ac:dyDescent="0.55000000000000004">
      <c r="A37" s="5" t="s">
        <v>115</v>
      </c>
      <c r="B37" s="20"/>
      <c r="C37" s="52">
        <f>SUM(C34:C36)</f>
        <v>583370</v>
      </c>
      <c r="D37" s="18"/>
      <c r="E37" s="52">
        <f>SUM(E34:E36)</f>
        <v>1429889</v>
      </c>
      <c r="F37" s="69"/>
      <c r="G37" s="52">
        <f>SUM(G34:G36)</f>
        <v>582179</v>
      </c>
      <c r="H37" s="18"/>
      <c r="I37" s="52">
        <f>SUM(I34:I36)</f>
        <v>1428758</v>
      </c>
      <c r="K37" s="201">
        <v>861133</v>
      </c>
      <c r="L37" s="154"/>
      <c r="M37" s="154"/>
      <c r="N37" s="154"/>
      <c r="O37" s="154">
        <v>861585</v>
      </c>
      <c r="P37" s="154"/>
      <c r="Q37" s="154"/>
    </row>
    <row r="38" spans="1:17" ht="3.75" customHeight="1" thickTop="1" x14ac:dyDescent="0.5">
      <c r="A38" s="5"/>
      <c r="B38" s="20"/>
      <c r="C38" s="21"/>
      <c r="D38" s="18"/>
      <c r="E38" s="21"/>
      <c r="F38" s="69"/>
      <c r="G38" s="21"/>
      <c r="H38" s="18"/>
      <c r="I38" s="21"/>
      <c r="K38" s="201"/>
      <c r="L38" s="154"/>
      <c r="M38" s="154"/>
      <c r="N38" s="154"/>
      <c r="O38" s="154"/>
      <c r="P38" s="154"/>
      <c r="Q38" s="154"/>
    </row>
    <row r="39" spans="1:17" ht="21.2" customHeight="1" x14ac:dyDescent="0.5">
      <c r="A39" s="5" t="s">
        <v>152</v>
      </c>
      <c r="B39" s="20"/>
      <c r="C39" s="21"/>
      <c r="D39" s="18"/>
      <c r="E39" s="21"/>
      <c r="F39" s="69"/>
      <c r="G39" s="21"/>
      <c r="H39" s="18"/>
      <c r="I39" s="21"/>
      <c r="K39" s="154"/>
      <c r="L39" s="154"/>
      <c r="M39" s="154"/>
      <c r="N39" s="154"/>
      <c r="O39" s="154"/>
      <c r="P39" s="154"/>
      <c r="Q39" s="154"/>
    </row>
    <row r="40" spans="1:17" ht="21.2" customHeight="1" x14ac:dyDescent="0.5">
      <c r="A40" s="2" t="s">
        <v>116</v>
      </c>
      <c r="B40" s="20"/>
      <c r="C40" s="21"/>
      <c r="D40" s="18"/>
      <c r="E40" s="21"/>
      <c r="F40" s="69"/>
      <c r="G40" s="21"/>
      <c r="H40" s="18"/>
      <c r="I40" s="21"/>
      <c r="K40" s="201"/>
      <c r="L40" s="202"/>
      <c r="M40" s="201"/>
      <c r="N40" s="202"/>
      <c r="O40" s="201"/>
      <c r="P40" s="202"/>
      <c r="Q40" s="201"/>
    </row>
    <row r="41" spans="1:17" ht="21.2" customHeight="1" thickBot="1" x14ac:dyDescent="0.55000000000000004">
      <c r="A41" s="2" t="s">
        <v>130</v>
      </c>
      <c r="B41" s="20"/>
      <c r="C41" s="26">
        <v>583394</v>
      </c>
      <c r="D41" s="18"/>
      <c r="E41" s="21">
        <v>1430064</v>
      </c>
      <c r="F41" s="69"/>
      <c r="G41" s="70">
        <f>G37</f>
        <v>582179</v>
      </c>
      <c r="H41" s="18"/>
      <c r="I41" s="70">
        <f>I37</f>
        <v>1428758</v>
      </c>
      <c r="K41" s="154">
        <v>861386</v>
      </c>
      <c r="L41" s="154"/>
      <c r="M41" s="154"/>
      <c r="N41" s="154"/>
      <c r="O41" s="154">
        <v>861585</v>
      </c>
      <c r="P41" s="154"/>
      <c r="Q41" s="154"/>
    </row>
    <row r="42" spans="1:17" ht="20.25" customHeight="1" thickTop="1" x14ac:dyDescent="0.5">
      <c r="A42" s="2" t="s">
        <v>131</v>
      </c>
      <c r="B42" s="20"/>
      <c r="C42" s="26">
        <v>-20</v>
      </c>
      <c r="D42" s="18"/>
      <c r="E42" s="66">
        <v>-98</v>
      </c>
      <c r="F42" s="69"/>
      <c r="G42" s="21"/>
      <c r="H42" s="18"/>
      <c r="I42" s="18"/>
      <c r="K42" s="201">
        <v>-130</v>
      </c>
      <c r="L42" s="154"/>
      <c r="M42" s="154"/>
      <c r="N42" s="154"/>
      <c r="O42" s="154"/>
      <c r="P42" s="154"/>
      <c r="Q42" s="154"/>
    </row>
    <row r="43" spans="1:17" ht="18.75" customHeight="1" x14ac:dyDescent="0.5">
      <c r="A43" s="2"/>
      <c r="B43" s="20"/>
      <c r="C43" s="73">
        <f>+C41+C42</f>
        <v>583374</v>
      </c>
      <c r="D43" s="18"/>
      <c r="E43" s="73">
        <f>+E41+E42</f>
        <v>1429966</v>
      </c>
      <c r="F43" s="69"/>
      <c r="G43" s="21"/>
      <c r="H43" s="18"/>
      <c r="I43" s="18"/>
      <c r="K43" s="201">
        <v>861256</v>
      </c>
      <c r="L43" s="154"/>
      <c r="M43" s="154"/>
      <c r="N43" s="154"/>
      <c r="O43" s="154"/>
      <c r="P43" s="154"/>
      <c r="Q43" s="154"/>
    </row>
    <row r="44" spans="1:17" ht="21.2" customHeight="1" x14ac:dyDescent="0.5">
      <c r="A44" s="2" t="s">
        <v>59</v>
      </c>
      <c r="B44" s="20"/>
      <c r="C44" s="2"/>
      <c r="D44" s="2"/>
      <c r="E44" s="2"/>
      <c r="F44" s="69"/>
      <c r="G44" s="21"/>
      <c r="H44" s="18"/>
      <c r="I44" s="18"/>
      <c r="K44" s="201"/>
      <c r="L44" s="154"/>
      <c r="M44" s="154"/>
      <c r="N44" s="154"/>
      <c r="O44" s="154"/>
      <c r="P44" s="154"/>
      <c r="Q44" s="154"/>
    </row>
    <row r="45" spans="1:17" ht="21.2" customHeight="1" x14ac:dyDescent="0.5">
      <c r="A45" s="2" t="s">
        <v>130</v>
      </c>
      <c r="B45" s="20"/>
      <c r="C45" s="26">
        <v>13</v>
      </c>
      <c r="D45" s="18"/>
      <c r="E45" s="21">
        <v>12</v>
      </c>
      <c r="F45" s="69"/>
      <c r="G45" s="21"/>
      <c r="H45" s="18"/>
      <c r="I45" s="18"/>
      <c r="K45" s="201">
        <v>-2</v>
      </c>
      <c r="L45" s="154"/>
      <c r="M45" s="154"/>
      <c r="N45" s="154"/>
      <c r="O45" s="154"/>
      <c r="P45" s="154"/>
      <c r="Q45" s="154"/>
    </row>
    <row r="46" spans="1:17" ht="21.2" customHeight="1" x14ac:dyDescent="0.5">
      <c r="A46" s="2" t="s">
        <v>131</v>
      </c>
      <c r="B46" s="20"/>
      <c r="C46" s="26">
        <v>-17</v>
      </c>
      <c r="D46" s="18"/>
      <c r="E46" s="21">
        <v>-89</v>
      </c>
      <c r="F46" s="69"/>
      <c r="G46" s="21"/>
      <c r="H46" s="18"/>
      <c r="I46" s="18"/>
      <c r="K46" s="201">
        <v>-121</v>
      </c>
      <c r="L46" s="154"/>
      <c r="M46" s="154"/>
      <c r="N46" s="154"/>
      <c r="O46" s="154"/>
      <c r="P46" s="154"/>
      <c r="Q46" s="154"/>
    </row>
    <row r="47" spans="1:17" ht="20.25" customHeight="1" x14ac:dyDescent="0.5">
      <c r="A47" s="5"/>
      <c r="B47" s="20"/>
      <c r="C47" s="121">
        <f>C45+C46</f>
        <v>-4</v>
      </c>
      <c r="D47" s="122"/>
      <c r="E47" s="121">
        <f>E45+E46</f>
        <v>-77</v>
      </c>
      <c r="F47" s="65"/>
      <c r="G47" s="13"/>
      <c r="H47" s="14"/>
      <c r="I47" s="14"/>
      <c r="K47" s="127">
        <v>-123</v>
      </c>
      <c r="L47" s="127"/>
      <c r="M47" s="127"/>
      <c r="N47" s="127"/>
      <c r="O47" s="127"/>
      <c r="P47" s="127"/>
      <c r="Q47" s="127"/>
    </row>
    <row r="48" spans="1:17" ht="20.25" customHeight="1" thickBot="1" x14ac:dyDescent="0.55000000000000004">
      <c r="A48" s="5"/>
      <c r="B48" s="20"/>
      <c r="C48" s="74">
        <f>+C43+C47</f>
        <v>583370</v>
      </c>
      <c r="D48" s="14"/>
      <c r="E48" s="74">
        <f>+E43+E47</f>
        <v>1429889</v>
      </c>
      <c r="F48" s="65"/>
      <c r="G48" s="13"/>
      <c r="H48" s="14"/>
      <c r="I48" s="14"/>
      <c r="K48" s="127">
        <v>861133</v>
      </c>
      <c r="L48" s="127"/>
      <c r="M48" s="127"/>
      <c r="N48" s="127"/>
      <c r="O48" s="127"/>
      <c r="P48" s="127"/>
      <c r="Q48" s="127"/>
    </row>
    <row r="49" spans="1:17" ht="20.25" hidden="1" customHeight="1" thickTop="1" x14ac:dyDescent="0.5">
      <c r="A49" s="5"/>
      <c r="B49" s="20"/>
      <c r="C49" s="23">
        <f>C48-C37</f>
        <v>0</v>
      </c>
      <c r="D49" s="14"/>
      <c r="E49" s="23"/>
      <c r="F49" s="65"/>
      <c r="G49" s="13"/>
      <c r="H49" s="14"/>
      <c r="I49" s="14"/>
    </row>
    <row r="50" spans="1:17" s="86" customFormat="1" ht="26.45" customHeight="1" thickTop="1" x14ac:dyDescent="0.5">
      <c r="A50" s="290" t="s">
        <v>111</v>
      </c>
      <c r="B50" s="290"/>
      <c r="C50" s="290"/>
      <c r="D50" s="290"/>
      <c r="E50" s="290"/>
      <c r="F50" s="290"/>
      <c r="G50" s="290"/>
      <c r="H50" s="290"/>
      <c r="I50" s="290"/>
    </row>
    <row r="51" spans="1:17" s="87" customFormat="1" ht="26.45" customHeight="1" x14ac:dyDescent="0.5">
      <c r="A51" s="298" t="s">
        <v>246</v>
      </c>
      <c r="B51" s="298"/>
      <c r="C51" s="298"/>
      <c r="D51" s="298"/>
      <c r="E51" s="298"/>
      <c r="F51" s="298"/>
      <c r="G51" s="298"/>
      <c r="H51" s="298"/>
      <c r="I51" s="298"/>
    </row>
    <row r="52" spans="1:17" s="87" customFormat="1" ht="26.45" customHeight="1" x14ac:dyDescent="0.5">
      <c r="A52" s="290" t="s">
        <v>255</v>
      </c>
      <c r="B52" s="290"/>
      <c r="C52" s="290"/>
      <c r="D52" s="290"/>
      <c r="E52" s="290"/>
      <c r="F52" s="290"/>
      <c r="G52" s="290"/>
      <c r="H52" s="290"/>
      <c r="I52" s="290"/>
    </row>
    <row r="53" spans="1:17" s="87" customFormat="1" ht="26.45" customHeight="1" x14ac:dyDescent="0.5">
      <c r="A53" s="290" t="s">
        <v>148</v>
      </c>
      <c r="B53" s="290"/>
      <c r="C53" s="290"/>
      <c r="D53" s="290"/>
      <c r="E53" s="290"/>
      <c r="F53" s="290"/>
      <c r="G53" s="290"/>
      <c r="H53" s="290"/>
      <c r="I53" s="290"/>
    </row>
    <row r="54" spans="1:17" ht="23.25" customHeight="1" x14ac:dyDescent="0.5">
      <c r="A54" s="12"/>
      <c r="B54" s="12"/>
      <c r="C54" s="291"/>
      <c r="D54" s="291"/>
      <c r="E54" s="291"/>
      <c r="F54" s="12"/>
      <c r="G54" s="292" t="s">
        <v>99</v>
      </c>
      <c r="H54" s="292"/>
      <c r="I54" s="292"/>
    </row>
    <row r="55" spans="1:17" ht="6" customHeight="1" x14ac:dyDescent="0.5">
      <c r="A55" s="3"/>
      <c r="C55" s="8"/>
      <c r="D55" s="8"/>
      <c r="E55" s="8"/>
      <c r="G55" s="80"/>
      <c r="H55" s="80"/>
      <c r="I55" s="80"/>
    </row>
    <row r="56" spans="1:17" s="5" customFormat="1" ht="21.2" customHeight="1" x14ac:dyDescent="0.5">
      <c r="A56" s="41"/>
      <c r="C56" s="297" t="s">
        <v>54</v>
      </c>
      <c r="D56" s="297"/>
      <c r="E56" s="297"/>
      <c r="F56" s="46"/>
      <c r="G56" s="297" t="s">
        <v>55</v>
      </c>
      <c r="H56" s="297"/>
      <c r="I56" s="297"/>
      <c r="K56" s="5" t="s">
        <v>54</v>
      </c>
      <c r="O56" s="5" t="s">
        <v>55</v>
      </c>
    </row>
    <row r="57" spans="1:17" s="5" customFormat="1" ht="21.2" customHeight="1" x14ac:dyDescent="0.5">
      <c r="A57" s="41"/>
      <c r="B57" s="46" t="s">
        <v>37</v>
      </c>
      <c r="C57" s="114">
        <f>+C8</f>
        <v>2563</v>
      </c>
      <c r="D57" s="114"/>
      <c r="E57" s="114" t="str">
        <f>+E8</f>
        <v>2562</v>
      </c>
      <c r="F57" s="83"/>
      <c r="G57" s="114">
        <f>+G8</f>
        <v>2563</v>
      </c>
      <c r="H57" s="114"/>
      <c r="I57" s="114" t="str">
        <f>+I8</f>
        <v>2562</v>
      </c>
      <c r="K57" s="5">
        <v>2563</v>
      </c>
      <c r="O57" s="5">
        <v>2563</v>
      </c>
    </row>
    <row r="58" spans="1:17" ht="11.25" customHeight="1" x14ac:dyDescent="0.5">
      <c r="A58" s="3"/>
      <c r="B58" s="15"/>
      <c r="C58" s="16"/>
      <c r="D58" s="14"/>
      <c r="E58" s="16"/>
      <c r="F58" s="25"/>
      <c r="G58" s="16"/>
      <c r="H58" s="14"/>
      <c r="I58" s="16"/>
    </row>
    <row r="59" spans="1:17" ht="21.2" customHeight="1" x14ac:dyDescent="0.5">
      <c r="A59" s="5" t="s">
        <v>153</v>
      </c>
      <c r="B59" s="15"/>
      <c r="C59" s="64">
        <f>C37</f>
        <v>583370</v>
      </c>
      <c r="D59" s="18"/>
      <c r="E59" s="64">
        <f>E37</f>
        <v>1429889</v>
      </c>
      <c r="F59" s="18"/>
      <c r="G59" s="64">
        <f>G34</f>
        <v>582179</v>
      </c>
      <c r="H59" s="18"/>
      <c r="I59" s="64">
        <f>I34</f>
        <v>1428758</v>
      </c>
      <c r="K59" s="127">
        <v>861133</v>
      </c>
      <c r="L59" s="127"/>
      <c r="M59" s="127"/>
      <c r="N59" s="127"/>
      <c r="O59" s="127">
        <v>861585</v>
      </c>
      <c r="P59" s="127"/>
      <c r="Q59" s="127"/>
    </row>
    <row r="60" spans="1:17" ht="21.2" customHeight="1" x14ac:dyDescent="0.5">
      <c r="A60" s="5" t="s">
        <v>117</v>
      </c>
      <c r="B60" s="20"/>
      <c r="F60" s="65"/>
      <c r="K60" s="127"/>
      <c r="L60" s="127"/>
      <c r="M60" s="127"/>
      <c r="N60" s="127"/>
      <c r="O60" s="127"/>
      <c r="P60" s="127"/>
      <c r="Q60" s="127"/>
    </row>
    <row r="61" spans="1:17" ht="21.2" customHeight="1" x14ac:dyDescent="0.5">
      <c r="A61" s="2" t="s">
        <v>52</v>
      </c>
      <c r="B61" s="20"/>
      <c r="F61" s="65"/>
      <c r="K61" s="127"/>
      <c r="L61" s="127"/>
      <c r="M61" s="127"/>
      <c r="N61" s="127"/>
      <c r="O61" s="127"/>
      <c r="P61" s="127"/>
      <c r="Q61" s="127"/>
    </row>
    <row r="62" spans="1:17" s="176" customFormat="1" ht="21.2" customHeight="1" x14ac:dyDescent="0.5">
      <c r="A62" s="177" t="s">
        <v>263</v>
      </c>
      <c r="B62" s="20"/>
      <c r="C62" s="9"/>
      <c r="D62" s="9"/>
      <c r="E62" s="9"/>
      <c r="F62" s="65"/>
      <c r="G62" s="9"/>
      <c r="H62" s="9"/>
      <c r="I62" s="9"/>
      <c r="K62" s="127"/>
      <c r="L62" s="127"/>
      <c r="M62" s="127"/>
      <c r="N62" s="127"/>
      <c r="O62" s="127"/>
      <c r="P62" s="127"/>
      <c r="Q62" s="127"/>
    </row>
    <row r="63" spans="1:17" ht="21.2" customHeight="1" x14ac:dyDescent="0.5">
      <c r="A63" s="156" t="s">
        <v>177</v>
      </c>
      <c r="C63" s="26">
        <v>-3075704</v>
      </c>
      <c r="D63" s="26">
        <v>-5390980</v>
      </c>
      <c r="E63" s="26">
        <v>-18963</v>
      </c>
      <c r="F63" s="65"/>
      <c r="G63" s="8">
        <v>-3075704</v>
      </c>
      <c r="H63" s="26">
        <v>-5390980</v>
      </c>
      <c r="I63" s="26">
        <v>-18963</v>
      </c>
      <c r="K63" s="127">
        <v>-186832</v>
      </c>
      <c r="L63" s="127"/>
      <c r="M63" s="127"/>
      <c r="N63" s="127"/>
      <c r="O63" s="127">
        <v>-186832</v>
      </c>
      <c r="P63" s="127"/>
      <c r="Q63" s="127"/>
    </row>
    <row r="64" spans="1:17" s="176" customFormat="1" ht="21.2" customHeight="1" x14ac:dyDescent="0.5">
      <c r="A64" s="177" t="s">
        <v>217</v>
      </c>
      <c r="B64" s="3"/>
      <c r="C64" s="26"/>
      <c r="D64" s="26"/>
      <c r="E64" s="26"/>
      <c r="F64" s="65"/>
      <c r="G64" s="26"/>
      <c r="H64" s="26"/>
      <c r="I64" s="26"/>
      <c r="K64" s="127"/>
      <c r="L64" s="127"/>
      <c r="M64" s="127"/>
      <c r="N64" s="127"/>
      <c r="O64" s="127"/>
      <c r="P64" s="127"/>
      <c r="Q64" s="127"/>
    </row>
    <row r="65" spans="1:17" ht="21.2" customHeight="1" x14ac:dyDescent="0.5">
      <c r="A65" s="156" t="s">
        <v>178</v>
      </c>
      <c r="C65" s="26">
        <v>67370</v>
      </c>
      <c r="E65" s="26">
        <v>-320536</v>
      </c>
      <c r="F65" s="65"/>
      <c r="G65" s="8">
        <v>67370</v>
      </c>
      <c r="I65" s="26">
        <v>-320536</v>
      </c>
      <c r="K65" s="127">
        <v>-671427</v>
      </c>
      <c r="L65" s="127"/>
      <c r="M65" s="127"/>
      <c r="N65" s="127"/>
      <c r="O65" s="127">
        <v>-671427</v>
      </c>
      <c r="P65" s="127"/>
      <c r="Q65" s="127"/>
    </row>
    <row r="66" spans="1:17" ht="21.2" customHeight="1" x14ac:dyDescent="0.5">
      <c r="A66" s="182" t="s">
        <v>209</v>
      </c>
      <c r="C66" s="26"/>
      <c r="E66" s="26"/>
      <c r="F66" s="65"/>
      <c r="G66" s="84"/>
      <c r="I66" s="84"/>
      <c r="K66" s="127"/>
      <c r="L66" s="127"/>
      <c r="M66" s="127"/>
      <c r="N66" s="127"/>
      <c r="O66" s="127"/>
      <c r="P66" s="127"/>
      <c r="Q66" s="127"/>
    </row>
    <row r="67" spans="1:17" ht="21.2" customHeight="1" x14ac:dyDescent="0.5">
      <c r="A67" s="156" t="s">
        <v>151</v>
      </c>
      <c r="C67" s="26">
        <v>-53132</v>
      </c>
      <c r="E67" s="84" t="s">
        <v>166</v>
      </c>
      <c r="F67" s="65"/>
      <c r="G67" s="8">
        <v>-53132</v>
      </c>
      <c r="I67" s="84" t="s">
        <v>166</v>
      </c>
      <c r="K67" s="127">
        <v>-529051</v>
      </c>
      <c r="L67" s="127"/>
      <c r="M67" s="127"/>
      <c r="N67" s="127"/>
      <c r="O67" s="127">
        <v>-529051</v>
      </c>
      <c r="P67" s="127"/>
      <c r="Q67" s="127"/>
    </row>
    <row r="68" spans="1:17" ht="21.2" customHeight="1" x14ac:dyDescent="0.5">
      <c r="A68" s="156" t="s">
        <v>94</v>
      </c>
      <c r="C68" s="26"/>
      <c r="E68" s="26"/>
      <c r="F68" s="65"/>
      <c r="G68" s="26"/>
      <c r="I68" s="26"/>
      <c r="K68" s="127"/>
      <c r="L68" s="127"/>
      <c r="M68" s="127"/>
      <c r="N68" s="127"/>
      <c r="O68" s="127"/>
      <c r="P68" s="127"/>
      <c r="Q68" s="127"/>
    </row>
    <row r="69" spans="1:17" ht="21.2" customHeight="1" x14ac:dyDescent="0.5">
      <c r="A69" s="156" t="s">
        <v>186</v>
      </c>
      <c r="C69" s="26">
        <v>2241</v>
      </c>
      <c r="E69" s="26">
        <v>-58</v>
      </c>
      <c r="F69" s="65"/>
      <c r="G69" s="84" t="s">
        <v>166</v>
      </c>
      <c r="I69" s="84">
        <v>0</v>
      </c>
      <c r="K69" s="127">
        <v>3900</v>
      </c>
      <c r="L69" s="127"/>
      <c r="M69" s="127"/>
      <c r="N69" s="127"/>
      <c r="O69" s="127">
        <v>0</v>
      </c>
      <c r="P69" s="127"/>
      <c r="Q69" s="127"/>
    </row>
    <row r="70" spans="1:17" ht="21.2" customHeight="1" x14ac:dyDescent="0.5">
      <c r="A70" s="19" t="s">
        <v>105</v>
      </c>
      <c r="B70" s="3" t="s">
        <v>73</v>
      </c>
      <c r="C70" s="67">
        <v>612331</v>
      </c>
      <c r="E70" s="66">
        <v>60701</v>
      </c>
      <c r="F70" s="65"/>
      <c r="G70" s="197">
        <v>612331</v>
      </c>
      <c r="I70" s="66">
        <v>60701</v>
      </c>
      <c r="K70" s="127">
        <v>278554</v>
      </c>
      <c r="L70" s="127"/>
      <c r="M70" s="127"/>
      <c r="N70" s="127"/>
      <c r="O70" s="127">
        <v>278554</v>
      </c>
      <c r="P70" s="127"/>
      <c r="Q70" s="127"/>
    </row>
    <row r="71" spans="1:17" ht="21.2" customHeight="1" x14ac:dyDescent="0.5">
      <c r="A71" s="44" t="s">
        <v>52</v>
      </c>
      <c r="F71" s="65"/>
      <c r="K71" s="127"/>
      <c r="L71" s="127"/>
      <c r="M71" s="127"/>
      <c r="N71" s="127"/>
      <c r="O71" s="127"/>
      <c r="P71" s="127"/>
      <c r="Q71" s="127"/>
    </row>
    <row r="72" spans="1:17" ht="21.2" customHeight="1" x14ac:dyDescent="0.5">
      <c r="A72" s="44" t="s">
        <v>53</v>
      </c>
      <c r="C72" s="66">
        <f>SUM(C63:C70)</f>
        <v>-2446894</v>
      </c>
      <c r="E72" s="66">
        <f>SUM(E63:E70)</f>
        <v>-278856</v>
      </c>
      <c r="F72" s="65"/>
      <c r="G72" s="66">
        <f>SUM(G63:G70)</f>
        <v>-2449135</v>
      </c>
      <c r="I72" s="66">
        <f>SUM(I63:I70)</f>
        <v>-278798</v>
      </c>
      <c r="K72" s="127">
        <v>-1104856</v>
      </c>
      <c r="L72" s="127"/>
      <c r="M72" s="127"/>
      <c r="N72" s="127"/>
      <c r="O72" s="127">
        <v>-1108756</v>
      </c>
      <c r="P72" s="127"/>
      <c r="Q72" s="127"/>
    </row>
    <row r="73" spans="1:17" ht="21.2" customHeight="1" x14ac:dyDescent="0.5">
      <c r="A73" s="17" t="s">
        <v>262</v>
      </c>
      <c r="C73" s="67">
        <f>+C72</f>
        <v>-2446894</v>
      </c>
      <c r="E73" s="67">
        <f>+E72</f>
        <v>-278856</v>
      </c>
      <c r="F73" s="65"/>
      <c r="G73" s="67">
        <f>+G72</f>
        <v>-2449135</v>
      </c>
      <c r="I73" s="67">
        <f>+I72</f>
        <v>-278798</v>
      </c>
      <c r="K73" s="127">
        <v>-1104856</v>
      </c>
      <c r="L73" s="127"/>
      <c r="M73" s="127"/>
      <c r="N73" s="127"/>
      <c r="O73" s="127">
        <v>-1108756</v>
      </c>
      <c r="P73" s="127"/>
      <c r="Q73" s="127"/>
    </row>
    <row r="74" spans="1:17" ht="21.2" customHeight="1" thickBot="1" x14ac:dyDescent="0.55000000000000004">
      <c r="A74" s="17" t="s">
        <v>161</v>
      </c>
      <c r="C74" s="68">
        <f>C59+C73</f>
        <v>-1863524</v>
      </c>
      <c r="E74" s="68">
        <f>E59+E73</f>
        <v>1151033</v>
      </c>
      <c r="F74" s="65"/>
      <c r="G74" s="68">
        <f>G59+G73</f>
        <v>-1866956</v>
      </c>
      <c r="I74" s="68">
        <f>I59+I73</f>
        <v>1149960</v>
      </c>
      <c r="K74" s="127">
        <v>-243723</v>
      </c>
      <c r="L74" s="127"/>
      <c r="M74" s="127"/>
      <c r="N74" s="127"/>
      <c r="O74" s="127">
        <v>-247171</v>
      </c>
      <c r="P74" s="127"/>
      <c r="Q74" s="127"/>
    </row>
    <row r="75" spans="1:17" ht="9.75" customHeight="1" thickTop="1" x14ac:dyDescent="0.5">
      <c r="A75" s="5"/>
      <c r="C75" s="13"/>
      <c r="D75" s="14"/>
      <c r="E75" s="13"/>
      <c r="F75" s="20"/>
      <c r="G75" s="13"/>
      <c r="H75" s="14"/>
      <c r="I75" s="13"/>
      <c r="K75" s="127"/>
      <c r="L75" s="127"/>
      <c r="M75" s="127"/>
      <c r="N75" s="127"/>
      <c r="O75" s="127"/>
      <c r="P75" s="127"/>
      <c r="Q75" s="127"/>
    </row>
    <row r="76" spans="1:17" ht="21.2" customHeight="1" x14ac:dyDescent="0.5">
      <c r="A76" s="5" t="s">
        <v>174</v>
      </c>
      <c r="C76" s="13"/>
      <c r="D76" s="14"/>
      <c r="E76" s="13"/>
      <c r="F76" s="65"/>
      <c r="G76" s="13"/>
      <c r="H76" s="14"/>
      <c r="I76" s="13"/>
      <c r="K76" s="127"/>
      <c r="L76" s="127"/>
      <c r="M76" s="127"/>
      <c r="N76" s="127"/>
      <c r="O76" s="127"/>
      <c r="P76" s="127"/>
      <c r="Q76" s="127"/>
    </row>
    <row r="77" spans="1:17" ht="21.2" customHeight="1" thickBot="1" x14ac:dyDescent="0.55000000000000004">
      <c r="A77" s="2" t="s">
        <v>116</v>
      </c>
      <c r="C77" s="26">
        <f>'pl9'!C77-'pl3 '!K77</f>
        <v>-1864596</v>
      </c>
      <c r="D77" s="18"/>
      <c r="E77" s="21">
        <v>1151138</v>
      </c>
      <c r="F77" s="69"/>
      <c r="G77" s="70">
        <f>G74</f>
        <v>-1866956</v>
      </c>
      <c r="H77" s="18"/>
      <c r="I77" s="70">
        <f>I74</f>
        <v>1149960</v>
      </c>
      <c r="K77" s="127">
        <v>-245472</v>
      </c>
      <c r="L77" s="127"/>
      <c r="M77" s="127"/>
      <c r="N77" s="127"/>
      <c r="O77" s="127">
        <v>-247171</v>
      </c>
      <c r="P77" s="127"/>
      <c r="Q77" s="127"/>
    </row>
    <row r="78" spans="1:17" ht="21.2" customHeight="1" thickTop="1" x14ac:dyDescent="0.5">
      <c r="A78" s="2" t="s">
        <v>59</v>
      </c>
      <c r="C78" s="21">
        <f>+C74-C77</f>
        <v>1072</v>
      </c>
      <c r="D78" s="18"/>
      <c r="E78" s="21">
        <v>-105</v>
      </c>
      <c r="F78" s="69"/>
      <c r="G78" s="21"/>
      <c r="H78" s="18"/>
      <c r="I78" s="21"/>
      <c r="K78" s="127">
        <v>1749</v>
      </c>
      <c r="L78" s="127"/>
      <c r="M78" s="127"/>
      <c r="N78" s="127"/>
      <c r="O78" s="127"/>
      <c r="P78" s="127"/>
      <c r="Q78" s="127"/>
    </row>
    <row r="79" spans="1:17" ht="21.2" customHeight="1" thickBot="1" x14ac:dyDescent="0.55000000000000004">
      <c r="A79" s="5"/>
      <c r="C79" s="52">
        <f>SUM(C77:C78)</f>
        <v>-1863524</v>
      </c>
      <c r="D79" s="18"/>
      <c r="E79" s="52">
        <f>SUM(E77:E78)</f>
        <v>1151033</v>
      </c>
      <c r="F79" s="69"/>
      <c r="G79" s="21"/>
      <c r="H79" s="18"/>
      <c r="K79" s="127">
        <v>-243723</v>
      </c>
      <c r="L79" s="127"/>
      <c r="M79" s="127"/>
      <c r="N79" s="127"/>
      <c r="O79" s="127"/>
      <c r="P79" s="127"/>
      <c r="Q79" s="127"/>
    </row>
    <row r="80" spans="1:17" ht="9.75" customHeight="1" thickTop="1" x14ac:dyDescent="0.5">
      <c r="A80" s="5"/>
      <c r="C80" s="13"/>
      <c r="D80" s="14"/>
      <c r="E80" s="13"/>
      <c r="F80" s="20"/>
      <c r="G80" s="13"/>
      <c r="H80" s="14"/>
      <c r="I80" s="13"/>
      <c r="K80" s="127"/>
      <c r="L80" s="127"/>
      <c r="M80" s="127"/>
      <c r="N80" s="127"/>
      <c r="O80" s="127"/>
      <c r="P80" s="127"/>
      <c r="Q80" s="127"/>
    </row>
    <row r="81" spans="1:17" s="24" customFormat="1" ht="21.2" customHeight="1" x14ac:dyDescent="0.5">
      <c r="A81" s="28" t="s">
        <v>138</v>
      </c>
      <c r="B81" s="119">
        <v>29</v>
      </c>
      <c r="C81" s="29"/>
      <c r="D81" s="29"/>
      <c r="E81" s="29"/>
      <c r="F81" s="29"/>
      <c r="G81" s="154"/>
      <c r="H81" s="29"/>
      <c r="I81" s="29"/>
      <c r="K81" s="127"/>
      <c r="L81" s="127"/>
      <c r="M81" s="127"/>
      <c r="N81" s="127"/>
      <c r="O81" s="127"/>
      <c r="P81" s="127"/>
      <c r="Q81" s="127"/>
    </row>
    <row r="82" spans="1:17" s="24" customFormat="1" ht="21.2" customHeight="1" x14ac:dyDescent="0.5">
      <c r="A82" s="30" t="s">
        <v>132</v>
      </c>
      <c r="B82" s="119"/>
      <c r="C82" s="29"/>
      <c r="D82" s="29"/>
      <c r="E82" s="29"/>
      <c r="F82" s="29"/>
      <c r="G82" s="29"/>
      <c r="H82" s="29"/>
      <c r="I82" s="29"/>
      <c r="K82" s="127"/>
      <c r="L82" s="127"/>
      <c r="M82" s="127"/>
      <c r="N82" s="127"/>
      <c r="O82" s="127"/>
      <c r="P82" s="127"/>
      <c r="Q82" s="127"/>
    </row>
    <row r="83" spans="1:17" s="24" customFormat="1" ht="21.2" customHeight="1" x14ac:dyDescent="0.5">
      <c r="A83" s="30" t="s">
        <v>133</v>
      </c>
      <c r="B83" s="119"/>
      <c r="C83" s="137">
        <f>+C41/bs!D77</f>
        <v>0.34165238708196344</v>
      </c>
      <c r="D83" s="123"/>
      <c r="E83" s="123">
        <v>0.8374868087090046</v>
      </c>
      <c r="F83" s="123"/>
      <c r="G83" s="123"/>
      <c r="H83" s="29"/>
      <c r="I83" s="134"/>
      <c r="K83" s="127">
        <v>0.505</v>
      </c>
      <c r="L83" s="127"/>
      <c r="M83" s="127"/>
      <c r="N83" s="127"/>
      <c r="O83" s="127"/>
      <c r="P83" s="127"/>
      <c r="Q83" s="127"/>
    </row>
    <row r="84" spans="1:17" s="24" customFormat="1" ht="21.2" customHeight="1" x14ac:dyDescent="0.5">
      <c r="A84" s="30" t="s">
        <v>134</v>
      </c>
      <c r="B84" s="119">
        <v>11</v>
      </c>
      <c r="C84" s="124">
        <v>-1E-3</v>
      </c>
      <c r="D84" s="123"/>
      <c r="E84" s="124">
        <v>-1E-3</v>
      </c>
      <c r="F84" s="123"/>
      <c r="G84" s="123"/>
      <c r="H84" s="29"/>
      <c r="I84" s="29"/>
      <c r="K84" s="127">
        <v>-1E-3</v>
      </c>
      <c r="L84" s="127"/>
      <c r="M84" s="127"/>
      <c r="N84" s="127"/>
      <c r="O84" s="127"/>
      <c r="P84" s="127"/>
      <c r="Q84" s="127"/>
    </row>
    <row r="85" spans="1:17" s="24" customFormat="1" ht="21.2" customHeight="1" thickBot="1" x14ac:dyDescent="0.55000000000000004">
      <c r="A85" s="30" t="s">
        <v>210</v>
      </c>
      <c r="B85" s="31"/>
      <c r="C85" s="125">
        <f>SUM(C83:C84)</f>
        <v>0.34065238708196344</v>
      </c>
      <c r="D85" s="126"/>
      <c r="E85" s="125">
        <v>0.8364868087090046</v>
      </c>
      <c r="F85" s="126"/>
      <c r="G85" s="125">
        <f>G41/bs!H77</f>
        <v>0.34094084796722351</v>
      </c>
      <c r="H85" s="135"/>
      <c r="I85" s="125">
        <f>I41/bs!J77</f>
        <v>0.83672197736427167</v>
      </c>
      <c r="K85" s="127">
        <v>0.504</v>
      </c>
      <c r="L85" s="127"/>
      <c r="M85" s="127"/>
      <c r="N85" s="127"/>
      <c r="O85" s="127">
        <v>0.50456907668576212</v>
      </c>
      <c r="P85" s="127"/>
      <c r="Q85" s="127"/>
    </row>
    <row r="86" spans="1:17" s="24" customFormat="1" ht="21.2" customHeight="1" thickTop="1" x14ac:dyDescent="0.5">
      <c r="A86" s="19"/>
      <c r="B86" s="31"/>
      <c r="C86" s="138"/>
      <c r="D86" s="126"/>
      <c r="E86" s="138"/>
      <c r="F86" s="47"/>
      <c r="G86" s="139"/>
      <c r="H86" s="47"/>
      <c r="I86" s="140"/>
    </row>
    <row r="87" spans="1:17" s="24" customFormat="1" ht="12.2" customHeight="1" x14ac:dyDescent="0.5">
      <c r="A87" s="30"/>
      <c r="B87" s="31"/>
      <c r="C87" s="123"/>
      <c r="D87" s="123"/>
      <c r="E87" s="123"/>
      <c r="F87" s="47"/>
      <c r="G87" s="108"/>
      <c r="H87" s="47"/>
      <c r="I87" s="134"/>
    </row>
    <row r="88" spans="1:17" s="24" customFormat="1" ht="15.6" customHeight="1" x14ac:dyDescent="0.5">
      <c r="A88" s="30"/>
      <c r="B88" s="119"/>
      <c r="C88" s="137"/>
      <c r="D88" s="145"/>
      <c r="E88" s="137"/>
      <c r="F88" s="108"/>
      <c r="G88" s="108"/>
      <c r="H88" s="108"/>
      <c r="I88" s="108"/>
    </row>
    <row r="89" spans="1:17" s="24" customFormat="1" ht="17.850000000000001" customHeight="1" x14ac:dyDescent="0.5">
      <c r="A89" s="19"/>
      <c r="B89" s="3"/>
      <c r="C89" s="136"/>
      <c r="D89" s="136"/>
      <c r="E89" s="136"/>
      <c r="F89" s="108"/>
      <c r="G89" s="146"/>
      <c r="H89" s="141"/>
      <c r="I89" s="136"/>
    </row>
    <row r="90" spans="1:17" s="24" customFormat="1" ht="20.25" customHeight="1" x14ac:dyDescent="0.5">
      <c r="A90" s="19"/>
      <c r="B90" s="3"/>
      <c r="C90" s="108"/>
      <c r="D90" s="109"/>
      <c r="E90" s="109"/>
      <c r="F90" s="108"/>
      <c r="G90" s="108"/>
      <c r="H90" s="109"/>
      <c r="I90" s="109"/>
    </row>
    <row r="91" spans="1:17" s="24" customFormat="1" ht="20.25" customHeight="1" x14ac:dyDescent="0.5">
      <c r="A91" s="19"/>
      <c r="B91" s="3"/>
      <c r="C91" s="108"/>
      <c r="D91" s="48"/>
      <c r="E91" s="109"/>
      <c r="F91" s="47"/>
      <c r="G91" s="108"/>
      <c r="H91" s="48"/>
      <c r="I91" s="109"/>
    </row>
    <row r="92" spans="1:17" s="24" customFormat="1" ht="18.600000000000001" customHeight="1" x14ac:dyDescent="0.5">
      <c r="A92" s="19"/>
      <c r="B92" s="3"/>
      <c r="C92" s="108"/>
      <c r="D92" s="48"/>
      <c r="E92" s="109"/>
      <c r="F92" s="47"/>
      <c r="G92" s="108"/>
      <c r="H92" s="48"/>
      <c r="I92" s="109"/>
    </row>
    <row r="93" spans="1:17" s="24" customFormat="1" ht="19.350000000000001" customHeight="1" x14ac:dyDescent="0.5">
      <c r="A93" s="19"/>
      <c r="B93" s="3"/>
      <c r="C93" s="108"/>
      <c r="D93" s="48"/>
      <c r="E93" s="109"/>
      <c r="F93" s="47"/>
      <c r="G93" s="136"/>
      <c r="H93" s="48"/>
      <c r="I93" s="109"/>
    </row>
    <row r="94" spans="1:17" s="24" customFormat="1" ht="17.45" customHeight="1" x14ac:dyDescent="0.5">
      <c r="A94" s="19"/>
      <c r="B94" s="3"/>
      <c r="C94" s="108"/>
      <c r="D94" s="48"/>
      <c r="E94" s="109"/>
      <c r="F94" s="47"/>
      <c r="G94" s="108"/>
      <c r="H94" s="48"/>
      <c r="I94" s="109"/>
    </row>
    <row r="95" spans="1:17" s="24" customFormat="1" ht="18.95" customHeight="1" x14ac:dyDescent="0.5">
      <c r="A95" s="19"/>
      <c r="B95" s="3"/>
      <c r="C95" s="108"/>
      <c r="D95" s="48"/>
      <c r="E95" s="109"/>
      <c r="F95" s="47"/>
      <c r="G95" s="108"/>
      <c r="H95" s="48"/>
      <c r="I95" s="109"/>
    </row>
    <row r="96" spans="1:17" ht="23.25" customHeight="1" x14ac:dyDescent="0.5">
      <c r="E96" s="8"/>
      <c r="I96" s="8"/>
    </row>
    <row r="100" spans="1:1" ht="23.25" customHeight="1" x14ac:dyDescent="0.5">
      <c r="A100" s="22" t="s">
        <v>146</v>
      </c>
    </row>
    <row r="140" spans="1:1" ht="23.25" customHeight="1" x14ac:dyDescent="0.5">
      <c r="A140" s="3"/>
    </row>
    <row r="141" spans="1:1" ht="23.25" customHeight="1" x14ac:dyDescent="0.5">
      <c r="A141" s="3"/>
    </row>
    <row r="142" spans="1:1" ht="23.25" customHeight="1" x14ac:dyDescent="0.5">
      <c r="A142" s="3"/>
    </row>
    <row r="143" spans="1:1" ht="23.25" customHeight="1" x14ac:dyDescent="0.5">
      <c r="A143" s="3"/>
    </row>
    <row r="144" spans="1:1" ht="23.25" customHeight="1" x14ac:dyDescent="0.5">
      <c r="A144" s="3"/>
    </row>
    <row r="145" spans="1:9" ht="23.25" customHeight="1" x14ac:dyDescent="0.5">
      <c r="A145" s="3"/>
    </row>
    <row r="146" spans="1:9" ht="23.25" customHeight="1" x14ac:dyDescent="0.5">
      <c r="A146" s="3"/>
    </row>
    <row r="147" spans="1:9" s="7" customFormat="1" ht="23.25" customHeight="1" x14ac:dyDescent="0.5">
      <c r="A147" s="3"/>
      <c r="B147" s="3"/>
      <c r="C147" s="9"/>
      <c r="D147" s="9"/>
      <c r="E147" s="9"/>
      <c r="F147" s="3"/>
      <c r="G147" s="9"/>
      <c r="H147" s="9"/>
      <c r="I147" s="9"/>
    </row>
    <row r="148" spans="1:9" s="7" customFormat="1" ht="23.25" customHeight="1" x14ac:dyDescent="0.5">
      <c r="A148" s="3"/>
      <c r="B148" s="3"/>
      <c r="C148" s="9"/>
      <c r="D148" s="9"/>
      <c r="E148" s="9"/>
      <c r="F148" s="3"/>
      <c r="G148" s="9"/>
      <c r="H148" s="9"/>
      <c r="I148" s="9"/>
    </row>
    <row r="149" spans="1:9" s="7" customFormat="1" ht="23.25" customHeight="1" x14ac:dyDescent="0.5">
      <c r="A149" s="3"/>
      <c r="B149" s="2"/>
      <c r="C149" s="2"/>
      <c r="D149" s="2"/>
      <c r="E149" s="2"/>
      <c r="F149" s="2"/>
      <c r="G149" s="2"/>
      <c r="H149" s="2"/>
      <c r="I149" s="2"/>
    </row>
    <row r="150" spans="1:9" s="7" customFormat="1" ht="23.25" customHeight="1" x14ac:dyDescent="0.5">
      <c r="A150" s="3"/>
      <c r="B150" s="2"/>
      <c r="C150" s="2"/>
      <c r="D150" s="2"/>
      <c r="E150" s="2"/>
      <c r="F150" s="2"/>
      <c r="G150" s="2"/>
      <c r="H150" s="2"/>
      <c r="I150" s="2"/>
    </row>
    <row r="151" spans="1:9" s="7" customFormat="1" ht="23.25" customHeight="1" x14ac:dyDescent="0.5">
      <c r="A151" s="3"/>
      <c r="B151" s="2"/>
      <c r="C151" s="2"/>
      <c r="D151" s="2"/>
      <c r="E151" s="2"/>
      <c r="F151" s="2"/>
      <c r="G151" s="2"/>
      <c r="H151" s="2"/>
      <c r="I151" s="2"/>
    </row>
    <row r="152" spans="1:9" s="7" customFormat="1" ht="23.25" customHeight="1" x14ac:dyDescent="0.5">
      <c r="A152" s="3"/>
      <c r="B152" s="2"/>
      <c r="C152" s="2"/>
      <c r="D152" s="2"/>
      <c r="E152" s="2"/>
      <c r="F152" s="2"/>
      <c r="G152" s="2"/>
      <c r="H152" s="2"/>
      <c r="I152" s="2"/>
    </row>
    <row r="153" spans="1:9" s="7" customFormat="1" ht="23.25" customHeight="1" x14ac:dyDescent="0.5">
      <c r="A153" s="3"/>
      <c r="B153" s="2"/>
      <c r="C153" s="2"/>
      <c r="D153" s="2"/>
      <c r="E153" s="2"/>
      <c r="F153" s="2"/>
      <c r="G153" s="2"/>
      <c r="H153" s="2"/>
      <c r="I153" s="2"/>
    </row>
    <row r="154" spans="1:9" s="7" customFormat="1" ht="23.25" customHeight="1" x14ac:dyDescent="0.5">
      <c r="A154" s="3"/>
      <c r="B154" s="2"/>
      <c r="C154" s="2"/>
      <c r="D154" s="2"/>
      <c r="E154" s="2"/>
      <c r="F154" s="2"/>
      <c r="G154" s="2"/>
      <c r="H154" s="2"/>
      <c r="I154" s="2"/>
    </row>
    <row r="155" spans="1:9" s="7" customFormat="1" ht="23.25" customHeight="1" x14ac:dyDescent="0.5">
      <c r="A155" s="3"/>
      <c r="B155" s="2"/>
      <c r="C155" s="2"/>
      <c r="D155" s="2"/>
      <c r="E155" s="2"/>
      <c r="F155" s="2"/>
      <c r="G155" s="2"/>
      <c r="H155" s="2"/>
      <c r="I155" s="2"/>
    </row>
    <row r="156" spans="1:9" s="7" customFormat="1" ht="23.25" customHeight="1" x14ac:dyDescent="0.5">
      <c r="A156" s="3"/>
      <c r="B156" s="2"/>
      <c r="C156" s="2"/>
      <c r="D156" s="2"/>
      <c r="E156" s="2"/>
      <c r="F156" s="2"/>
      <c r="G156" s="2"/>
      <c r="H156" s="2"/>
      <c r="I156" s="2"/>
    </row>
    <row r="157" spans="1:9" s="7" customFormat="1" ht="23.25" customHeight="1" x14ac:dyDescent="0.5">
      <c r="A157" s="3"/>
      <c r="B157" s="2"/>
      <c r="C157" s="2"/>
      <c r="D157" s="2"/>
      <c r="E157" s="2"/>
      <c r="F157" s="2"/>
      <c r="G157" s="2"/>
      <c r="H157" s="2"/>
      <c r="I157" s="2"/>
    </row>
    <row r="158" spans="1:9" s="7" customFormat="1" ht="23.25" customHeight="1" x14ac:dyDescent="0.5">
      <c r="A158" s="3"/>
      <c r="B158" s="2"/>
      <c r="C158" s="2"/>
      <c r="D158" s="2"/>
      <c r="E158" s="2"/>
      <c r="F158" s="2"/>
      <c r="G158" s="2"/>
      <c r="H158" s="2"/>
      <c r="I158" s="2"/>
    </row>
    <row r="159" spans="1:9" s="7" customFormat="1" ht="23.25" customHeight="1" x14ac:dyDescent="0.5">
      <c r="A159" s="3"/>
      <c r="B159" s="2"/>
      <c r="C159" s="2"/>
      <c r="D159" s="2"/>
      <c r="E159" s="2"/>
      <c r="F159" s="2"/>
      <c r="G159" s="2"/>
      <c r="H159" s="2"/>
      <c r="I159" s="2"/>
    </row>
    <row r="160" spans="1:9" s="7" customFormat="1" ht="23.25" customHeight="1" x14ac:dyDescent="0.5">
      <c r="A160" s="3"/>
      <c r="B160" s="2"/>
      <c r="C160" s="2"/>
      <c r="D160" s="2"/>
      <c r="E160" s="2"/>
      <c r="F160" s="2"/>
      <c r="G160" s="2"/>
      <c r="H160" s="2"/>
      <c r="I160" s="2"/>
    </row>
    <row r="161" spans="1:9" s="7" customFormat="1" ht="23.25" customHeight="1" x14ac:dyDescent="0.5">
      <c r="A161" s="3"/>
      <c r="B161" s="2"/>
      <c r="C161" s="2"/>
      <c r="D161" s="2"/>
      <c r="E161" s="2"/>
      <c r="F161" s="2"/>
      <c r="G161" s="2"/>
      <c r="H161" s="2"/>
      <c r="I161" s="2"/>
    </row>
    <row r="162" spans="1:9" s="7" customFormat="1" ht="23.25" customHeight="1" x14ac:dyDescent="0.5">
      <c r="A162" s="3"/>
      <c r="B162" s="2"/>
      <c r="C162" s="2"/>
      <c r="D162" s="2"/>
      <c r="E162" s="2"/>
      <c r="F162" s="2"/>
      <c r="G162" s="2"/>
      <c r="H162" s="2"/>
      <c r="I162" s="2"/>
    </row>
    <row r="163" spans="1:9" s="7" customFormat="1" ht="23.25" customHeight="1" x14ac:dyDescent="0.5">
      <c r="A163" s="3"/>
      <c r="B163" s="2"/>
      <c r="C163" s="2"/>
      <c r="D163" s="2"/>
      <c r="E163" s="2"/>
      <c r="F163" s="2"/>
      <c r="G163" s="2"/>
      <c r="H163" s="2"/>
      <c r="I163" s="2"/>
    </row>
    <row r="164" spans="1:9" s="7" customFormat="1" ht="23.25" customHeight="1" x14ac:dyDescent="0.5">
      <c r="A164" s="3"/>
      <c r="B164" s="2"/>
      <c r="C164" s="2"/>
      <c r="D164" s="2"/>
      <c r="E164" s="2"/>
      <c r="F164" s="2"/>
      <c r="G164" s="2"/>
      <c r="H164" s="2"/>
      <c r="I164" s="2"/>
    </row>
    <row r="165" spans="1:9" s="7" customFormat="1" ht="23.25" customHeight="1" x14ac:dyDescent="0.5">
      <c r="A165" s="3"/>
      <c r="B165" s="2"/>
      <c r="C165" s="2"/>
      <c r="D165" s="2"/>
      <c r="E165" s="2"/>
      <c r="F165" s="2"/>
      <c r="G165" s="2"/>
      <c r="H165" s="2"/>
      <c r="I165" s="2"/>
    </row>
    <row r="166" spans="1:9" s="7" customFormat="1" ht="23.25" customHeight="1" x14ac:dyDescent="0.5">
      <c r="A166" s="3"/>
      <c r="B166" s="2"/>
      <c r="C166" s="2"/>
      <c r="D166" s="2"/>
      <c r="E166" s="2"/>
      <c r="F166" s="2"/>
      <c r="G166" s="2"/>
      <c r="H166" s="2"/>
      <c r="I166" s="2"/>
    </row>
    <row r="167" spans="1:9" s="7" customFormat="1" ht="23.25" customHeight="1" x14ac:dyDescent="0.5">
      <c r="A167" s="3"/>
      <c r="B167" s="2"/>
      <c r="C167" s="2"/>
      <c r="D167" s="2"/>
      <c r="E167" s="2"/>
      <c r="F167" s="2"/>
      <c r="G167" s="2"/>
      <c r="H167" s="2"/>
      <c r="I167" s="2"/>
    </row>
  </sheetData>
  <mergeCells count="16">
    <mergeCell ref="A1:I1"/>
    <mergeCell ref="C5:E5"/>
    <mergeCell ref="C56:E56"/>
    <mergeCell ref="G5:I5"/>
    <mergeCell ref="C7:E7"/>
    <mergeCell ref="A2:I2"/>
    <mergeCell ref="A4:I4"/>
    <mergeCell ref="A51:I51"/>
    <mergeCell ref="A53:I53"/>
    <mergeCell ref="G56:I56"/>
    <mergeCell ref="A50:I50"/>
    <mergeCell ref="C54:E54"/>
    <mergeCell ref="G54:I54"/>
    <mergeCell ref="G7:I7"/>
    <mergeCell ref="A3:I3"/>
    <mergeCell ref="A52:I52"/>
  </mergeCells>
  <pageMargins left="0.8" right="0.35" top="0.8" bottom="0.7" header="0.3" footer="0.3"/>
  <pageSetup paperSize="9" scale="73" orientation="portrait" r:id="rId1"/>
  <headerFooter scaleWithDoc="0"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7"/>
  <sheetViews>
    <sheetView topLeftCell="A31" zoomScale="85" zoomScaleNormal="85" zoomScaleSheetLayoutView="80" workbookViewId="0">
      <selection activeCell="A11" sqref="A11"/>
    </sheetView>
  </sheetViews>
  <sheetFormatPr defaultColWidth="9.140625" defaultRowHeight="23.25" customHeight="1" x14ac:dyDescent="0.5"/>
  <cols>
    <col min="1" max="1" width="68.42578125" style="10" customWidth="1"/>
    <col min="2" max="2" width="10.42578125" style="3" customWidth="1"/>
    <col min="3" max="3" width="13.140625" style="9" customWidth="1"/>
    <col min="4" max="4" width="1.42578125" style="9" customWidth="1"/>
    <col min="5" max="5" width="13.140625" style="9" customWidth="1"/>
    <col min="6" max="6" width="1.42578125" style="3" customWidth="1"/>
    <col min="7" max="7" width="13.140625" style="9" customWidth="1"/>
    <col min="8" max="8" width="1.42578125" style="9" customWidth="1"/>
    <col min="9" max="9" width="13.140625" style="9" customWidth="1"/>
    <col min="10" max="10" width="9.140625" style="272"/>
    <col min="11" max="11" width="25.5703125" style="127" customWidth="1"/>
    <col min="12" max="12" width="10.42578125" style="272" bestFit="1" customWidth="1"/>
    <col min="13" max="16384" width="9.140625" style="272"/>
  </cols>
  <sheetData>
    <row r="1" spans="1:11" s="86" customFormat="1" ht="26.45" customHeight="1" x14ac:dyDescent="0.5">
      <c r="A1" s="290" t="s">
        <v>111</v>
      </c>
      <c r="B1" s="290"/>
      <c r="C1" s="290"/>
      <c r="D1" s="290"/>
      <c r="E1" s="290"/>
      <c r="F1" s="290"/>
      <c r="G1" s="290"/>
      <c r="H1" s="290"/>
      <c r="I1" s="290"/>
      <c r="K1" s="260"/>
    </row>
    <row r="2" spans="1:11" s="87" customFormat="1" ht="26.45" customHeight="1" x14ac:dyDescent="0.5">
      <c r="A2" s="298" t="s">
        <v>118</v>
      </c>
      <c r="B2" s="298"/>
      <c r="C2" s="298"/>
      <c r="D2" s="298"/>
      <c r="E2" s="298"/>
      <c r="F2" s="298"/>
      <c r="G2" s="298"/>
      <c r="H2" s="298"/>
      <c r="I2" s="298"/>
      <c r="K2" s="261"/>
    </row>
    <row r="3" spans="1:11" s="87" customFormat="1" ht="26.45" customHeight="1" x14ac:dyDescent="0.5">
      <c r="A3" s="290" t="s">
        <v>253</v>
      </c>
      <c r="B3" s="290"/>
      <c r="C3" s="290"/>
      <c r="D3" s="290"/>
      <c r="E3" s="290"/>
      <c r="F3" s="290"/>
      <c r="G3" s="290"/>
      <c r="H3" s="290"/>
      <c r="I3" s="290"/>
      <c r="K3" s="261"/>
    </row>
    <row r="4" spans="1:11" s="87" customFormat="1" ht="26.45" customHeight="1" x14ac:dyDescent="0.5">
      <c r="A4" s="290" t="s">
        <v>148</v>
      </c>
      <c r="B4" s="290"/>
      <c r="C4" s="290"/>
      <c r="D4" s="290"/>
      <c r="E4" s="290"/>
      <c r="F4" s="290"/>
      <c r="G4" s="290"/>
      <c r="H4" s="290"/>
      <c r="I4" s="290"/>
      <c r="K4" s="261"/>
    </row>
    <row r="5" spans="1:11" s="5" customFormat="1" ht="23.25" customHeight="1" x14ac:dyDescent="0.5">
      <c r="A5" s="41"/>
      <c r="B5" s="41"/>
      <c r="C5" s="296"/>
      <c r="D5" s="296"/>
      <c r="E5" s="296"/>
      <c r="F5" s="41"/>
      <c r="G5" s="292" t="s">
        <v>99</v>
      </c>
      <c r="H5" s="292"/>
      <c r="I5" s="292"/>
      <c r="K5" s="262"/>
    </row>
    <row r="6" spans="1:11" s="5" customFormat="1" ht="5.25" customHeight="1" x14ac:dyDescent="0.5">
      <c r="A6" s="88"/>
      <c r="B6" s="88"/>
      <c r="C6" s="89"/>
      <c r="D6" s="89"/>
      <c r="E6" s="89"/>
      <c r="F6" s="88"/>
      <c r="G6" s="89"/>
      <c r="H6" s="89"/>
      <c r="I6" s="89"/>
      <c r="K6" s="262"/>
    </row>
    <row r="7" spans="1:11" s="5" customFormat="1" ht="18.75" customHeight="1" x14ac:dyDescent="0.5">
      <c r="A7" s="41"/>
      <c r="C7" s="297" t="s">
        <v>54</v>
      </c>
      <c r="D7" s="297"/>
      <c r="E7" s="297"/>
      <c r="F7" s="275"/>
      <c r="G7" s="297" t="s">
        <v>55</v>
      </c>
      <c r="H7" s="297"/>
      <c r="I7" s="297"/>
      <c r="K7" s="262"/>
    </row>
    <row r="8" spans="1:11" s="5" customFormat="1" ht="20.25" customHeight="1" x14ac:dyDescent="0.5">
      <c r="A8" s="41"/>
      <c r="B8" s="275" t="s">
        <v>37</v>
      </c>
      <c r="C8" s="114">
        <v>2563</v>
      </c>
      <c r="D8" s="112"/>
      <c r="E8" s="111" t="s">
        <v>149</v>
      </c>
      <c r="F8" s="83"/>
      <c r="G8" s="114">
        <v>2563</v>
      </c>
      <c r="H8" s="112"/>
      <c r="I8" s="111" t="s">
        <v>149</v>
      </c>
      <c r="K8" s="262"/>
    </row>
    <row r="9" spans="1:11" s="5" customFormat="1" ht="20.25" customHeight="1" x14ac:dyDescent="0.5">
      <c r="A9" s="5" t="s">
        <v>136</v>
      </c>
      <c r="B9" s="275"/>
      <c r="C9" s="114"/>
      <c r="D9" s="112"/>
      <c r="E9" s="111"/>
      <c r="F9" s="83"/>
      <c r="G9" s="114"/>
      <c r="H9" s="112"/>
      <c r="I9" s="111"/>
      <c r="K9" s="262"/>
    </row>
    <row r="10" spans="1:11" ht="21.2" customHeight="1" x14ac:dyDescent="0.5">
      <c r="A10" s="17" t="s">
        <v>3</v>
      </c>
      <c r="B10" s="15"/>
      <c r="F10" s="27"/>
    </row>
    <row r="11" spans="1:11" ht="21.2" customHeight="1" x14ac:dyDescent="0.5">
      <c r="A11" s="271" t="s">
        <v>31</v>
      </c>
      <c r="B11" s="3" t="s">
        <v>172</v>
      </c>
      <c r="C11" s="8">
        <v>26698929</v>
      </c>
      <c r="E11" s="8">
        <v>27481608</v>
      </c>
      <c r="F11" s="27"/>
      <c r="G11" s="8">
        <v>26698929</v>
      </c>
      <c r="I11" s="8">
        <v>27481714</v>
      </c>
    </row>
    <row r="12" spans="1:11" ht="21.2" customHeight="1" x14ac:dyDescent="0.5">
      <c r="A12" s="271" t="s">
        <v>125</v>
      </c>
      <c r="B12" s="3" t="s">
        <v>172</v>
      </c>
      <c r="C12" s="23">
        <v>-1077967</v>
      </c>
      <c r="E12" s="23">
        <v>-1065892</v>
      </c>
      <c r="F12" s="27"/>
      <c r="G12" s="8">
        <v>-1077967</v>
      </c>
      <c r="I12" s="23">
        <v>-1065892</v>
      </c>
    </row>
    <row r="13" spans="1:11" ht="21.2" customHeight="1" x14ac:dyDescent="0.5">
      <c r="A13" s="271" t="s">
        <v>4</v>
      </c>
      <c r="C13" s="71">
        <f>SUM(C11:C12)</f>
        <v>25620962</v>
      </c>
      <c r="E13" s="71">
        <f>SUM(E11:E12)</f>
        <v>26415716</v>
      </c>
      <c r="F13" s="27"/>
      <c r="G13" s="71">
        <f>SUM(G11:G12)</f>
        <v>25620962</v>
      </c>
      <c r="I13" s="71">
        <f>SUM(I11:I12)</f>
        <v>26415822</v>
      </c>
    </row>
    <row r="14" spans="1:11" ht="21.2" customHeight="1" x14ac:dyDescent="0.5">
      <c r="A14" s="287" t="s">
        <v>260</v>
      </c>
      <c r="B14" s="3" t="s">
        <v>85</v>
      </c>
      <c r="C14" s="9">
        <v>9686</v>
      </c>
      <c r="E14" s="9">
        <v>-76234</v>
      </c>
      <c r="F14" s="27"/>
      <c r="G14" s="9">
        <v>9686</v>
      </c>
      <c r="I14" s="9">
        <v>-76234</v>
      </c>
    </row>
    <row r="15" spans="1:11" ht="21.2" customHeight="1" x14ac:dyDescent="0.5">
      <c r="A15" s="271" t="s">
        <v>89</v>
      </c>
      <c r="C15" s="71">
        <f>SUM(C13:C14)</f>
        <v>25630648</v>
      </c>
      <c r="E15" s="71">
        <f>SUM(E13:E14)</f>
        <v>26339482</v>
      </c>
      <c r="F15" s="27"/>
      <c r="G15" s="71">
        <f>SUM(G13:G14)</f>
        <v>25630648</v>
      </c>
      <c r="I15" s="71">
        <f>SUM(I13:I14)</f>
        <v>26339588</v>
      </c>
    </row>
    <row r="16" spans="1:11" ht="21.2" customHeight="1" x14ac:dyDescent="0.5">
      <c r="A16" s="271" t="s">
        <v>14</v>
      </c>
      <c r="B16" s="3" t="s">
        <v>85</v>
      </c>
      <c r="C16" s="26">
        <v>364678</v>
      </c>
      <c r="D16" s="21"/>
      <c r="E16" s="26">
        <v>294987</v>
      </c>
      <c r="F16" s="65"/>
      <c r="G16" s="26">
        <v>364678</v>
      </c>
      <c r="H16" s="21"/>
      <c r="I16" s="26">
        <v>294987</v>
      </c>
    </row>
    <row r="17" spans="1:17" ht="21.2" customHeight="1" x14ac:dyDescent="0.5">
      <c r="A17" s="271" t="s">
        <v>47</v>
      </c>
      <c r="B17" s="3" t="s">
        <v>170</v>
      </c>
      <c r="C17" s="26">
        <v>9351273</v>
      </c>
      <c r="D17" s="21"/>
      <c r="E17" s="26">
        <v>9597561</v>
      </c>
      <c r="F17" s="65"/>
      <c r="G17" s="26">
        <v>9351273</v>
      </c>
      <c r="H17" s="21"/>
      <c r="I17" s="26">
        <v>9597561</v>
      </c>
    </row>
    <row r="18" spans="1:17" ht="21.2" customHeight="1" x14ac:dyDescent="0.5">
      <c r="A18" s="271" t="s">
        <v>241</v>
      </c>
      <c r="B18" s="15" t="s">
        <v>97</v>
      </c>
      <c r="C18" s="26">
        <v>1112608</v>
      </c>
      <c r="E18" s="26">
        <v>927274</v>
      </c>
      <c r="F18" s="72"/>
      <c r="G18" s="26">
        <v>1112608</v>
      </c>
      <c r="I18" s="26">
        <v>927274</v>
      </c>
    </row>
    <row r="19" spans="1:17" ht="21.2" customHeight="1" x14ac:dyDescent="0.5">
      <c r="A19" s="271" t="s">
        <v>137</v>
      </c>
      <c r="B19" s="3" t="s">
        <v>76</v>
      </c>
      <c r="C19" s="26">
        <v>382121</v>
      </c>
      <c r="D19" s="27"/>
      <c r="E19" s="26">
        <v>310394</v>
      </c>
      <c r="F19" s="65"/>
      <c r="G19" s="26">
        <v>382121</v>
      </c>
      <c r="H19" s="27"/>
      <c r="I19" s="26">
        <v>310394</v>
      </c>
    </row>
    <row r="20" spans="1:17" ht="21.2" customHeight="1" x14ac:dyDescent="0.5">
      <c r="A20" s="271" t="s">
        <v>5</v>
      </c>
      <c r="B20" s="3" t="s">
        <v>170</v>
      </c>
      <c r="C20" s="26">
        <v>88734</v>
      </c>
      <c r="D20" s="27"/>
      <c r="E20" s="26">
        <v>148793</v>
      </c>
      <c r="F20" s="65"/>
      <c r="G20" s="26">
        <v>76309</v>
      </c>
      <c r="H20" s="27"/>
      <c r="I20" s="26">
        <v>132708</v>
      </c>
    </row>
    <row r="21" spans="1:17" ht="21.2" customHeight="1" x14ac:dyDescent="0.5">
      <c r="A21" s="17" t="s">
        <v>6</v>
      </c>
      <c r="C21" s="73">
        <f>SUM(C15:C20)</f>
        <v>36930062</v>
      </c>
      <c r="D21" s="27"/>
      <c r="E21" s="73">
        <f>SUM(E15:E20)</f>
        <v>37618491</v>
      </c>
      <c r="F21" s="65"/>
      <c r="G21" s="73">
        <f>SUM(G15:G20)</f>
        <v>36917637</v>
      </c>
      <c r="H21" s="27"/>
      <c r="I21" s="73">
        <f>SUM(I15:I20)</f>
        <v>37602512</v>
      </c>
    </row>
    <row r="22" spans="1:17" ht="21.2" customHeight="1" x14ac:dyDescent="0.5">
      <c r="A22" s="17" t="s">
        <v>48</v>
      </c>
      <c r="C22" s="14"/>
      <c r="D22" s="14"/>
      <c r="E22" s="14"/>
      <c r="F22" s="65"/>
      <c r="G22" s="14"/>
      <c r="H22" s="14"/>
      <c r="I22" s="14"/>
    </row>
    <row r="23" spans="1:17" ht="21.2" customHeight="1" x14ac:dyDescent="0.5">
      <c r="A23" s="271" t="s">
        <v>245</v>
      </c>
      <c r="B23" s="3" t="s">
        <v>85</v>
      </c>
      <c r="C23" s="26">
        <v>10630132</v>
      </c>
      <c r="D23" s="14"/>
      <c r="E23" s="26">
        <v>828904</v>
      </c>
      <c r="F23" s="65"/>
      <c r="G23" s="26">
        <v>10630132</v>
      </c>
      <c r="H23" s="14"/>
      <c r="I23" s="26">
        <v>828904</v>
      </c>
    </row>
    <row r="24" spans="1:17" ht="20.25" customHeight="1" x14ac:dyDescent="0.5">
      <c r="A24" s="271" t="s">
        <v>90</v>
      </c>
      <c r="B24" s="3" t="s">
        <v>172</v>
      </c>
      <c r="C24" s="26">
        <v>21424114</v>
      </c>
      <c r="D24" s="14"/>
      <c r="E24" s="26">
        <v>28964673</v>
      </c>
      <c r="F24" s="65"/>
      <c r="G24" s="26">
        <v>21424114</v>
      </c>
      <c r="H24" s="14"/>
      <c r="I24" s="26">
        <v>28964673</v>
      </c>
      <c r="L24" s="129"/>
    </row>
    <row r="25" spans="1:17" ht="21.2" customHeight="1" x14ac:dyDescent="0.5">
      <c r="A25" s="271" t="s">
        <v>139</v>
      </c>
      <c r="B25" s="272"/>
      <c r="F25" s="9"/>
      <c r="L25" s="129"/>
    </row>
    <row r="26" spans="1:17" ht="19.5" customHeight="1" x14ac:dyDescent="0.5">
      <c r="A26" s="271" t="s">
        <v>121</v>
      </c>
      <c r="B26" s="3" t="s">
        <v>172</v>
      </c>
      <c r="C26" s="26">
        <v>-609929</v>
      </c>
      <c r="D26" s="14"/>
      <c r="E26" s="26">
        <v>-696480</v>
      </c>
      <c r="F26" s="9"/>
      <c r="G26" s="9">
        <v>-609929</v>
      </c>
      <c r="I26" s="9">
        <v>-696480</v>
      </c>
      <c r="L26" s="129"/>
    </row>
    <row r="27" spans="1:17" ht="21.2" customHeight="1" x14ac:dyDescent="0.5">
      <c r="A27" s="271" t="s">
        <v>10</v>
      </c>
      <c r="B27" s="3" t="s">
        <v>172</v>
      </c>
      <c r="C27" s="26">
        <v>2126633</v>
      </c>
      <c r="D27" s="14"/>
      <c r="E27" s="26">
        <v>2345186</v>
      </c>
      <c r="F27" s="65"/>
      <c r="G27" s="26">
        <v>2119693</v>
      </c>
      <c r="H27" s="14"/>
      <c r="I27" s="26">
        <v>2337536</v>
      </c>
      <c r="L27" s="129"/>
    </row>
    <row r="28" spans="1:17" ht="21.2" customHeight="1" x14ac:dyDescent="0.5">
      <c r="A28" s="271" t="s">
        <v>11</v>
      </c>
      <c r="B28" s="3" t="s">
        <v>85</v>
      </c>
      <c r="C28" s="26">
        <v>425652</v>
      </c>
      <c r="E28" s="26">
        <v>430898</v>
      </c>
      <c r="F28" s="72"/>
      <c r="G28" s="26">
        <v>425652</v>
      </c>
      <c r="I28" s="26">
        <v>430890</v>
      </c>
      <c r="L28" s="129"/>
    </row>
    <row r="29" spans="1:17" ht="21.2" customHeight="1" x14ac:dyDescent="0.5">
      <c r="A29" s="271" t="s">
        <v>7</v>
      </c>
      <c r="B29" s="3" t="s">
        <v>202</v>
      </c>
      <c r="C29" s="26">
        <v>1154518</v>
      </c>
      <c r="E29" s="26">
        <v>1228817</v>
      </c>
      <c r="F29" s="72"/>
      <c r="G29" s="26">
        <v>1150060</v>
      </c>
      <c r="I29" s="26">
        <v>1223880</v>
      </c>
      <c r="K29" s="154"/>
      <c r="L29" s="129"/>
      <c r="M29" s="1"/>
      <c r="N29" s="1"/>
      <c r="O29" s="1"/>
      <c r="P29" s="1"/>
      <c r="Q29" s="1"/>
    </row>
    <row r="30" spans="1:17" ht="21.2" customHeight="1" x14ac:dyDescent="0.5">
      <c r="A30" s="271" t="s">
        <v>150</v>
      </c>
      <c r="B30" s="3" t="s">
        <v>173</v>
      </c>
      <c r="C30" s="26">
        <v>211438</v>
      </c>
      <c r="E30" s="84">
        <v>0</v>
      </c>
      <c r="F30" s="72"/>
      <c r="G30" s="26">
        <v>211438</v>
      </c>
      <c r="I30" s="84">
        <v>0</v>
      </c>
      <c r="K30" s="154"/>
      <c r="L30" s="129"/>
      <c r="M30" s="1"/>
      <c r="N30" s="1"/>
      <c r="O30" s="1"/>
      <c r="P30" s="1"/>
      <c r="Q30" s="1"/>
    </row>
    <row r="31" spans="1:17" ht="21.2" customHeight="1" x14ac:dyDescent="0.5">
      <c r="A31" s="17" t="s">
        <v>27</v>
      </c>
      <c r="B31" s="15"/>
      <c r="C31" s="73">
        <f>SUM(C23:C30)</f>
        <v>35362558</v>
      </c>
      <c r="E31" s="73">
        <f>SUM(E23:E30)</f>
        <v>33101998</v>
      </c>
      <c r="F31" s="72"/>
      <c r="G31" s="73">
        <f>SUM(G23:G30)</f>
        <v>35351160</v>
      </c>
      <c r="I31" s="73">
        <f>SUM(I23:I30)</f>
        <v>33089403</v>
      </c>
      <c r="K31" s="154"/>
      <c r="L31" s="129"/>
      <c r="M31" s="1"/>
      <c r="N31" s="1"/>
      <c r="O31" s="1"/>
      <c r="P31" s="1"/>
      <c r="Q31" s="1"/>
    </row>
    <row r="32" spans="1:17" ht="21.2" customHeight="1" x14ac:dyDescent="0.5">
      <c r="A32" s="17" t="s">
        <v>92</v>
      </c>
      <c r="C32" s="71">
        <f>C21-C31</f>
        <v>1567504</v>
      </c>
      <c r="E32" s="71">
        <f>E21-E31</f>
        <v>4516493</v>
      </c>
      <c r="F32" s="9"/>
      <c r="G32" s="71">
        <f>G21-G31</f>
        <v>1566477</v>
      </c>
      <c r="I32" s="71">
        <f>I21-I31</f>
        <v>4513109</v>
      </c>
      <c r="K32" s="154"/>
      <c r="L32" s="129"/>
      <c r="M32" s="1"/>
      <c r="N32" s="1"/>
      <c r="O32" s="1"/>
      <c r="P32" s="1"/>
      <c r="Q32" s="1"/>
    </row>
    <row r="33" spans="1:17" ht="21.2" customHeight="1" x14ac:dyDescent="0.5">
      <c r="A33" s="271" t="s">
        <v>36</v>
      </c>
      <c r="B33" s="3" t="s">
        <v>73</v>
      </c>
      <c r="C33" s="26">
        <v>-122713</v>
      </c>
      <c r="D33" s="14"/>
      <c r="E33" s="26">
        <v>-783361</v>
      </c>
      <c r="F33" s="65"/>
      <c r="G33" s="26">
        <v>-122713</v>
      </c>
      <c r="H33" s="14"/>
      <c r="I33" s="26">
        <v>-783361</v>
      </c>
      <c r="K33" s="154"/>
      <c r="L33" s="1"/>
      <c r="M33" s="1"/>
      <c r="N33" s="1"/>
      <c r="O33" s="1"/>
      <c r="P33" s="1"/>
      <c r="Q33" s="1"/>
    </row>
    <row r="34" spans="1:17" ht="21.2" customHeight="1" thickBot="1" x14ac:dyDescent="0.55000000000000004">
      <c r="A34" s="5" t="s">
        <v>127</v>
      </c>
      <c r="B34" s="20"/>
      <c r="C34" s="52">
        <f>SUM(C32:C33)</f>
        <v>1444791</v>
      </c>
      <c r="D34" s="18"/>
      <c r="E34" s="52">
        <f>SUM(E32:E33)</f>
        <v>3733132</v>
      </c>
      <c r="F34" s="69"/>
      <c r="G34" s="52">
        <f>SUM(G32:G33)</f>
        <v>1443764</v>
      </c>
      <c r="H34" s="18"/>
      <c r="I34" s="52">
        <f>SUM(I32:I33)</f>
        <v>3729748</v>
      </c>
      <c r="K34" s="201"/>
      <c r="L34" s="1"/>
      <c r="M34" s="1"/>
      <c r="N34" s="1"/>
      <c r="O34" s="1"/>
      <c r="P34" s="1"/>
      <c r="Q34" s="1"/>
    </row>
    <row r="35" spans="1:17" ht="21.2" customHeight="1" thickTop="1" x14ac:dyDescent="0.5">
      <c r="A35" s="5" t="s">
        <v>128</v>
      </c>
      <c r="B35" s="20"/>
      <c r="C35" s="21"/>
      <c r="D35" s="18"/>
      <c r="E35" s="21"/>
      <c r="F35" s="69"/>
      <c r="G35" s="21"/>
      <c r="H35" s="18"/>
      <c r="I35" s="21"/>
      <c r="K35" s="201"/>
      <c r="L35" s="1"/>
      <c r="M35" s="1"/>
      <c r="N35" s="1"/>
      <c r="O35" s="1"/>
      <c r="P35" s="1"/>
      <c r="Q35" s="1"/>
    </row>
    <row r="36" spans="1:17" ht="21.2" customHeight="1" x14ac:dyDescent="0.5">
      <c r="A36" s="272" t="s">
        <v>129</v>
      </c>
      <c r="B36" s="3" t="s">
        <v>72</v>
      </c>
      <c r="C36" s="21">
        <v>-288</v>
      </c>
      <c r="D36" s="18"/>
      <c r="E36" s="21">
        <v>-2088</v>
      </c>
      <c r="F36" s="69"/>
      <c r="G36" s="84">
        <v>0</v>
      </c>
      <c r="H36" s="18"/>
      <c r="I36" s="84">
        <v>0</v>
      </c>
      <c r="K36" s="201"/>
      <c r="L36" s="1"/>
      <c r="M36" s="1"/>
      <c r="N36" s="1"/>
      <c r="O36" s="1"/>
      <c r="P36" s="1"/>
      <c r="Q36" s="1"/>
    </row>
    <row r="37" spans="1:17" ht="19.5" customHeight="1" thickBot="1" x14ac:dyDescent="0.55000000000000004">
      <c r="A37" s="5" t="s">
        <v>115</v>
      </c>
      <c r="B37" s="20"/>
      <c r="C37" s="52">
        <f>SUM(C34:C36)</f>
        <v>1444503</v>
      </c>
      <c r="D37" s="18"/>
      <c r="E37" s="52">
        <f>SUM(E34:E36)</f>
        <v>3731044</v>
      </c>
      <c r="F37" s="69"/>
      <c r="G37" s="52">
        <f>SUM(G34:G36)</f>
        <v>1443764</v>
      </c>
      <c r="H37" s="18"/>
      <c r="I37" s="52">
        <f>SUM(I34:I36)</f>
        <v>3729748</v>
      </c>
      <c r="K37" s="201"/>
      <c r="L37" s="1"/>
      <c r="M37" s="1"/>
      <c r="N37" s="1"/>
      <c r="O37" s="1"/>
      <c r="P37" s="1"/>
      <c r="Q37" s="1"/>
    </row>
    <row r="38" spans="1:17" ht="3.75" customHeight="1" thickTop="1" x14ac:dyDescent="0.5">
      <c r="A38" s="5"/>
      <c r="B38" s="20"/>
      <c r="C38" s="21"/>
      <c r="D38" s="18"/>
      <c r="E38" s="21"/>
      <c r="F38" s="69"/>
      <c r="G38" s="21"/>
      <c r="H38" s="18"/>
      <c r="I38" s="21"/>
      <c r="K38" s="201"/>
      <c r="L38" s="1"/>
      <c r="M38" s="1"/>
      <c r="N38" s="1"/>
      <c r="O38" s="1"/>
      <c r="P38" s="1"/>
      <c r="Q38" s="1"/>
    </row>
    <row r="39" spans="1:17" ht="21.2" customHeight="1" x14ac:dyDescent="0.5">
      <c r="A39" s="5" t="s">
        <v>152</v>
      </c>
      <c r="B39" s="20"/>
      <c r="C39" s="21"/>
      <c r="D39" s="18"/>
      <c r="E39" s="21"/>
      <c r="F39" s="69"/>
      <c r="G39" s="21"/>
      <c r="H39" s="18"/>
      <c r="I39" s="21"/>
      <c r="K39" s="154"/>
      <c r="L39" s="1"/>
      <c r="M39" s="1"/>
      <c r="N39" s="1"/>
      <c r="O39" s="1"/>
      <c r="P39" s="1"/>
      <c r="Q39" s="1"/>
    </row>
    <row r="40" spans="1:17" ht="21.2" customHeight="1" x14ac:dyDescent="0.5">
      <c r="A40" s="272" t="s">
        <v>116</v>
      </c>
      <c r="B40" s="20"/>
      <c r="C40" s="21"/>
      <c r="D40" s="18"/>
      <c r="E40" s="21"/>
      <c r="F40" s="69"/>
      <c r="G40" s="21"/>
      <c r="H40" s="18"/>
      <c r="I40" s="21"/>
      <c r="K40" s="201"/>
      <c r="L40" s="131"/>
      <c r="M40" s="130"/>
      <c r="N40" s="131"/>
      <c r="O40" s="130"/>
      <c r="P40" s="131"/>
      <c r="Q40" s="130"/>
    </row>
    <row r="41" spans="1:17" ht="21.2" customHeight="1" thickBot="1" x14ac:dyDescent="0.55000000000000004">
      <c r="A41" s="272" t="s">
        <v>130</v>
      </c>
      <c r="B41" s="20"/>
      <c r="C41" s="21">
        <v>1444780</v>
      </c>
      <c r="D41" s="18"/>
      <c r="E41" s="21">
        <v>3733099</v>
      </c>
      <c r="F41" s="69"/>
      <c r="G41" s="70">
        <f>G37</f>
        <v>1443764</v>
      </c>
      <c r="H41" s="18"/>
      <c r="I41" s="70">
        <f>I37</f>
        <v>3729748</v>
      </c>
      <c r="K41" s="154"/>
      <c r="L41" s="1"/>
      <c r="M41" s="1"/>
      <c r="N41" s="1"/>
      <c r="O41" s="1"/>
      <c r="P41" s="1"/>
      <c r="Q41" s="1"/>
    </row>
    <row r="42" spans="1:17" ht="20.25" customHeight="1" thickTop="1" x14ac:dyDescent="0.5">
      <c r="A42" s="272" t="s">
        <v>131</v>
      </c>
      <c r="B42" s="20"/>
      <c r="C42" s="66">
        <v>-150</v>
      </c>
      <c r="D42" s="18"/>
      <c r="E42" s="66">
        <v>-1086</v>
      </c>
      <c r="F42" s="69"/>
      <c r="G42" s="21"/>
      <c r="H42" s="18"/>
      <c r="I42" s="18"/>
      <c r="K42" s="201"/>
      <c r="L42" s="1"/>
      <c r="M42" s="1"/>
      <c r="N42" s="1"/>
      <c r="O42" s="1"/>
      <c r="P42" s="1"/>
      <c r="Q42" s="1"/>
    </row>
    <row r="43" spans="1:17" ht="18.75" customHeight="1" x14ac:dyDescent="0.5">
      <c r="A43" s="272"/>
      <c r="B43" s="20"/>
      <c r="C43" s="73">
        <f>+C41+C42</f>
        <v>1444630</v>
      </c>
      <c r="D43" s="18"/>
      <c r="E43" s="73">
        <f>+E41+E42</f>
        <v>3732013</v>
      </c>
      <c r="F43" s="69"/>
      <c r="G43" s="21"/>
      <c r="H43" s="18"/>
      <c r="I43" s="18"/>
      <c r="K43" s="201"/>
      <c r="L43" s="1"/>
      <c r="M43" s="1"/>
      <c r="N43" s="1"/>
      <c r="O43" s="1"/>
      <c r="P43" s="1"/>
      <c r="Q43" s="1"/>
    </row>
    <row r="44" spans="1:17" ht="21.2" customHeight="1" x14ac:dyDescent="0.5">
      <c r="A44" s="272" t="s">
        <v>59</v>
      </c>
      <c r="B44" s="20"/>
      <c r="C44" s="272"/>
      <c r="D44" s="272"/>
      <c r="E44" s="272"/>
      <c r="F44" s="69"/>
      <c r="G44" s="21"/>
      <c r="H44" s="18"/>
      <c r="I44" s="18"/>
      <c r="K44" s="201"/>
      <c r="L44" s="1"/>
      <c r="M44" s="1"/>
      <c r="N44" s="1"/>
      <c r="O44" s="1"/>
      <c r="P44" s="1"/>
      <c r="Q44" s="1"/>
    </row>
    <row r="45" spans="1:17" ht="21.2" customHeight="1" x14ac:dyDescent="0.5">
      <c r="A45" s="272" t="s">
        <v>130</v>
      </c>
      <c r="B45" s="20"/>
      <c r="C45" s="21">
        <v>11</v>
      </c>
      <c r="D45" s="18"/>
      <c r="E45" s="21">
        <v>33</v>
      </c>
      <c r="F45" s="69"/>
      <c r="G45" s="21"/>
      <c r="H45" s="18"/>
      <c r="I45" s="18"/>
      <c r="K45" s="201"/>
      <c r="L45" s="1"/>
      <c r="M45" s="1"/>
      <c r="N45" s="1"/>
      <c r="O45" s="1"/>
      <c r="P45" s="1"/>
      <c r="Q45" s="1"/>
    </row>
    <row r="46" spans="1:17" ht="21.2" customHeight="1" x14ac:dyDescent="0.5">
      <c r="A46" s="272" t="s">
        <v>131</v>
      </c>
      <c r="B46" s="20"/>
      <c r="C46" s="21">
        <v>-138</v>
      </c>
      <c r="D46" s="18"/>
      <c r="E46" s="21">
        <v>-1002</v>
      </c>
      <c r="F46" s="69"/>
      <c r="G46" s="21"/>
      <c r="H46" s="18"/>
      <c r="I46" s="18"/>
      <c r="K46" s="201"/>
      <c r="L46" s="1"/>
      <c r="M46" s="1"/>
      <c r="N46" s="1"/>
      <c r="O46" s="1"/>
      <c r="P46" s="1"/>
      <c r="Q46" s="1"/>
    </row>
    <row r="47" spans="1:17" ht="20.25" customHeight="1" x14ac:dyDescent="0.5">
      <c r="A47" s="5"/>
      <c r="B47" s="20"/>
      <c r="C47" s="121">
        <f>C45+C46</f>
        <v>-127</v>
      </c>
      <c r="D47" s="122"/>
      <c r="E47" s="121">
        <f>E45+E46</f>
        <v>-969</v>
      </c>
      <c r="F47" s="65"/>
      <c r="G47" s="13"/>
      <c r="H47" s="14"/>
      <c r="I47" s="14"/>
    </row>
    <row r="48" spans="1:17" ht="20.25" customHeight="1" thickBot="1" x14ac:dyDescent="0.55000000000000004">
      <c r="A48" s="5"/>
      <c r="B48" s="20"/>
      <c r="C48" s="74">
        <f>+C43+C47</f>
        <v>1444503</v>
      </c>
      <c r="D48" s="14"/>
      <c r="E48" s="74">
        <f>+E43+E47</f>
        <v>3731044</v>
      </c>
      <c r="F48" s="65"/>
      <c r="G48" s="13"/>
      <c r="H48" s="14"/>
      <c r="I48" s="14"/>
    </row>
    <row r="49" spans="1:11" ht="20.25" hidden="1" customHeight="1" thickTop="1" x14ac:dyDescent="0.5">
      <c r="A49" s="5"/>
      <c r="B49" s="20"/>
      <c r="C49" s="23">
        <f>C48-C37</f>
        <v>0</v>
      </c>
      <c r="D49" s="14"/>
      <c r="E49" s="23"/>
      <c r="F49" s="65"/>
      <c r="G49" s="13"/>
      <c r="H49" s="14"/>
      <c r="I49" s="14"/>
    </row>
    <row r="50" spans="1:11" s="86" customFormat="1" ht="26.45" customHeight="1" thickTop="1" x14ac:dyDescent="0.5">
      <c r="A50" s="290" t="s">
        <v>111</v>
      </c>
      <c r="B50" s="290"/>
      <c r="C50" s="290"/>
      <c r="D50" s="290"/>
      <c r="E50" s="290"/>
      <c r="F50" s="290"/>
      <c r="G50" s="290"/>
      <c r="H50" s="290"/>
      <c r="I50" s="290"/>
      <c r="K50" s="260"/>
    </row>
    <row r="51" spans="1:11" s="87" customFormat="1" ht="26.45" customHeight="1" x14ac:dyDescent="0.5">
      <c r="A51" s="298" t="s">
        <v>248</v>
      </c>
      <c r="B51" s="298"/>
      <c r="C51" s="298"/>
      <c r="D51" s="298"/>
      <c r="E51" s="298"/>
      <c r="F51" s="298"/>
      <c r="G51" s="298"/>
      <c r="H51" s="298"/>
      <c r="I51" s="298"/>
      <c r="K51" s="261"/>
    </row>
    <row r="52" spans="1:11" s="87" customFormat="1" ht="26.45" customHeight="1" x14ac:dyDescent="0.5">
      <c r="A52" s="290" t="s">
        <v>253</v>
      </c>
      <c r="B52" s="290"/>
      <c r="C52" s="290"/>
      <c r="D52" s="290"/>
      <c r="E52" s="290"/>
      <c r="F52" s="290"/>
      <c r="G52" s="290"/>
      <c r="H52" s="290"/>
      <c r="I52" s="290"/>
      <c r="K52" s="261"/>
    </row>
    <row r="53" spans="1:11" s="87" customFormat="1" ht="26.45" customHeight="1" x14ac:dyDescent="0.5">
      <c r="A53" s="290" t="s">
        <v>148</v>
      </c>
      <c r="B53" s="290"/>
      <c r="C53" s="290"/>
      <c r="D53" s="290"/>
      <c r="E53" s="290"/>
      <c r="F53" s="290"/>
      <c r="G53" s="290"/>
      <c r="H53" s="290"/>
      <c r="I53" s="290"/>
      <c r="K53" s="261"/>
    </row>
    <row r="54" spans="1:11" ht="23.25" customHeight="1" x14ac:dyDescent="0.5">
      <c r="A54" s="12"/>
      <c r="B54" s="12"/>
      <c r="C54" s="291"/>
      <c r="D54" s="291"/>
      <c r="E54" s="291"/>
      <c r="F54" s="12"/>
      <c r="G54" s="292" t="s">
        <v>99</v>
      </c>
      <c r="H54" s="292"/>
      <c r="I54" s="292"/>
    </row>
    <row r="55" spans="1:11" ht="6" customHeight="1" x14ac:dyDescent="0.5">
      <c r="A55" s="3"/>
      <c r="C55" s="8"/>
      <c r="D55" s="8"/>
      <c r="E55" s="8"/>
      <c r="G55" s="274"/>
      <c r="H55" s="274"/>
      <c r="I55" s="274"/>
    </row>
    <row r="56" spans="1:11" s="5" customFormat="1" ht="21.2" customHeight="1" x14ac:dyDescent="0.5">
      <c r="A56" s="41"/>
      <c r="C56" s="297" t="s">
        <v>54</v>
      </c>
      <c r="D56" s="297"/>
      <c r="E56" s="297"/>
      <c r="F56" s="275"/>
      <c r="G56" s="297" t="s">
        <v>55</v>
      </c>
      <c r="H56" s="297"/>
      <c r="I56" s="297"/>
      <c r="K56" s="262"/>
    </row>
    <row r="57" spans="1:11" s="5" customFormat="1" ht="21.2" customHeight="1" x14ac:dyDescent="0.5">
      <c r="A57" s="41"/>
      <c r="B57" s="275" t="s">
        <v>37</v>
      </c>
      <c r="C57" s="114">
        <f>+C8</f>
        <v>2563</v>
      </c>
      <c r="D57" s="114"/>
      <c r="E57" s="114" t="str">
        <f>+E8</f>
        <v>2562</v>
      </c>
      <c r="F57" s="83"/>
      <c r="G57" s="114">
        <f>+G8</f>
        <v>2563</v>
      </c>
      <c r="H57" s="114"/>
      <c r="I57" s="114" t="str">
        <f>+I8</f>
        <v>2562</v>
      </c>
      <c r="K57" s="262"/>
    </row>
    <row r="58" spans="1:11" ht="11.25" customHeight="1" x14ac:dyDescent="0.5">
      <c r="A58" s="3"/>
      <c r="B58" s="15"/>
      <c r="C58" s="16"/>
      <c r="D58" s="14"/>
      <c r="E58" s="16"/>
      <c r="F58" s="25"/>
      <c r="G58" s="16"/>
      <c r="H58" s="14"/>
      <c r="I58" s="16"/>
    </row>
    <row r="59" spans="1:11" ht="21.2" customHeight="1" x14ac:dyDescent="0.5">
      <c r="A59" s="5" t="s">
        <v>153</v>
      </c>
      <c r="B59" s="15"/>
      <c r="C59" s="64">
        <f>C37</f>
        <v>1444503</v>
      </c>
      <c r="D59" s="18"/>
      <c r="E59" s="64">
        <f>E37</f>
        <v>3731044</v>
      </c>
      <c r="F59" s="18"/>
      <c r="G59" s="64">
        <f>G34</f>
        <v>1443764</v>
      </c>
      <c r="H59" s="18"/>
      <c r="I59" s="64">
        <f>I34</f>
        <v>3729748</v>
      </c>
    </row>
    <row r="60" spans="1:11" ht="21.2" customHeight="1" x14ac:dyDescent="0.5">
      <c r="A60" s="5" t="s">
        <v>117</v>
      </c>
      <c r="B60" s="20"/>
      <c r="F60" s="65"/>
    </row>
    <row r="61" spans="1:11" ht="21.2" customHeight="1" x14ac:dyDescent="0.5">
      <c r="A61" s="272" t="s">
        <v>52</v>
      </c>
      <c r="B61" s="20"/>
      <c r="F61" s="65"/>
    </row>
    <row r="62" spans="1:11" ht="21.2" customHeight="1" x14ac:dyDescent="0.5">
      <c r="A62" s="271" t="s">
        <v>176</v>
      </c>
      <c r="B62" s="20"/>
      <c r="F62" s="65"/>
    </row>
    <row r="63" spans="1:11" ht="21.2" customHeight="1" x14ac:dyDescent="0.5">
      <c r="A63" s="271" t="s">
        <v>177</v>
      </c>
      <c r="C63" s="26">
        <v>-3262536</v>
      </c>
      <c r="D63" s="26">
        <v>-5390980</v>
      </c>
      <c r="E63" s="26">
        <v>5592349</v>
      </c>
      <c r="F63" s="65"/>
      <c r="G63" s="26">
        <v>-3262536</v>
      </c>
      <c r="H63" s="26"/>
      <c r="I63" s="26">
        <v>5592349</v>
      </c>
    </row>
    <row r="64" spans="1:11" ht="21.2" customHeight="1" x14ac:dyDescent="0.5">
      <c r="A64" s="271" t="s">
        <v>264</v>
      </c>
      <c r="C64" s="26"/>
      <c r="D64" s="26"/>
      <c r="E64" s="26"/>
      <c r="F64" s="65"/>
      <c r="G64" s="26"/>
      <c r="H64" s="26"/>
      <c r="I64" s="26"/>
    </row>
    <row r="65" spans="1:9" ht="21.2" customHeight="1" x14ac:dyDescent="0.5">
      <c r="A65" s="271" t="s">
        <v>258</v>
      </c>
      <c r="C65" s="26">
        <v>-604057</v>
      </c>
      <c r="E65" s="26">
        <v>-312323</v>
      </c>
      <c r="F65" s="65"/>
      <c r="G65" s="26">
        <v>-604057</v>
      </c>
      <c r="I65" s="26">
        <v>-312323</v>
      </c>
    </row>
    <row r="66" spans="1:9" ht="21.2" customHeight="1" x14ac:dyDescent="0.5">
      <c r="A66" s="271" t="s">
        <v>209</v>
      </c>
      <c r="C66" s="26"/>
      <c r="E66" s="26"/>
      <c r="F66" s="65"/>
      <c r="G66" s="84"/>
      <c r="I66" s="84"/>
    </row>
    <row r="67" spans="1:9" ht="21.2" customHeight="1" x14ac:dyDescent="0.5">
      <c r="A67" s="271" t="s">
        <v>151</v>
      </c>
      <c r="C67" s="26">
        <v>-582183</v>
      </c>
      <c r="E67" s="84" t="s">
        <v>166</v>
      </c>
      <c r="F67" s="65"/>
      <c r="G67" s="26">
        <v>-582183</v>
      </c>
      <c r="I67" s="84" t="s">
        <v>166</v>
      </c>
    </row>
    <row r="68" spans="1:9" ht="21.2" customHeight="1" x14ac:dyDescent="0.5">
      <c r="A68" s="271" t="s">
        <v>94</v>
      </c>
      <c r="C68" s="26"/>
      <c r="E68" s="26"/>
      <c r="F68" s="65"/>
      <c r="G68" s="26"/>
      <c r="I68" s="26"/>
    </row>
    <row r="69" spans="1:9" ht="21.2" customHeight="1" x14ac:dyDescent="0.5">
      <c r="A69" s="271" t="s">
        <v>186</v>
      </c>
      <c r="C69" s="26">
        <v>6140</v>
      </c>
      <c r="E69" s="26">
        <v>227</v>
      </c>
      <c r="F69" s="65"/>
      <c r="G69" s="84">
        <v>0</v>
      </c>
      <c r="I69" s="84">
        <v>0</v>
      </c>
    </row>
    <row r="70" spans="1:9" ht="21.2" customHeight="1" x14ac:dyDescent="0.5">
      <c r="A70" s="271" t="s">
        <v>105</v>
      </c>
      <c r="B70" s="3" t="s">
        <v>73</v>
      </c>
      <c r="C70" s="66">
        <v>890885</v>
      </c>
      <c r="E70" s="66">
        <v>-1056005</v>
      </c>
      <c r="F70" s="65"/>
      <c r="G70" s="66">
        <v>890885</v>
      </c>
      <c r="I70" s="66">
        <v>-1056005</v>
      </c>
    </row>
    <row r="71" spans="1:9" ht="21.2" customHeight="1" x14ac:dyDescent="0.5">
      <c r="A71" s="44" t="s">
        <v>52</v>
      </c>
      <c r="F71" s="65"/>
    </row>
    <row r="72" spans="1:9" ht="21.2" customHeight="1" x14ac:dyDescent="0.5">
      <c r="A72" s="44" t="s">
        <v>53</v>
      </c>
      <c r="C72" s="66">
        <f>SUM(C63:C70)</f>
        <v>-3551751</v>
      </c>
      <c r="E72" s="66">
        <f>SUM(E63:E70)</f>
        <v>4224248</v>
      </c>
      <c r="F72" s="65"/>
      <c r="G72" s="66">
        <f>SUM(G63:G70)</f>
        <v>-3557891</v>
      </c>
      <c r="I72" s="66">
        <f>SUM(I63:I70)</f>
        <v>4224021</v>
      </c>
    </row>
    <row r="73" spans="1:9" ht="21.2" customHeight="1" x14ac:dyDescent="0.5">
      <c r="A73" s="17" t="s">
        <v>154</v>
      </c>
      <c r="C73" s="67">
        <f>+C72</f>
        <v>-3551751</v>
      </c>
      <c r="E73" s="67">
        <f>+E72</f>
        <v>4224248</v>
      </c>
      <c r="F73" s="65"/>
      <c r="G73" s="67">
        <f>+G72</f>
        <v>-3557891</v>
      </c>
      <c r="I73" s="67">
        <f>+I72</f>
        <v>4224021</v>
      </c>
    </row>
    <row r="74" spans="1:9" ht="21.2" customHeight="1" thickBot="1" x14ac:dyDescent="0.55000000000000004">
      <c r="A74" s="17" t="s">
        <v>161</v>
      </c>
      <c r="C74" s="68">
        <f>C59+C73</f>
        <v>-2107248</v>
      </c>
      <c r="E74" s="68">
        <f>E59+E73</f>
        <v>7955292</v>
      </c>
      <c r="F74" s="65"/>
      <c r="G74" s="68">
        <f>G59+G73</f>
        <v>-2114127</v>
      </c>
      <c r="I74" s="68">
        <f>I59+I73</f>
        <v>7953769</v>
      </c>
    </row>
    <row r="75" spans="1:9" ht="9.75" customHeight="1" thickTop="1" x14ac:dyDescent="0.5">
      <c r="A75" s="5"/>
      <c r="C75" s="13"/>
      <c r="D75" s="14"/>
      <c r="E75" s="13"/>
      <c r="F75" s="20"/>
      <c r="G75" s="13"/>
      <c r="H75" s="14"/>
      <c r="I75" s="13"/>
    </row>
    <row r="76" spans="1:9" ht="21.2" customHeight="1" x14ac:dyDescent="0.5">
      <c r="A76" s="5" t="s">
        <v>174</v>
      </c>
      <c r="C76" s="13"/>
      <c r="D76" s="14"/>
      <c r="E76" s="13"/>
      <c r="F76" s="65"/>
      <c r="G76" s="13"/>
      <c r="H76" s="14"/>
      <c r="I76" s="13"/>
    </row>
    <row r="77" spans="1:9" ht="21.2" customHeight="1" thickBot="1" x14ac:dyDescent="0.55000000000000004">
      <c r="A77" s="272" t="s">
        <v>116</v>
      </c>
      <c r="C77" s="21">
        <v>-2110068</v>
      </c>
      <c r="D77" s="18"/>
      <c r="E77" s="21">
        <v>7956153</v>
      </c>
      <c r="F77" s="69"/>
      <c r="G77" s="70">
        <f>G74</f>
        <v>-2114127</v>
      </c>
      <c r="H77" s="18"/>
      <c r="I77" s="70">
        <f>I74</f>
        <v>7953769</v>
      </c>
    </row>
    <row r="78" spans="1:9" ht="21.2" customHeight="1" thickTop="1" x14ac:dyDescent="0.5">
      <c r="A78" s="272" t="s">
        <v>59</v>
      </c>
      <c r="C78" s="21">
        <v>2820</v>
      </c>
      <c r="D78" s="18"/>
      <c r="E78" s="21">
        <v>-861</v>
      </c>
      <c r="F78" s="69"/>
      <c r="G78" s="21"/>
      <c r="H78" s="18"/>
      <c r="I78" s="21"/>
    </row>
    <row r="79" spans="1:9" ht="21.2" customHeight="1" thickBot="1" x14ac:dyDescent="0.55000000000000004">
      <c r="A79" s="5"/>
      <c r="C79" s="52">
        <f>SUM(C77:C78)</f>
        <v>-2107248</v>
      </c>
      <c r="D79" s="18"/>
      <c r="E79" s="52">
        <f>SUM(E77:E78)</f>
        <v>7955292</v>
      </c>
      <c r="F79" s="69"/>
      <c r="G79" s="21"/>
      <c r="H79" s="18"/>
    </row>
    <row r="80" spans="1:9" ht="9.75" customHeight="1" thickTop="1" x14ac:dyDescent="0.5">
      <c r="A80" s="5"/>
      <c r="C80" s="13"/>
      <c r="D80" s="14"/>
      <c r="E80" s="13"/>
      <c r="F80" s="20"/>
      <c r="G80" s="13"/>
      <c r="H80" s="14"/>
      <c r="I80" s="13"/>
    </row>
    <row r="81" spans="1:11" s="24" customFormat="1" ht="21.2" customHeight="1" x14ac:dyDescent="0.5">
      <c r="A81" s="28" t="s">
        <v>138</v>
      </c>
      <c r="B81" s="119">
        <v>29</v>
      </c>
      <c r="C81" s="29"/>
      <c r="D81" s="29"/>
      <c r="E81" s="29"/>
      <c r="F81" s="29"/>
      <c r="G81" s="154"/>
      <c r="H81" s="29"/>
      <c r="I81" s="29"/>
      <c r="K81" s="127"/>
    </row>
    <row r="82" spans="1:11" s="24" customFormat="1" ht="21.2" customHeight="1" x14ac:dyDescent="0.5">
      <c r="A82" s="30" t="s">
        <v>132</v>
      </c>
      <c r="B82" s="119"/>
      <c r="C82" s="29"/>
      <c r="D82" s="29"/>
      <c r="E82" s="29"/>
      <c r="F82" s="29"/>
      <c r="G82" s="29"/>
      <c r="H82" s="29"/>
      <c r="I82" s="29"/>
      <c r="K82" s="127"/>
    </row>
    <row r="83" spans="1:11" s="24" customFormat="1" ht="21.2" customHeight="1" x14ac:dyDescent="0.5">
      <c r="A83" s="30" t="s">
        <v>133</v>
      </c>
      <c r="B83" s="119"/>
      <c r="C83" s="137">
        <f>C41/bs!D77</f>
        <v>0.84610492361642242</v>
      </c>
      <c r="D83" s="123"/>
      <c r="E83" s="123">
        <f>+E41/bs!F77</f>
        <v>2.1862106647707908</v>
      </c>
      <c r="F83" s="123"/>
      <c r="G83" s="123"/>
      <c r="H83" s="29"/>
      <c r="I83" s="134"/>
      <c r="K83" s="127"/>
    </row>
    <row r="84" spans="1:11" s="24" customFormat="1" ht="21.2" customHeight="1" x14ac:dyDescent="0.5">
      <c r="A84" s="30" t="s">
        <v>134</v>
      </c>
      <c r="B84" s="119">
        <v>11</v>
      </c>
      <c r="C84" s="124">
        <v>-1E-3</v>
      </c>
      <c r="D84" s="123"/>
      <c r="E84" s="124">
        <v>-1E-3</v>
      </c>
      <c r="F84" s="123"/>
      <c r="G84" s="123"/>
      <c r="H84" s="29"/>
      <c r="I84" s="29"/>
      <c r="K84" s="127"/>
    </row>
    <row r="85" spans="1:11" s="24" customFormat="1" ht="21.2" customHeight="1" thickBot="1" x14ac:dyDescent="0.55000000000000004">
      <c r="A85" s="30" t="s">
        <v>210</v>
      </c>
      <c r="B85" s="31"/>
      <c r="C85" s="125">
        <f>SUM(C83:C84)</f>
        <v>0.84510492361642242</v>
      </c>
      <c r="D85" s="126"/>
      <c r="E85" s="125">
        <v>2.185210664770791</v>
      </c>
      <c r="F85" s="126"/>
      <c r="G85" s="125">
        <f>G41/bs!H77</f>
        <v>0.84550992465298558</v>
      </c>
      <c r="H85" s="135"/>
      <c r="I85" s="125">
        <v>2.1842482223234709</v>
      </c>
      <c r="K85" s="127"/>
    </row>
    <row r="86" spans="1:11" s="24" customFormat="1" ht="21.2" customHeight="1" thickTop="1" x14ac:dyDescent="0.5">
      <c r="A86" s="271"/>
      <c r="B86" s="31"/>
      <c r="C86" s="138"/>
      <c r="D86" s="126"/>
      <c r="E86" s="138"/>
      <c r="F86" s="47"/>
      <c r="G86" s="139"/>
      <c r="H86" s="47"/>
      <c r="I86" s="140"/>
      <c r="K86" s="127"/>
    </row>
    <row r="87" spans="1:11" s="24" customFormat="1" ht="12.2" customHeight="1" x14ac:dyDescent="0.5">
      <c r="A87" s="30"/>
      <c r="B87" s="31"/>
      <c r="C87" s="123"/>
      <c r="D87" s="123"/>
      <c r="E87" s="123"/>
      <c r="F87" s="47"/>
      <c r="G87" s="108"/>
      <c r="H87" s="47"/>
      <c r="I87" s="134"/>
      <c r="K87" s="127"/>
    </row>
    <row r="88" spans="1:11" s="24" customFormat="1" ht="15.6" customHeight="1" x14ac:dyDescent="0.5">
      <c r="A88" s="30"/>
      <c r="B88" s="119"/>
      <c r="C88" s="137"/>
      <c r="D88" s="145"/>
      <c r="E88" s="137"/>
      <c r="F88" s="108"/>
      <c r="G88" s="108"/>
      <c r="H88" s="108"/>
      <c r="I88" s="108"/>
      <c r="K88" s="127"/>
    </row>
    <row r="89" spans="1:11" s="24" customFormat="1" ht="17.850000000000001" customHeight="1" x14ac:dyDescent="0.5">
      <c r="A89" s="271"/>
      <c r="B89" s="3"/>
      <c r="C89" s="136"/>
      <c r="D89" s="136"/>
      <c r="E89" s="136"/>
      <c r="F89" s="108"/>
      <c r="G89" s="146"/>
      <c r="H89" s="141"/>
      <c r="I89" s="136"/>
      <c r="K89" s="127"/>
    </row>
    <row r="90" spans="1:11" s="24" customFormat="1" ht="20.25" customHeight="1" x14ac:dyDescent="0.5">
      <c r="A90" s="271"/>
      <c r="B90" s="3"/>
      <c r="C90" s="108"/>
      <c r="D90" s="109"/>
      <c r="E90" s="109"/>
      <c r="F90" s="108"/>
      <c r="G90" s="108"/>
      <c r="H90" s="109"/>
      <c r="I90" s="109"/>
      <c r="K90" s="127"/>
    </row>
    <row r="91" spans="1:11" s="24" customFormat="1" ht="20.25" customHeight="1" x14ac:dyDescent="0.5">
      <c r="A91" s="271"/>
      <c r="B91" s="3"/>
      <c r="C91" s="108"/>
      <c r="D91" s="48"/>
      <c r="E91" s="109"/>
      <c r="F91" s="47"/>
      <c r="G91" s="108"/>
      <c r="H91" s="48"/>
      <c r="I91" s="109"/>
      <c r="K91" s="127"/>
    </row>
    <row r="92" spans="1:11" s="24" customFormat="1" ht="18.600000000000001" customHeight="1" x14ac:dyDescent="0.5">
      <c r="A92" s="271"/>
      <c r="B92" s="3"/>
      <c r="C92" s="108"/>
      <c r="D92" s="48"/>
      <c r="E92" s="109"/>
      <c r="F92" s="47"/>
      <c r="G92" s="108"/>
      <c r="H92" s="48"/>
      <c r="I92" s="109"/>
      <c r="K92" s="127"/>
    </row>
    <row r="93" spans="1:11" s="24" customFormat="1" ht="19.350000000000001" customHeight="1" x14ac:dyDescent="0.5">
      <c r="A93" s="271"/>
      <c r="B93" s="3"/>
      <c r="C93" s="108"/>
      <c r="D93" s="48"/>
      <c r="E93" s="109"/>
      <c r="F93" s="47"/>
      <c r="G93" s="136"/>
      <c r="H93" s="48"/>
      <c r="I93" s="109"/>
      <c r="K93" s="127"/>
    </row>
    <row r="94" spans="1:11" s="24" customFormat="1" ht="17.45" customHeight="1" x14ac:dyDescent="0.5">
      <c r="A94" s="271"/>
      <c r="B94" s="3"/>
      <c r="C94" s="108"/>
      <c r="D94" s="48"/>
      <c r="E94" s="109"/>
      <c r="F94" s="47"/>
      <c r="G94" s="108"/>
      <c r="H94" s="48"/>
      <c r="I94" s="109"/>
      <c r="K94" s="127"/>
    </row>
    <row r="95" spans="1:11" s="24" customFormat="1" ht="18.95" customHeight="1" x14ac:dyDescent="0.5">
      <c r="A95" s="271"/>
      <c r="B95" s="3"/>
      <c r="C95" s="108"/>
      <c r="D95" s="48"/>
      <c r="E95" s="109"/>
      <c r="F95" s="47"/>
      <c r="G95" s="108"/>
      <c r="H95" s="48"/>
      <c r="I95" s="109"/>
      <c r="K95" s="127"/>
    </row>
    <row r="96" spans="1:11" ht="23.25" customHeight="1" x14ac:dyDescent="0.5">
      <c r="E96" s="8"/>
      <c r="I96" s="8"/>
    </row>
    <row r="100" spans="1:1" ht="23.25" customHeight="1" x14ac:dyDescent="0.5">
      <c r="A100" s="270" t="s">
        <v>146</v>
      </c>
    </row>
    <row r="140" spans="1:1" ht="23.25" customHeight="1" x14ac:dyDescent="0.5">
      <c r="A140" s="3"/>
    </row>
    <row r="141" spans="1:1" ht="23.25" customHeight="1" x14ac:dyDescent="0.5">
      <c r="A141" s="3"/>
    </row>
    <row r="142" spans="1:1" ht="23.25" customHeight="1" x14ac:dyDescent="0.5">
      <c r="A142" s="3"/>
    </row>
    <row r="143" spans="1:1" ht="23.25" customHeight="1" x14ac:dyDescent="0.5">
      <c r="A143" s="3"/>
    </row>
    <row r="144" spans="1:1" ht="23.25" customHeight="1" x14ac:dyDescent="0.5">
      <c r="A144" s="3"/>
    </row>
    <row r="145" spans="1:11" ht="23.25" customHeight="1" x14ac:dyDescent="0.5">
      <c r="A145" s="3"/>
    </row>
    <row r="146" spans="1:11" ht="23.25" customHeight="1" x14ac:dyDescent="0.5">
      <c r="A146" s="3"/>
    </row>
    <row r="147" spans="1:11" s="273" customFormat="1" ht="23.25" customHeight="1" x14ac:dyDescent="0.5">
      <c r="A147" s="3"/>
      <c r="B147" s="3"/>
      <c r="C147" s="9"/>
      <c r="D147" s="9"/>
      <c r="E147" s="9"/>
      <c r="F147" s="3"/>
      <c r="G147" s="9"/>
      <c r="H147" s="9"/>
      <c r="I147" s="9"/>
      <c r="K147" s="127"/>
    </row>
    <row r="148" spans="1:11" s="273" customFormat="1" ht="23.25" customHeight="1" x14ac:dyDescent="0.5">
      <c r="A148" s="3"/>
      <c r="B148" s="3"/>
      <c r="C148" s="9"/>
      <c r="D148" s="9"/>
      <c r="E148" s="9"/>
      <c r="F148" s="3"/>
      <c r="G148" s="9"/>
      <c r="H148" s="9"/>
      <c r="I148" s="9"/>
      <c r="K148" s="127"/>
    </row>
    <row r="149" spans="1:11" s="273" customFormat="1" ht="23.25" customHeight="1" x14ac:dyDescent="0.5">
      <c r="A149" s="3"/>
      <c r="B149" s="272"/>
      <c r="C149" s="272"/>
      <c r="D149" s="272"/>
      <c r="E149" s="272"/>
      <c r="F149" s="272"/>
      <c r="G149" s="272"/>
      <c r="H149" s="272"/>
      <c r="I149" s="272"/>
      <c r="K149" s="127"/>
    </row>
    <row r="150" spans="1:11" s="273" customFormat="1" ht="23.25" customHeight="1" x14ac:dyDescent="0.5">
      <c r="A150" s="3"/>
      <c r="B150" s="272"/>
      <c r="C150" s="272"/>
      <c r="D150" s="272"/>
      <c r="E150" s="272"/>
      <c r="F150" s="272"/>
      <c r="G150" s="272"/>
      <c r="H150" s="272"/>
      <c r="I150" s="272"/>
      <c r="K150" s="127"/>
    </row>
    <row r="151" spans="1:11" s="273" customFormat="1" ht="23.25" customHeight="1" x14ac:dyDescent="0.5">
      <c r="A151" s="3"/>
      <c r="B151" s="272"/>
      <c r="C151" s="272"/>
      <c r="D151" s="272"/>
      <c r="E151" s="272"/>
      <c r="F151" s="272"/>
      <c r="G151" s="272"/>
      <c r="H151" s="272"/>
      <c r="I151" s="272"/>
      <c r="K151" s="127"/>
    </row>
    <row r="152" spans="1:11" s="273" customFormat="1" ht="23.25" customHeight="1" x14ac:dyDescent="0.5">
      <c r="A152" s="3"/>
      <c r="B152" s="272"/>
      <c r="C152" s="272"/>
      <c r="D152" s="272"/>
      <c r="E152" s="272"/>
      <c r="F152" s="272"/>
      <c r="G152" s="272"/>
      <c r="H152" s="272"/>
      <c r="I152" s="272"/>
      <c r="K152" s="127"/>
    </row>
    <row r="153" spans="1:11" s="273" customFormat="1" ht="23.25" customHeight="1" x14ac:dyDescent="0.5">
      <c r="A153" s="3"/>
      <c r="B153" s="272"/>
      <c r="C153" s="272"/>
      <c r="D153" s="272"/>
      <c r="E153" s="272"/>
      <c r="F153" s="272"/>
      <c r="G153" s="272"/>
      <c r="H153" s="272"/>
      <c r="I153" s="272"/>
      <c r="K153" s="127"/>
    </row>
    <row r="154" spans="1:11" s="273" customFormat="1" ht="23.25" customHeight="1" x14ac:dyDescent="0.5">
      <c r="A154" s="3"/>
      <c r="B154" s="272"/>
      <c r="C154" s="272"/>
      <c r="D154" s="272"/>
      <c r="E154" s="272"/>
      <c r="F154" s="272"/>
      <c r="G154" s="272"/>
      <c r="H154" s="272"/>
      <c r="I154" s="272"/>
      <c r="K154" s="127"/>
    </row>
    <row r="155" spans="1:11" s="273" customFormat="1" ht="23.25" customHeight="1" x14ac:dyDescent="0.5">
      <c r="A155" s="3"/>
      <c r="B155" s="272"/>
      <c r="C155" s="272"/>
      <c r="D155" s="272"/>
      <c r="E155" s="272"/>
      <c r="F155" s="272"/>
      <c r="G155" s="272"/>
      <c r="H155" s="272"/>
      <c r="I155" s="272"/>
      <c r="K155" s="127"/>
    </row>
    <row r="156" spans="1:11" s="273" customFormat="1" ht="23.25" customHeight="1" x14ac:dyDescent="0.5">
      <c r="A156" s="3"/>
      <c r="B156" s="272"/>
      <c r="C156" s="272"/>
      <c r="D156" s="272"/>
      <c r="E156" s="272"/>
      <c r="F156" s="272"/>
      <c r="G156" s="272"/>
      <c r="H156" s="272"/>
      <c r="I156" s="272"/>
      <c r="K156" s="127"/>
    </row>
    <row r="157" spans="1:11" s="273" customFormat="1" ht="23.25" customHeight="1" x14ac:dyDescent="0.5">
      <c r="A157" s="3"/>
      <c r="B157" s="272"/>
      <c r="C157" s="272"/>
      <c r="D157" s="272"/>
      <c r="E157" s="272"/>
      <c r="F157" s="272"/>
      <c r="G157" s="272"/>
      <c r="H157" s="272"/>
      <c r="I157" s="272"/>
      <c r="K157" s="127"/>
    </row>
    <row r="158" spans="1:11" s="273" customFormat="1" ht="23.25" customHeight="1" x14ac:dyDescent="0.5">
      <c r="A158" s="3"/>
      <c r="B158" s="272"/>
      <c r="C158" s="272"/>
      <c r="D158" s="272"/>
      <c r="E158" s="272"/>
      <c r="F158" s="272"/>
      <c r="G158" s="272"/>
      <c r="H158" s="272"/>
      <c r="I158" s="272"/>
      <c r="K158" s="127"/>
    </row>
    <row r="159" spans="1:11" s="273" customFormat="1" ht="23.25" customHeight="1" x14ac:dyDescent="0.5">
      <c r="A159" s="3"/>
      <c r="B159" s="272"/>
      <c r="C159" s="272"/>
      <c r="D159" s="272"/>
      <c r="E159" s="272"/>
      <c r="F159" s="272"/>
      <c r="G159" s="272"/>
      <c r="H159" s="272"/>
      <c r="I159" s="272"/>
      <c r="K159" s="127"/>
    </row>
    <row r="160" spans="1:11" s="273" customFormat="1" ht="23.25" customHeight="1" x14ac:dyDescent="0.5">
      <c r="A160" s="3"/>
      <c r="B160" s="272"/>
      <c r="C160" s="272"/>
      <c r="D160" s="272"/>
      <c r="E160" s="272"/>
      <c r="F160" s="272"/>
      <c r="G160" s="272"/>
      <c r="H160" s="272"/>
      <c r="I160" s="272"/>
      <c r="K160" s="127"/>
    </row>
    <row r="161" spans="1:11" s="273" customFormat="1" ht="23.25" customHeight="1" x14ac:dyDescent="0.5">
      <c r="A161" s="3"/>
      <c r="B161" s="272"/>
      <c r="C161" s="272"/>
      <c r="D161" s="272"/>
      <c r="E161" s="272"/>
      <c r="F161" s="272"/>
      <c r="G161" s="272"/>
      <c r="H161" s="272"/>
      <c r="I161" s="272"/>
      <c r="K161" s="127"/>
    </row>
    <row r="162" spans="1:11" s="273" customFormat="1" ht="23.25" customHeight="1" x14ac:dyDescent="0.5">
      <c r="A162" s="3"/>
      <c r="B162" s="272"/>
      <c r="C162" s="272"/>
      <c r="D162" s="272"/>
      <c r="E162" s="272"/>
      <c r="F162" s="272"/>
      <c r="G162" s="272"/>
      <c r="H162" s="272"/>
      <c r="I162" s="272"/>
      <c r="K162" s="127"/>
    </row>
    <row r="163" spans="1:11" s="273" customFormat="1" ht="23.25" customHeight="1" x14ac:dyDescent="0.5">
      <c r="A163" s="3"/>
      <c r="B163" s="272"/>
      <c r="C163" s="272"/>
      <c r="D163" s="272"/>
      <c r="E163" s="272"/>
      <c r="F163" s="272"/>
      <c r="G163" s="272"/>
      <c r="H163" s="272"/>
      <c r="I163" s="272"/>
      <c r="K163" s="127"/>
    </row>
    <row r="164" spans="1:11" s="273" customFormat="1" ht="23.25" customHeight="1" x14ac:dyDescent="0.5">
      <c r="A164" s="3"/>
      <c r="B164" s="272"/>
      <c r="C164" s="272"/>
      <c r="D164" s="272"/>
      <c r="E164" s="272"/>
      <c r="F164" s="272"/>
      <c r="G164" s="272"/>
      <c r="H164" s="272"/>
      <c r="I164" s="272"/>
      <c r="K164" s="127"/>
    </row>
    <row r="165" spans="1:11" s="273" customFormat="1" ht="23.25" customHeight="1" x14ac:dyDescent="0.5">
      <c r="A165" s="3"/>
      <c r="B165" s="272"/>
      <c r="C165" s="272"/>
      <c r="D165" s="272"/>
      <c r="E165" s="272"/>
      <c r="F165" s="272"/>
      <c r="G165" s="272"/>
      <c r="H165" s="272"/>
      <c r="I165" s="272"/>
      <c r="K165" s="127"/>
    </row>
    <row r="166" spans="1:11" s="273" customFormat="1" ht="23.25" customHeight="1" x14ac:dyDescent="0.5">
      <c r="A166" s="3"/>
      <c r="B166" s="272"/>
      <c r="C166" s="272"/>
      <c r="D166" s="272"/>
      <c r="E166" s="272"/>
      <c r="F166" s="272"/>
      <c r="G166" s="272"/>
      <c r="H166" s="272"/>
      <c r="I166" s="272"/>
      <c r="K166" s="127"/>
    </row>
    <row r="167" spans="1:11" s="273" customFormat="1" ht="23.25" customHeight="1" x14ac:dyDescent="0.5">
      <c r="A167" s="3"/>
      <c r="B167" s="272"/>
      <c r="C167" s="272"/>
      <c r="D167" s="272"/>
      <c r="E167" s="272"/>
      <c r="F167" s="272"/>
      <c r="G167" s="272"/>
      <c r="H167" s="272"/>
      <c r="I167" s="272"/>
      <c r="K167" s="127"/>
    </row>
  </sheetData>
  <mergeCells count="16">
    <mergeCell ref="C54:E54"/>
    <mergeCell ref="G54:I54"/>
    <mergeCell ref="C56:E56"/>
    <mergeCell ref="G56:I56"/>
    <mergeCell ref="C7:E7"/>
    <mergeCell ref="G7:I7"/>
    <mergeCell ref="A50:I50"/>
    <mergeCell ref="A51:I51"/>
    <mergeCell ref="A52:I52"/>
    <mergeCell ref="A53:I53"/>
    <mergeCell ref="A1:I1"/>
    <mergeCell ref="A2:I2"/>
    <mergeCell ref="A3:I3"/>
    <mergeCell ref="A4:I4"/>
    <mergeCell ref="C5:E5"/>
    <mergeCell ref="G5:I5"/>
  </mergeCells>
  <pageMargins left="0.8" right="0.35" top="0.8" bottom="0.7" header="0.3" footer="0.3"/>
  <pageSetup paperSize="9" scale="73" orientation="portrait" r:id="rId1"/>
  <headerFooter scaleWithDoc="0" alignWithMargins="0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3"/>
  <sheetViews>
    <sheetView topLeftCell="A16" zoomScale="70" zoomScaleNormal="70" zoomScaleSheetLayoutView="85" workbookViewId="0">
      <selection activeCell="E12" sqref="E12"/>
    </sheetView>
  </sheetViews>
  <sheetFormatPr defaultRowHeight="22.7" customHeight="1" x14ac:dyDescent="0.5"/>
  <cols>
    <col min="1" max="1" width="43.42578125" style="199" customWidth="1"/>
    <col min="2" max="2" width="10" style="199" customWidth="1"/>
    <col min="3" max="3" width="11.140625" style="33" bestFit="1" customWidth="1"/>
    <col min="4" max="4" width="2.140625" style="31" customWidth="1"/>
    <col min="5" max="5" width="12.140625" style="33" bestFit="1" customWidth="1"/>
    <col min="6" max="6" width="2.140625" style="31" customWidth="1"/>
    <col min="7" max="7" width="15.42578125" style="31" bestFit="1" customWidth="1"/>
    <col min="8" max="8" width="2.140625" style="31" customWidth="1"/>
    <col min="9" max="9" width="10.140625" style="31" bestFit="1" customWidth="1"/>
    <col min="10" max="10" width="2.140625" style="31" customWidth="1"/>
    <col min="11" max="11" width="12.140625" style="31" bestFit="1" customWidth="1"/>
    <col min="12" max="12" width="2.140625" style="31" customWidth="1"/>
    <col min="13" max="13" width="15.42578125" style="31" bestFit="1" customWidth="1"/>
    <col min="14" max="14" width="2.140625" style="31" customWidth="1"/>
    <col min="15" max="15" width="15.42578125" style="31" bestFit="1" customWidth="1"/>
    <col min="16" max="16" width="2.140625" style="31" customWidth="1"/>
    <col min="17" max="17" width="12.140625" style="31" bestFit="1" customWidth="1"/>
    <col min="18" max="18" width="2.140625" style="31" customWidth="1"/>
    <col min="19" max="19" width="12.140625" style="31" bestFit="1" customWidth="1"/>
    <col min="20" max="20" width="2.140625" style="31" customWidth="1"/>
    <col min="21" max="21" width="12.140625" style="31" bestFit="1" customWidth="1"/>
    <col min="22" max="22" width="3.140625" style="31" customWidth="1"/>
    <col min="23" max="256" width="9.140625" style="31"/>
    <col min="257" max="257" width="43.42578125" style="31" customWidth="1"/>
    <col min="258" max="258" width="10" style="31" customWidth="1"/>
    <col min="259" max="259" width="11.140625" style="31" bestFit="1" customWidth="1"/>
    <col min="260" max="260" width="2.140625" style="31" customWidth="1"/>
    <col min="261" max="261" width="12.140625" style="31" bestFit="1" customWidth="1"/>
    <col min="262" max="262" width="2.140625" style="31" customWidth="1"/>
    <col min="263" max="263" width="15.42578125" style="31" bestFit="1" customWidth="1"/>
    <col min="264" max="264" width="2.140625" style="31" customWidth="1"/>
    <col min="265" max="265" width="10.140625" style="31" bestFit="1" customWidth="1"/>
    <col min="266" max="266" width="2.140625" style="31" customWidth="1"/>
    <col min="267" max="267" width="12.140625" style="31" bestFit="1" customWidth="1"/>
    <col min="268" max="268" width="2.140625" style="31" customWidth="1"/>
    <col min="269" max="269" width="15.42578125" style="31" bestFit="1" customWidth="1"/>
    <col min="270" max="270" width="2.140625" style="31" customWidth="1"/>
    <col min="271" max="271" width="15.42578125" style="31" bestFit="1" customWidth="1"/>
    <col min="272" max="272" width="2.140625" style="31" customWidth="1"/>
    <col min="273" max="273" width="12.140625" style="31" bestFit="1" customWidth="1"/>
    <col min="274" max="274" width="2.140625" style="31" customWidth="1"/>
    <col min="275" max="275" width="12.140625" style="31" bestFit="1" customWidth="1"/>
    <col min="276" max="276" width="2.140625" style="31" customWidth="1"/>
    <col min="277" max="277" width="12.140625" style="31" bestFit="1" customWidth="1"/>
    <col min="278" max="278" width="3.140625" style="31" customWidth="1"/>
    <col min="279" max="512" width="9.140625" style="31"/>
    <col min="513" max="513" width="43.42578125" style="31" customWidth="1"/>
    <col min="514" max="514" width="10" style="31" customWidth="1"/>
    <col min="515" max="515" width="11.140625" style="31" bestFit="1" customWidth="1"/>
    <col min="516" max="516" width="2.140625" style="31" customWidth="1"/>
    <col min="517" max="517" width="12.140625" style="31" bestFit="1" customWidth="1"/>
    <col min="518" max="518" width="2.140625" style="31" customWidth="1"/>
    <col min="519" max="519" width="15.42578125" style="31" bestFit="1" customWidth="1"/>
    <col min="520" max="520" width="2.140625" style="31" customWidth="1"/>
    <col min="521" max="521" width="10.140625" style="31" bestFit="1" customWidth="1"/>
    <col min="522" max="522" width="2.140625" style="31" customWidth="1"/>
    <col min="523" max="523" width="12.140625" style="31" bestFit="1" customWidth="1"/>
    <col min="524" max="524" width="2.140625" style="31" customWidth="1"/>
    <col min="525" max="525" width="15.42578125" style="31" bestFit="1" customWidth="1"/>
    <col min="526" max="526" width="2.140625" style="31" customWidth="1"/>
    <col min="527" max="527" width="15.42578125" style="31" bestFit="1" customWidth="1"/>
    <col min="528" max="528" width="2.140625" style="31" customWidth="1"/>
    <col min="529" max="529" width="12.140625" style="31" bestFit="1" customWidth="1"/>
    <col min="530" max="530" width="2.140625" style="31" customWidth="1"/>
    <col min="531" max="531" width="12.140625" style="31" bestFit="1" customWidth="1"/>
    <col min="532" max="532" width="2.140625" style="31" customWidth="1"/>
    <col min="533" max="533" width="12.140625" style="31" bestFit="1" customWidth="1"/>
    <col min="534" max="534" width="3.140625" style="31" customWidth="1"/>
    <col min="535" max="768" width="9.140625" style="31"/>
    <col min="769" max="769" width="43.42578125" style="31" customWidth="1"/>
    <col min="770" max="770" width="10" style="31" customWidth="1"/>
    <col min="771" max="771" width="11.140625" style="31" bestFit="1" customWidth="1"/>
    <col min="772" max="772" width="2.140625" style="31" customWidth="1"/>
    <col min="773" max="773" width="12.140625" style="31" bestFit="1" customWidth="1"/>
    <col min="774" max="774" width="2.140625" style="31" customWidth="1"/>
    <col min="775" max="775" width="15.42578125" style="31" bestFit="1" customWidth="1"/>
    <col min="776" max="776" width="2.140625" style="31" customWidth="1"/>
    <col min="777" max="777" width="10.140625" style="31" bestFit="1" customWidth="1"/>
    <col min="778" max="778" width="2.140625" style="31" customWidth="1"/>
    <col min="779" max="779" width="12.140625" style="31" bestFit="1" customWidth="1"/>
    <col min="780" max="780" width="2.140625" style="31" customWidth="1"/>
    <col min="781" max="781" width="15.42578125" style="31" bestFit="1" customWidth="1"/>
    <col min="782" max="782" width="2.140625" style="31" customWidth="1"/>
    <col min="783" max="783" width="15.42578125" style="31" bestFit="1" customWidth="1"/>
    <col min="784" max="784" width="2.140625" style="31" customWidth="1"/>
    <col min="785" max="785" width="12.140625" style="31" bestFit="1" customWidth="1"/>
    <col min="786" max="786" width="2.140625" style="31" customWidth="1"/>
    <col min="787" max="787" width="12.140625" style="31" bestFit="1" customWidth="1"/>
    <col min="788" max="788" width="2.140625" style="31" customWidth="1"/>
    <col min="789" max="789" width="12.140625" style="31" bestFit="1" customWidth="1"/>
    <col min="790" max="790" width="3.140625" style="31" customWidth="1"/>
    <col min="791" max="1024" width="9.140625" style="31"/>
    <col min="1025" max="1025" width="43.42578125" style="31" customWidth="1"/>
    <col min="1026" max="1026" width="10" style="31" customWidth="1"/>
    <col min="1027" max="1027" width="11.140625" style="31" bestFit="1" customWidth="1"/>
    <col min="1028" max="1028" width="2.140625" style="31" customWidth="1"/>
    <col min="1029" max="1029" width="12.140625" style="31" bestFit="1" customWidth="1"/>
    <col min="1030" max="1030" width="2.140625" style="31" customWidth="1"/>
    <col min="1031" max="1031" width="15.42578125" style="31" bestFit="1" customWidth="1"/>
    <col min="1032" max="1032" width="2.140625" style="31" customWidth="1"/>
    <col min="1033" max="1033" width="10.140625" style="31" bestFit="1" customWidth="1"/>
    <col min="1034" max="1034" width="2.140625" style="31" customWidth="1"/>
    <col min="1035" max="1035" width="12.140625" style="31" bestFit="1" customWidth="1"/>
    <col min="1036" max="1036" width="2.140625" style="31" customWidth="1"/>
    <col min="1037" max="1037" width="15.42578125" style="31" bestFit="1" customWidth="1"/>
    <col min="1038" max="1038" width="2.140625" style="31" customWidth="1"/>
    <col min="1039" max="1039" width="15.42578125" style="31" bestFit="1" customWidth="1"/>
    <col min="1040" max="1040" width="2.140625" style="31" customWidth="1"/>
    <col min="1041" max="1041" width="12.140625" style="31" bestFit="1" customWidth="1"/>
    <col min="1042" max="1042" width="2.140625" style="31" customWidth="1"/>
    <col min="1043" max="1043" width="12.140625" style="31" bestFit="1" customWidth="1"/>
    <col min="1044" max="1044" width="2.140625" style="31" customWidth="1"/>
    <col min="1045" max="1045" width="12.140625" style="31" bestFit="1" customWidth="1"/>
    <col min="1046" max="1046" width="3.140625" style="31" customWidth="1"/>
    <col min="1047" max="1280" width="9.140625" style="31"/>
    <col min="1281" max="1281" width="43.42578125" style="31" customWidth="1"/>
    <col min="1282" max="1282" width="10" style="31" customWidth="1"/>
    <col min="1283" max="1283" width="11.140625" style="31" bestFit="1" customWidth="1"/>
    <col min="1284" max="1284" width="2.140625" style="31" customWidth="1"/>
    <col min="1285" max="1285" width="12.140625" style="31" bestFit="1" customWidth="1"/>
    <col min="1286" max="1286" width="2.140625" style="31" customWidth="1"/>
    <col min="1287" max="1287" width="15.42578125" style="31" bestFit="1" customWidth="1"/>
    <col min="1288" max="1288" width="2.140625" style="31" customWidth="1"/>
    <col min="1289" max="1289" width="10.140625" style="31" bestFit="1" customWidth="1"/>
    <col min="1290" max="1290" width="2.140625" style="31" customWidth="1"/>
    <col min="1291" max="1291" width="12.140625" style="31" bestFit="1" customWidth="1"/>
    <col min="1292" max="1292" width="2.140625" style="31" customWidth="1"/>
    <col min="1293" max="1293" width="15.42578125" style="31" bestFit="1" customWidth="1"/>
    <col min="1294" max="1294" width="2.140625" style="31" customWidth="1"/>
    <col min="1295" max="1295" width="15.42578125" style="31" bestFit="1" customWidth="1"/>
    <col min="1296" max="1296" width="2.140625" style="31" customWidth="1"/>
    <col min="1297" max="1297" width="12.140625" style="31" bestFit="1" customWidth="1"/>
    <col min="1298" max="1298" width="2.140625" style="31" customWidth="1"/>
    <col min="1299" max="1299" width="12.140625" style="31" bestFit="1" customWidth="1"/>
    <col min="1300" max="1300" width="2.140625" style="31" customWidth="1"/>
    <col min="1301" max="1301" width="12.140625" style="31" bestFit="1" customWidth="1"/>
    <col min="1302" max="1302" width="3.140625" style="31" customWidth="1"/>
    <col min="1303" max="1536" width="9.140625" style="31"/>
    <col min="1537" max="1537" width="43.42578125" style="31" customWidth="1"/>
    <col min="1538" max="1538" width="10" style="31" customWidth="1"/>
    <col min="1539" max="1539" width="11.140625" style="31" bestFit="1" customWidth="1"/>
    <col min="1540" max="1540" width="2.140625" style="31" customWidth="1"/>
    <col min="1541" max="1541" width="12.140625" style="31" bestFit="1" customWidth="1"/>
    <col min="1542" max="1542" width="2.140625" style="31" customWidth="1"/>
    <col min="1543" max="1543" width="15.42578125" style="31" bestFit="1" customWidth="1"/>
    <col min="1544" max="1544" width="2.140625" style="31" customWidth="1"/>
    <col min="1545" max="1545" width="10.140625" style="31" bestFit="1" customWidth="1"/>
    <col min="1546" max="1546" width="2.140625" style="31" customWidth="1"/>
    <col min="1547" max="1547" width="12.140625" style="31" bestFit="1" customWidth="1"/>
    <col min="1548" max="1548" width="2.140625" style="31" customWidth="1"/>
    <col min="1549" max="1549" width="15.42578125" style="31" bestFit="1" customWidth="1"/>
    <col min="1550" max="1550" width="2.140625" style="31" customWidth="1"/>
    <col min="1551" max="1551" width="15.42578125" style="31" bestFit="1" customWidth="1"/>
    <col min="1552" max="1552" width="2.140625" style="31" customWidth="1"/>
    <col min="1553" max="1553" width="12.140625" style="31" bestFit="1" customWidth="1"/>
    <col min="1554" max="1554" width="2.140625" style="31" customWidth="1"/>
    <col min="1555" max="1555" width="12.140625" style="31" bestFit="1" customWidth="1"/>
    <col min="1556" max="1556" width="2.140625" style="31" customWidth="1"/>
    <col min="1557" max="1557" width="12.140625" style="31" bestFit="1" customWidth="1"/>
    <col min="1558" max="1558" width="3.140625" style="31" customWidth="1"/>
    <col min="1559" max="1792" width="9.140625" style="31"/>
    <col min="1793" max="1793" width="43.42578125" style="31" customWidth="1"/>
    <col min="1794" max="1794" width="10" style="31" customWidth="1"/>
    <col min="1795" max="1795" width="11.140625" style="31" bestFit="1" customWidth="1"/>
    <col min="1796" max="1796" width="2.140625" style="31" customWidth="1"/>
    <col min="1797" max="1797" width="12.140625" style="31" bestFit="1" customWidth="1"/>
    <col min="1798" max="1798" width="2.140625" style="31" customWidth="1"/>
    <col min="1799" max="1799" width="15.42578125" style="31" bestFit="1" customWidth="1"/>
    <col min="1800" max="1800" width="2.140625" style="31" customWidth="1"/>
    <col min="1801" max="1801" width="10.140625" style="31" bestFit="1" customWidth="1"/>
    <col min="1802" max="1802" width="2.140625" style="31" customWidth="1"/>
    <col min="1803" max="1803" width="12.140625" style="31" bestFit="1" customWidth="1"/>
    <col min="1804" max="1804" width="2.140625" style="31" customWidth="1"/>
    <col min="1805" max="1805" width="15.42578125" style="31" bestFit="1" customWidth="1"/>
    <col min="1806" max="1806" width="2.140625" style="31" customWidth="1"/>
    <col min="1807" max="1807" width="15.42578125" style="31" bestFit="1" customWidth="1"/>
    <col min="1808" max="1808" width="2.140625" style="31" customWidth="1"/>
    <col min="1809" max="1809" width="12.140625" style="31" bestFit="1" customWidth="1"/>
    <col min="1810" max="1810" width="2.140625" style="31" customWidth="1"/>
    <col min="1811" max="1811" width="12.140625" style="31" bestFit="1" customWidth="1"/>
    <col min="1812" max="1812" width="2.140625" style="31" customWidth="1"/>
    <col min="1813" max="1813" width="12.140625" style="31" bestFit="1" customWidth="1"/>
    <col min="1814" max="1814" width="3.140625" style="31" customWidth="1"/>
    <col min="1815" max="2048" width="9.140625" style="31"/>
    <col min="2049" max="2049" width="43.42578125" style="31" customWidth="1"/>
    <col min="2050" max="2050" width="10" style="31" customWidth="1"/>
    <col min="2051" max="2051" width="11.140625" style="31" bestFit="1" customWidth="1"/>
    <col min="2052" max="2052" width="2.140625" style="31" customWidth="1"/>
    <col min="2053" max="2053" width="12.140625" style="31" bestFit="1" customWidth="1"/>
    <col min="2054" max="2054" width="2.140625" style="31" customWidth="1"/>
    <col min="2055" max="2055" width="15.42578125" style="31" bestFit="1" customWidth="1"/>
    <col min="2056" max="2056" width="2.140625" style="31" customWidth="1"/>
    <col min="2057" max="2057" width="10.140625" style="31" bestFit="1" customWidth="1"/>
    <col min="2058" max="2058" width="2.140625" style="31" customWidth="1"/>
    <col min="2059" max="2059" width="12.140625" style="31" bestFit="1" customWidth="1"/>
    <col min="2060" max="2060" width="2.140625" style="31" customWidth="1"/>
    <col min="2061" max="2061" width="15.42578125" style="31" bestFit="1" customWidth="1"/>
    <col min="2062" max="2062" width="2.140625" style="31" customWidth="1"/>
    <col min="2063" max="2063" width="15.42578125" style="31" bestFit="1" customWidth="1"/>
    <col min="2064" max="2064" width="2.140625" style="31" customWidth="1"/>
    <col min="2065" max="2065" width="12.140625" style="31" bestFit="1" customWidth="1"/>
    <col min="2066" max="2066" width="2.140625" style="31" customWidth="1"/>
    <col min="2067" max="2067" width="12.140625" style="31" bestFit="1" customWidth="1"/>
    <col min="2068" max="2068" width="2.140625" style="31" customWidth="1"/>
    <col min="2069" max="2069" width="12.140625" style="31" bestFit="1" customWidth="1"/>
    <col min="2070" max="2070" width="3.140625" style="31" customWidth="1"/>
    <col min="2071" max="2304" width="9.140625" style="31"/>
    <col min="2305" max="2305" width="43.42578125" style="31" customWidth="1"/>
    <col min="2306" max="2306" width="10" style="31" customWidth="1"/>
    <col min="2307" max="2307" width="11.140625" style="31" bestFit="1" customWidth="1"/>
    <col min="2308" max="2308" width="2.140625" style="31" customWidth="1"/>
    <col min="2309" max="2309" width="12.140625" style="31" bestFit="1" customWidth="1"/>
    <col min="2310" max="2310" width="2.140625" style="31" customWidth="1"/>
    <col min="2311" max="2311" width="15.42578125" style="31" bestFit="1" customWidth="1"/>
    <col min="2312" max="2312" width="2.140625" style="31" customWidth="1"/>
    <col min="2313" max="2313" width="10.140625" style="31" bestFit="1" customWidth="1"/>
    <col min="2314" max="2314" width="2.140625" style="31" customWidth="1"/>
    <col min="2315" max="2315" width="12.140625" style="31" bestFit="1" customWidth="1"/>
    <col min="2316" max="2316" width="2.140625" style="31" customWidth="1"/>
    <col min="2317" max="2317" width="15.42578125" style="31" bestFit="1" customWidth="1"/>
    <col min="2318" max="2318" width="2.140625" style="31" customWidth="1"/>
    <col min="2319" max="2319" width="15.42578125" style="31" bestFit="1" customWidth="1"/>
    <col min="2320" max="2320" width="2.140625" style="31" customWidth="1"/>
    <col min="2321" max="2321" width="12.140625" style="31" bestFit="1" customWidth="1"/>
    <col min="2322" max="2322" width="2.140625" style="31" customWidth="1"/>
    <col min="2323" max="2323" width="12.140625" style="31" bestFit="1" customWidth="1"/>
    <col min="2324" max="2324" width="2.140625" style="31" customWidth="1"/>
    <col min="2325" max="2325" width="12.140625" style="31" bestFit="1" customWidth="1"/>
    <col min="2326" max="2326" width="3.140625" style="31" customWidth="1"/>
    <col min="2327" max="2560" width="9.140625" style="31"/>
    <col min="2561" max="2561" width="43.42578125" style="31" customWidth="1"/>
    <col min="2562" max="2562" width="10" style="31" customWidth="1"/>
    <col min="2563" max="2563" width="11.140625" style="31" bestFit="1" customWidth="1"/>
    <col min="2564" max="2564" width="2.140625" style="31" customWidth="1"/>
    <col min="2565" max="2565" width="12.140625" style="31" bestFit="1" customWidth="1"/>
    <col min="2566" max="2566" width="2.140625" style="31" customWidth="1"/>
    <col min="2567" max="2567" width="15.42578125" style="31" bestFit="1" customWidth="1"/>
    <col min="2568" max="2568" width="2.140625" style="31" customWidth="1"/>
    <col min="2569" max="2569" width="10.140625" style="31" bestFit="1" customWidth="1"/>
    <col min="2570" max="2570" width="2.140625" style="31" customWidth="1"/>
    <col min="2571" max="2571" width="12.140625" style="31" bestFit="1" customWidth="1"/>
    <col min="2572" max="2572" width="2.140625" style="31" customWidth="1"/>
    <col min="2573" max="2573" width="15.42578125" style="31" bestFit="1" customWidth="1"/>
    <col min="2574" max="2574" width="2.140625" style="31" customWidth="1"/>
    <col min="2575" max="2575" width="15.42578125" style="31" bestFit="1" customWidth="1"/>
    <col min="2576" max="2576" width="2.140625" style="31" customWidth="1"/>
    <col min="2577" max="2577" width="12.140625" style="31" bestFit="1" customWidth="1"/>
    <col min="2578" max="2578" width="2.140625" style="31" customWidth="1"/>
    <col min="2579" max="2579" width="12.140625" style="31" bestFit="1" customWidth="1"/>
    <col min="2580" max="2580" width="2.140625" style="31" customWidth="1"/>
    <col min="2581" max="2581" width="12.140625" style="31" bestFit="1" customWidth="1"/>
    <col min="2582" max="2582" width="3.140625" style="31" customWidth="1"/>
    <col min="2583" max="2816" width="9.140625" style="31"/>
    <col min="2817" max="2817" width="43.42578125" style="31" customWidth="1"/>
    <col min="2818" max="2818" width="10" style="31" customWidth="1"/>
    <col min="2819" max="2819" width="11.140625" style="31" bestFit="1" customWidth="1"/>
    <col min="2820" max="2820" width="2.140625" style="31" customWidth="1"/>
    <col min="2821" max="2821" width="12.140625" style="31" bestFit="1" customWidth="1"/>
    <col min="2822" max="2822" width="2.140625" style="31" customWidth="1"/>
    <col min="2823" max="2823" width="15.42578125" style="31" bestFit="1" customWidth="1"/>
    <col min="2824" max="2824" width="2.140625" style="31" customWidth="1"/>
    <col min="2825" max="2825" width="10.140625" style="31" bestFit="1" customWidth="1"/>
    <col min="2826" max="2826" width="2.140625" style="31" customWidth="1"/>
    <col min="2827" max="2827" width="12.140625" style="31" bestFit="1" customWidth="1"/>
    <col min="2828" max="2828" width="2.140625" style="31" customWidth="1"/>
    <col min="2829" max="2829" width="15.42578125" style="31" bestFit="1" customWidth="1"/>
    <col min="2830" max="2830" width="2.140625" style="31" customWidth="1"/>
    <col min="2831" max="2831" width="15.42578125" style="31" bestFit="1" customWidth="1"/>
    <col min="2832" max="2832" width="2.140625" style="31" customWidth="1"/>
    <col min="2833" max="2833" width="12.140625" style="31" bestFit="1" customWidth="1"/>
    <col min="2834" max="2834" width="2.140625" style="31" customWidth="1"/>
    <col min="2835" max="2835" width="12.140625" style="31" bestFit="1" customWidth="1"/>
    <col min="2836" max="2836" width="2.140625" style="31" customWidth="1"/>
    <col min="2837" max="2837" width="12.140625" style="31" bestFit="1" customWidth="1"/>
    <col min="2838" max="2838" width="3.140625" style="31" customWidth="1"/>
    <col min="2839" max="3072" width="9.140625" style="31"/>
    <col min="3073" max="3073" width="43.42578125" style="31" customWidth="1"/>
    <col min="3074" max="3074" width="10" style="31" customWidth="1"/>
    <col min="3075" max="3075" width="11.140625" style="31" bestFit="1" customWidth="1"/>
    <col min="3076" max="3076" width="2.140625" style="31" customWidth="1"/>
    <col min="3077" max="3077" width="12.140625" style="31" bestFit="1" customWidth="1"/>
    <col min="3078" max="3078" width="2.140625" style="31" customWidth="1"/>
    <col min="3079" max="3079" width="15.42578125" style="31" bestFit="1" customWidth="1"/>
    <col min="3080" max="3080" width="2.140625" style="31" customWidth="1"/>
    <col min="3081" max="3081" width="10.140625" style="31" bestFit="1" customWidth="1"/>
    <col min="3082" max="3082" width="2.140625" style="31" customWidth="1"/>
    <col min="3083" max="3083" width="12.140625" style="31" bestFit="1" customWidth="1"/>
    <col min="3084" max="3084" width="2.140625" style="31" customWidth="1"/>
    <col min="3085" max="3085" width="15.42578125" style="31" bestFit="1" customWidth="1"/>
    <col min="3086" max="3086" width="2.140625" style="31" customWidth="1"/>
    <col min="3087" max="3087" width="15.42578125" style="31" bestFit="1" customWidth="1"/>
    <col min="3088" max="3088" width="2.140625" style="31" customWidth="1"/>
    <col min="3089" max="3089" width="12.140625" style="31" bestFit="1" customWidth="1"/>
    <col min="3090" max="3090" width="2.140625" style="31" customWidth="1"/>
    <col min="3091" max="3091" width="12.140625" style="31" bestFit="1" customWidth="1"/>
    <col min="3092" max="3092" width="2.140625" style="31" customWidth="1"/>
    <col min="3093" max="3093" width="12.140625" style="31" bestFit="1" customWidth="1"/>
    <col min="3094" max="3094" width="3.140625" style="31" customWidth="1"/>
    <col min="3095" max="3328" width="9.140625" style="31"/>
    <col min="3329" max="3329" width="43.42578125" style="31" customWidth="1"/>
    <col min="3330" max="3330" width="10" style="31" customWidth="1"/>
    <col min="3331" max="3331" width="11.140625" style="31" bestFit="1" customWidth="1"/>
    <col min="3332" max="3332" width="2.140625" style="31" customWidth="1"/>
    <col min="3333" max="3333" width="12.140625" style="31" bestFit="1" customWidth="1"/>
    <col min="3334" max="3334" width="2.140625" style="31" customWidth="1"/>
    <col min="3335" max="3335" width="15.42578125" style="31" bestFit="1" customWidth="1"/>
    <col min="3336" max="3336" width="2.140625" style="31" customWidth="1"/>
    <col min="3337" max="3337" width="10.140625" style="31" bestFit="1" customWidth="1"/>
    <col min="3338" max="3338" width="2.140625" style="31" customWidth="1"/>
    <col min="3339" max="3339" width="12.140625" style="31" bestFit="1" customWidth="1"/>
    <col min="3340" max="3340" width="2.140625" style="31" customWidth="1"/>
    <col min="3341" max="3341" width="15.42578125" style="31" bestFit="1" customWidth="1"/>
    <col min="3342" max="3342" width="2.140625" style="31" customWidth="1"/>
    <col min="3343" max="3343" width="15.42578125" style="31" bestFit="1" customWidth="1"/>
    <col min="3344" max="3344" width="2.140625" style="31" customWidth="1"/>
    <col min="3345" max="3345" width="12.140625" style="31" bestFit="1" customWidth="1"/>
    <col min="3346" max="3346" width="2.140625" style="31" customWidth="1"/>
    <col min="3347" max="3347" width="12.140625" style="31" bestFit="1" customWidth="1"/>
    <col min="3348" max="3348" width="2.140625" style="31" customWidth="1"/>
    <col min="3349" max="3349" width="12.140625" style="31" bestFit="1" customWidth="1"/>
    <col min="3350" max="3350" width="3.140625" style="31" customWidth="1"/>
    <col min="3351" max="3584" width="9.140625" style="31"/>
    <col min="3585" max="3585" width="43.42578125" style="31" customWidth="1"/>
    <col min="3586" max="3586" width="10" style="31" customWidth="1"/>
    <col min="3587" max="3587" width="11.140625" style="31" bestFit="1" customWidth="1"/>
    <col min="3588" max="3588" width="2.140625" style="31" customWidth="1"/>
    <col min="3589" max="3589" width="12.140625" style="31" bestFit="1" customWidth="1"/>
    <col min="3590" max="3590" width="2.140625" style="31" customWidth="1"/>
    <col min="3591" max="3591" width="15.42578125" style="31" bestFit="1" customWidth="1"/>
    <col min="3592" max="3592" width="2.140625" style="31" customWidth="1"/>
    <col min="3593" max="3593" width="10.140625" style="31" bestFit="1" customWidth="1"/>
    <col min="3594" max="3594" width="2.140625" style="31" customWidth="1"/>
    <col min="3595" max="3595" width="12.140625" style="31" bestFit="1" customWidth="1"/>
    <col min="3596" max="3596" width="2.140625" style="31" customWidth="1"/>
    <col min="3597" max="3597" width="15.42578125" style="31" bestFit="1" customWidth="1"/>
    <col min="3598" max="3598" width="2.140625" style="31" customWidth="1"/>
    <col min="3599" max="3599" width="15.42578125" style="31" bestFit="1" customWidth="1"/>
    <col min="3600" max="3600" width="2.140625" style="31" customWidth="1"/>
    <col min="3601" max="3601" width="12.140625" style="31" bestFit="1" customWidth="1"/>
    <col min="3602" max="3602" width="2.140625" style="31" customWidth="1"/>
    <col min="3603" max="3603" width="12.140625" style="31" bestFit="1" customWidth="1"/>
    <col min="3604" max="3604" width="2.140625" style="31" customWidth="1"/>
    <col min="3605" max="3605" width="12.140625" style="31" bestFit="1" customWidth="1"/>
    <col min="3606" max="3606" width="3.140625" style="31" customWidth="1"/>
    <col min="3607" max="3840" width="9.140625" style="31"/>
    <col min="3841" max="3841" width="43.42578125" style="31" customWidth="1"/>
    <col min="3842" max="3842" width="10" style="31" customWidth="1"/>
    <col min="3843" max="3843" width="11.140625" style="31" bestFit="1" customWidth="1"/>
    <col min="3844" max="3844" width="2.140625" style="31" customWidth="1"/>
    <col min="3845" max="3845" width="12.140625" style="31" bestFit="1" customWidth="1"/>
    <col min="3846" max="3846" width="2.140625" style="31" customWidth="1"/>
    <col min="3847" max="3847" width="15.42578125" style="31" bestFit="1" customWidth="1"/>
    <col min="3848" max="3848" width="2.140625" style="31" customWidth="1"/>
    <col min="3849" max="3849" width="10.140625" style="31" bestFit="1" customWidth="1"/>
    <col min="3850" max="3850" width="2.140625" style="31" customWidth="1"/>
    <col min="3851" max="3851" width="12.140625" style="31" bestFit="1" customWidth="1"/>
    <col min="3852" max="3852" width="2.140625" style="31" customWidth="1"/>
    <col min="3853" max="3853" width="15.42578125" style="31" bestFit="1" customWidth="1"/>
    <col min="3854" max="3854" width="2.140625" style="31" customWidth="1"/>
    <col min="3855" max="3855" width="15.42578125" style="31" bestFit="1" customWidth="1"/>
    <col min="3856" max="3856" width="2.140625" style="31" customWidth="1"/>
    <col min="3857" max="3857" width="12.140625" style="31" bestFit="1" customWidth="1"/>
    <col min="3858" max="3858" width="2.140625" style="31" customWidth="1"/>
    <col min="3859" max="3859" width="12.140625" style="31" bestFit="1" customWidth="1"/>
    <col min="3860" max="3860" width="2.140625" style="31" customWidth="1"/>
    <col min="3861" max="3861" width="12.140625" style="31" bestFit="1" customWidth="1"/>
    <col min="3862" max="3862" width="3.140625" style="31" customWidth="1"/>
    <col min="3863" max="4096" width="9.140625" style="31"/>
    <col min="4097" max="4097" width="43.42578125" style="31" customWidth="1"/>
    <col min="4098" max="4098" width="10" style="31" customWidth="1"/>
    <col min="4099" max="4099" width="11.140625" style="31" bestFit="1" customWidth="1"/>
    <col min="4100" max="4100" width="2.140625" style="31" customWidth="1"/>
    <col min="4101" max="4101" width="12.140625" style="31" bestFit="1" customWidth="1"/>
    <col min="4102" max="4102" width="2.140625" style="31" customWidth="1"/>
    <col min="4103" max="4103" width="15.42578125" style="31" bestFit="1" customWidth="1"/>
    <col min="4104" max="4104" width="2.140625" style="31" customWidth="1"/>
    <col min="4105" max="4105" width="10.140625" style="31" bestFit="1" customWidth="1"/>
    <col min="4106" max="4106" width="2.140625" style="31" customWidth="1"/>
    <col min="4107" max="4107" width="12.140625" style="31" bestFit="1" customWidth="1"/>
    <col min="4108" max="4108" width="2.140625" style="31" customWidth="1"/>
    <col min="4109" max="4109" width="15.42578125" style="31" bestFit="1" customWidth="1"/>
    <col min="4110" max="4110" width="2.140625" style="31" customWidth="1"/>
    <col min="4111" max="4111" width="15.42578125" style="31" bestFit="1" customWidth="1"/>
    <col min="4112" max="4112" width="2.140625" style="31" customWidth="1"/>
    <col min="4113" max="4113" width="12.140625" style="31" bestFit="1" customWidth="1"/>
    <col min="4114" max="4114" width="2.140625" style="31" customWidth="1"/>
    <col min="4115" max="4115" width="12.140625" style="31" bestFit="1" customWidth="1"/>
    <col min="4116" max="4116" width="2.140625" style="31" customWidth="1"/>
    <col min="4117" max="4117" width="12.140625" style="31" bestFit="1" customWidth="1"/>
    <col min="4118" max="4118" width="3.140625" style="31" customWidth="1"/>
    <col min="4119" max="4352" width="9.140625" style="31"/>
    <col min="4353" max="4353" width="43.42578125" style="31" customWidth="1"/>
    <col min="4354" max="4354" width="10" style="31" customWidth="1"/>
    <col min="4355" max="4355" width="11.140625" style="31" bestFit="1" customWidth="1"/>
    <col min="4356" max="4356" width="2.140625" style="31" customWidth="1"/>
    <col min="4357" max="4357" width="12.140625" style="31" bestFit="1" customWidth="1"/>
    <col min="4358" max="4358" width="2.140625" style="31" customWidth="1"/>
    <col min="4359" max="4359" width="15.42578125" style="31" bestFit="1" customWidth="1"/>
    <col min="4360" max="4360" width="2.140625" style="31" customWidth="1"/>
    <col min="4361" max="4361" width="10.140625" style="31" bestFit="1" customWidth="1"/>
    <col min="4362" max="4362" width="2.140625" style="31" customWidth="1"/>
    <col min="4363" max="4363" width="12.140625" style="31" bestFit="1" customWidth="1"/>
    <col min="4364" max="4364" width="2.140625" style="31" customWidth="1"/>
    <col min="4365" max="4365" width="15.42578125" style="31" bestFit="1" customWidth="1"/>
    <col min="4366" max="4366" width="2.140625" style="31" customWidth="1"/>
    <col min="4367" max="4367" width="15.42578125" style="31" bestFit="1" customWidth="1"/>
    <col min="4368" max="4368" width="2.140625" style="31" customWidth="1"/>
    <col min="4369" max="4369" width="12.140625" style="31" bestFit="1" customWidth="1"/>
    <col min="4370" max="4370" width="2.140625" style="31" customWidth="1"/>
    <col min="4371" max="4371" width="12.140625" style="31" bestFit="1" customWidth="1"/>
    <col min="4372" max="4372" width="2.140625" style="31" customWidth="1"/>
    <col min="4373" max="4373" width="12.140625" style="31" bestFit="1" customWidth="1"/>
    <col min="4374" max="4374" width="3.140625" style="31" customWidth="1"/>
    <col min="4375" max="4608" width="9.140625" style="31"/>
    <col min="4609" max="4609" width="43.42578125" style="31" customWidth="1"/>
    <col min="4610" max="4610" width="10" style="31" customWidth="1"/>
    <col min="4611" max="4611" width="11.140625" style="31" bestFit="1" customWidth="1"/>
    <col min="4612" max="4612" width="2.140625" style="31" customWidth="1"/>
    <col min="4613" max="4613" width="12.140625" style="31" bestFit="1" customWidth="1"/>
    <col min="4614" max="4614" width="2.140625" style="31" customWidth="1"/>
    <col min="4615" max="4615" width="15.42578125" style="31" bestFit="1" customWidth="1"/>
    <col min="4616" max="4616" width="2.140625" style="31" customWidth="1"/>
    <col min="4617" max="4617" width="10.140625" style="31" bestFit="1" customWidth="1"/>
    <col min="4618" max="4618" width="2.140625" style="31" customWidth="1"/>
    <col min="4619" max="4619" width="12.140625" style="31" bestFit="1" customWidth="1"/>
    <col min="4620" max="4620" width="2.140625" style="31" customWidth="1"/>
    <col min="4621" max="4621" width="15.42578125" style="31" bestFit="1" customWidth="1"/>
    <col min="4622" max="4622" width="2.140625" style="31" customWidth="1"/>
    <col min="4623" max="4623" width="15.42578125" style="31" bestFit="1" customWidth="1"/>
    <col min="4624" max="4624" width="2.140625" style="31" customWidth="1"/>
    <col min="4625" max="4625" width="12.140625" style="31" bestFit="1" customWidth="1"/>
    <col min="4626" max="4626" width="2.140625" style="31" customWidth="1"/>
    <col min="4627" max="4627" width="12.140625" style="31" bestFit="1" customWidth="1"/>
    <col min="4628" max="4628" width="2.140625" style="31" customWidth="1"/>
    <col min="4629" max="4629" width="12.140625" style="31" bestFit="1" customWidth="1"/>
    <col min="4630" max="4630" width="3.140625" style="31" customWidth="1"/>
    <col min="4631" max="4864" width="9.140625" style="31"/>
    <col min="4865" max="4865" width="43.42578125" style="31" customWidth="1"/>
    <col min="4866" max="4866" width="10" style="31" customWidth="1"/>
    <col min="4867" max="4867" width="11.140625" style="31" bestFit="1" customWidth="1"/>
    <col min="4868" max="4868" width="2.140625" style="31" customWidth="1"/>
    <col min="4869" max="4869" width="12.140625" style="31" bestFit="1" customWidth="1"/>
    <col min="4870" max="4870" width="2.140625" style="31" customWidth="1"/>
    <col min="4871" max="4871" width="15.42578125" style="31" bestFit="1" customWidth="1"/>
    <col min="4872" max="4872" width="2.140625" style="31" customWidth="1"/>
    <col min="4873" max="4873" width="10.140625" style="31" bestFit="1" customWidth="1"/>
    <col min="4874" max="4874" width="2.140625" style="31" customWidth="1"/>
    <col min="4875" max="4875" width="12.140625" style="31" bestFit="1" customWidth="1"/>
    <col min="4876" max="4876" width="2.140625" style="31" customWidth="1"/>
    <col min="4877" max="4877" width="15.42578125" style="31" bestFit="1" customWidth="1"/>
    <col min="4878" max="4878" width="2.140625" style="31" customWidth="1"/>
    <col min="4879" max="4879" width="15.42578125" style="31" bestFit="1" customWidth="1"/>
    <col min="4880" max="4880" width="2.140625" style="31" customWidth="1"/>
    <col min="4881" max="4881" width="12.140625" style="31" bestFit="1" customWidth="1"/>
    <col min="4882" max="4882" width="2.140625" style="31" customWidth="1"/>
    <col min="4883" max="4883" width="12.140625" style="31" bestFit="1" customWidth="1"/>
    <col min="4884" max="4884" width="2.140625" style="31" customWidth="1"/>
    <col min="4885" max="4885" width="12.140625" style="31" bestFit="1" customWidth="1"/>
    <col min="4886" max="4886" width="3.140625" style="31" customWidth="1"/>
    <col min="4887" max="5120" width="9.140625" style="31"/>
    <col min="5121" max="5121" width="43.42578125" style="31" customWidth="1"/>
    <col min="5122" max="5122" width="10" style="31" customWidth="1"/>
    <col min="5123" max="5123" width="11.140625" style="31" bestFit="1" customWidth="1"/>
    <col min="5124" max="5124" width="2.140625" style="31" customWidth="1"/>
    <col min="5125" max="5125" width="12.140625" style="31" bestFit="1" customWidth="1"/>
    <col min="5126" max="5126" width="2.140625" style="31" customWidth="1"/>
    <col min="5127" max="5127" width="15.42578125" style="31" bestFit="1" customWidth="1"/>
    <col min="5128" max="5128" width="2.140625" style="31" customWidth="1"/>
    <col min="5129" max="5129" width="10.140625" style="31" bestFit="1" customWidth="1"/>
    <col min="5130" max="5130" width="2.140625" style="31" customWidth="1"/>
    <col min="5131" max="5131" width="12.140625" style="31" bestFit="1" customWidth="1"/>
    <col min="5132" max="5132" width="2.140625" style="31" customWidth="1"/>
    <col min="5133" max="5133" width="15.42578125" style="31" bestFit="1" customWidth="1"/>
    <col min="5134" max="5134" width="2.140625" style="31" customWidth="1"/>
    <col min="5135" max="5135" width="15.42578125" style="31" bestFit="1" customWidth="1"/>
    <col min="5136" max="5136" width="2.140625" style="31" customWidth="1"/>
    <col min="5137" max="5137" width="12.140625" style="31" bestFit="1" customWidth="1"/>
    <col min="5138" max="5138" width="2.140625" style="31" customWidth="1"/>
    <col min="5139" max="5139" width="12.140625" style="31" bestFit="1" customWidth="1"/>
    <col min="5140" max="5140" width="2.140625" style="31" customWidth="1"/>
    <col min="5141" max="5141" width="12.140625" style="31" bestFit="1" customWidth="1"/>
    <col min="5142" max="5142" width="3.140625" style="31" customWidth="1"/>
    <col min="5143" max="5376" width="9.140625" style="31"/>
    <col min="5377" max="5377" width="43.42578125" style="31" customWidth="1"/>
    <col min="5378" max="5378" width="10" style="31" customWidth="1"/>
    <col min="5379" max="5379" width="11.140625" style="31" bestFit="1" customWidth="1"/>
    <col min="5380" max="5380" width="2.140625" style="31" customWidth="1"/>
    <col min="5381" max="5381" width="12.140625" style="31" bestFit="1" customWidth="1"/>
    <col min="5382" max="5382" width="2.140625" style="31" customWidth="1"/>
    <col min="5383" max="5383" width="15.42578125" style="31" bestFit="1" customWidth="1"/>
    <col min="5384" max="5384" width="2.140625" style="31" customWidth="1"/>
    <col min="5385" max="5385" width="10.140625" style="31" bestFit="1" customWidth="1"/>
    <col min="5386" max="5386" width="2.140625" style="31" customWidth="1"/>
    <col min="5387" max="5387" width="12.140625" style="31" bestFit="1" customWidth="1"/>
    <col min="5388" max="5388" width="2.140625" style="31" customWidth="1"/>
    <col min="5389" max="5389" width="15.42578125" style="31" bestFit="1" customWidth="1"/>
    <col min="5390" max="5390" width="2.140625" style="31" customWidth="1"/>
    <col min="5391" max="5391" width="15.42578125" style="31" bestFit="1" customWidth="1"/>
    <col min="5392" max="5392" width="2.140625" style="31" customWidth="1"/>
    <col min="5393" max="5393" width="12.140625" style="31" bestFit="1" customWidth="1"/>
    <col min="5394" max="5394" width="2.140625" style="31" customWidth="1"/>
    <col min="5395" max="5395" width="12.140625" style="31" bestFit="1" customWidth="1"/>
    <col min="5396" max="5396" width="2.140625" style="31" customWidth="1"/>
    <col min="5397" max="5397" width="12.140625" style="31" bestFit="1" customWidth="1"/>
    <col min="5398" max="5398" width="3.140625" style="31" customWidth="1"/>
    <col min="5399" max="5632" width="9.140625" style="31"/>
    <col min="5633" max="5633" width="43.42578125" style="31" customWidth="1"/>
    <col min="5634" max="5634" width="10" style="31" customWidth="1"/>
    <col min="5635" max="5635" width="11.140625" style="31" bestFit="1" customWidth="1"/>
    <col min="5636" max="5636" width="2.140625" style="31" customWidth="1"/>
    <col min="5637" max="5637" width="12.140625" style="31" bestFit="1" customWidth="1"/>
    <col min="5638" max="5638" width="2.140625" style="31" customWidth="1"/>
    <col min="5639" max="5639" width="15.42578125" style="31" bestFit="1" customWidth="1"/>
    <col min="5640" max="5640" width="2.140625" style="31" customWidth="1"/>
    <col min="5641" max="5641" width="10.140625" style="31" bestFit="1" customWidth="1"/>
    <col min="5642" max="5642" width="2.140625" style="31" customWidth="1"/>
    <col min="5643" max="5643" width="12.140625" style="31" bestFit="1" customWidth="1"/>
    <col min="5644" max="5644" width="2.140625" style="31" customWidth="1"/>
    <col min="5645" max="5645" width="15.42578125" style="31" bestFit="1" customWidth="1"/>
    <col min="5646" max="5646" width="2.140625" style="31" customWidth="1"/>
    <col min="5647" max="5647" width="15.42578125" style="31" bestFit="1" customWidth="1"/>
    <col min="5648" max="5648" width="2.140625" style="31" customWidth="1"/>
    <col min="5649" max="5649" width="12.140625" style="31" bestFit="1" customWidth="1"/>
    <col min="5650" max="5650" width="2.140625" style="31" customWidth="1"/>
    <col min="5651" max="5651" width="12.140625" style="31" bestFit="1" customWidth="1"/>
    <col min="5652" max="5652" width="2.140625" style="31" customWidth="1"/>
    <col min="5653" max="5653" width="12.140625" style="31" bestFit="1" customWidth="1"/>
    <col min="5654" max="5654" width="3.140625" style="31" customWidth="1"/>
    <col min="5655" max="5888" width="9.140625" style="31"/>
    <col min="5889" max="5889" width="43.42578125" style="31" customWidth="1"/>
    <col min="5890" max="5890" width="10" style="31" customWidth="1"/>
    <col min="5891" max="5891" width="11.140625" style="31" bestFit="1" customWidth="1"/>
    <col min="5892" max="5892" width="2.140625" style="31" customWidth="1"/>
    <col min="5893" max="5893" width="12.140625" style="31" bestFit="1" customWidth="1"/>
    <col min="5894" max="5894" width="2.140625" style="31" customWidth="1"/>
    <col min="5895" max="5895" width="15.42578125" style="31" bestFit="1" customWidth="1"/>
    <col min="5896" max="5896" width="2.140625" style="31" customWidth="1"/>
    <col min="5897" max="5897" width="10.140625" style="31" bestFit="1" customWidth="1"/>
    <col min="5898" max="5898" width="2.140625" style="31" customWidth="1"/>
    <col min="5899" max="5899" width="12.140625" style="31" bestFit="1" customWidth="1"/>
    <col min="5900" max="5900" width="2.140625" style="31" customWidth="1"/>
    <col min="5901" max="5901" width="15.42578125" style="31" bestFit="1" customWidth="1"/>
    <col min="5902" max="5902" width="2.140625" style="31" customWidth="1"/>
    <col min="5903" max="5903" width="15.42578125" style="31" bestFit="1" customWidth="1"/>
    <col min="5904" max="5904" width="2.140625" style="31" customWidth="1"/>
    <col min="5905" max="5905" width="12.140625" style="31" bestFit="1" customWidth="1"/>
    <col min="5906" max="5906" width="2.140625" style="31" customWidth="1"/>
    <col min="5907" max="5907" width="12.140625" style="31" bestFit="1" customWidth="1"/>
    <col min="5908" max="5908" width="2.140625" style="31" customWidth="1"/>
    <col min="5909" max="5909" width="12.140625" style="31" bestFit="1" customWidth="1"/>
    <col min="5910" max="5910" width="3.140625" style="31" customWidth="1"/>
    <col min="5911" max="6144" width="9.140625" style="31"/>
    <col min="6145" max="6145" width="43.42578125" style="31" customWidth="1"/>
    <col min="6146" max="6146" width="10" style="31" customWidth="1"/>
    <col min="6147" max="6147" width="11.140625" style="31" bestFit="1" customWidth="1"/>
    <col min="6148" max="6148" width="2.140625" style="31" customWidth="1"/>
    <col min="6149" max="6149" width="12.140625" style="31" bestFit="1" customWidth="1"/>
    <col min="6150" max="6150" width="2.140625" style="31" customWidth="1"/>
    <col min="6151" max="6151" width="15.42578125" style="31" bestFit="1" customWidth="1"/>
    <col min="6152" max="6152" width="2.140625" style="31" customWidth="1"/>
    <col min="6153" max="6153" width="10.140625" style="31" bestFit="1" customWidth="1"/>
    <col min="6154" max="6154" width="2.140625" style="31" customWidth="1"/>
    <col min="6155" max="6155" width="12.140625" style="31" bestFit="1" customWidth="1"/>
    <col min="6156" max="6156" width="2.140625" style="31" customWidth="1"/>
    <col min="6157" max="6157" width="15.42578125" style="31" bestFit="1" customWidth="1"/>
    <col min="6158" max="6158" width="2.140625" style="31" customWidth="1"/>
    <col min="6159" max="6159" width="15.42578125" style="31" bestFit="1" customWidth="1"/>
    <col min="6160" max="6160" width="2.140625" style="31" customWidth="1"/>
    <col min="6161" max="6161" width="12.140625" style="31" bestFit="1" customWidth="1"/>
    <col min="6162" max="6162" width="2.140625" style="31" customWidth="1"/>
    <col min="6163" max="6163" width="12.140625" style="31" bestFit="1" customWidth="1"/>
    <col min="6164" max="6164" width="2.140625" style="31" customWidth="1"/>
    <col min="6165" max="6165" width="12.140625" style="31" bestFit="1" customWidth="1"/>
    <col min="6166" max="6166" width="3.140625" style="31" customWidth="1"/>
    <col min="6167" max="6400" width="9.140625" style="31"/>
    <col min="6401" max="6401" width="43.42578125" style="31" customWidth="1"/>
    <col min="6402" max="6402" width="10" style="31" customWidth="1"/>
    <col min="6403" max="6403" width="11.140625" style="31" bestFit="1" customWidth="1"/>
    <col min="6404" max="6404" width="2.140625" style="31" customWidth="1"/>
    <col min="6405" max="6405" width="12.140625" style="31" bestFit="1" customWidth="1"/>
    <col min="6406" max="6406" width="2.140625" style="31" customWidth="1"/>
    <col min="6407" max="6407" width="15.42578125" style="31" bestFit="1" customWidth="1"/>
    <col min="6408" max="6408" width="2.140625" style="31" customWidth="1"/>
    <col min="6409" max="6409" width="10.140625" style="31" bestFit="1" customWidth="1"/>
    <col min="6410" max="6410" width="2.140625" style="31" customWidth="1"/>
    <col min="6411" max="6411" width="12.140625" style="31" bestFit="1" customWidth="1"/>
    <col min="6412" max="6412" width="2.140625" style="31" customWidth="1"/>
    <col min="6413" max="6413" width="15.42578125" style="31" bestFit="1" customWidth="1"/>
    <col min="6414" max="6414" width="2.140625" style="31" customWidth="1"/>
    <col min="6415" max="6415" width="15.42578125" style="31" bestFit="1" customWidth="1"/>
    <col min="6416" max="6416" width="2.140625" style="31" customWidth="1"/>
    <col min="6417" max="6417" width="12.140625" style="31" bestFit="1" customWidth="1"/>
    <col min="6418" max="6418" width="2.140625" style="31" customWidth="1"/>
    <col min="6419" max="6419" width="12.140625" style="31" bestFit="1" customWidth="1"/>
    <col min="6420" max="6420" width="2.140625" style="31" customWidth="1"/>
    <col min="6421" max="6421" width="12.140625" style="31" bestFit="1" customWidth="1"/>
    <col min="6422" max="6422" width="3.140625" style="31" customWidth="1"/>
    <col min="6423" max="6656" width="9.140625" style="31"/>
    <col min="6657" max="6657" width="43.42578125" style="31" customWidth="1"/>
    <col min="6658" max="6658" width="10" style="31" customWidth="1"/>
    <col min="6659" max="6659" width="11.140625" style="31" bestFit="1" customWidth="1"/>
    <col min="6660" max="6660" width="2.140625" style="31" customWidth="1"/>
    <col min="6661" max="6661" width="12.140625" style="31" bestFit="1" customWidth="1"/>
    <col min="6662" max="6662" width="2.140625" style="31" customWidth="1"/>
    <col min="6663" max="6663" width="15.42578125" style="31" bestFit="1" customWidth="1"/>
    <col min="6664" max="6664" width="2.140625" style="31" customWidth="1"/>
    <col min="6665" max="6665" width="10.140625" style="31" bestFit="1" customWidth="1"/>
    <col min="6666" max="6666" width="2.140625" style="31" customWidth="1"/>
    <col min="6667" max="6667" width="12.140625" style="31" bestFit="1" customWidth="1"/>
    <col min="6668" max="6668" width="2.140625" style="31" customWidth="1"/>
    <col min="6669" max="6669" width="15.42578125" style="31" bestFit="1" customWidth="1"/>
    <col min="6670" max="6670" width="2.140625" style="31" customWidth="1"/>
    <col min="6671" max="6671" width="15.42578125" style="31" bestFit="1" customWidth="1"/>
    <col min="6672" max="6672" width="2.140625" style="31" customWidth="1"/>
    <col min="6673" max="6673" width="12.140625" style="31" bestFit="1" customWidth="1"/>
    <col min="6674" max="6674" width="2.140625" style="31" customWidth="1"/>
    <col min="6675" max="6675" width="12.140625" style="31" bestFit="1" customWidth="1"/>
    <col min="6676" max="6676" width="2.140625" style="31" customWidth="1"/>
    <col min="6677" max="6677" width="12.140625" style="31" bestFit="1" customWidth="1"/>
    <col min="6678" max="6678" width="3.140625" style="31" customWidth="1"/>
    <col min="6679" max="6912" width="9.140625" style="31"/>
    <col min="6913" max="6913" width="43.42578125" style="31" customWidth="1"/>
    <col min="6914" max="6914" width="10" style="31" customWidth="1"/>
    <col min="6915" max="6915" width="11.140625" style="31" bestFit="1" customWidth="1"/>
    <col min="6916" max="6916" width="2.140625" style="31" customWidth="1"/>
    <col min="6917" max="6917" width="12.140625" style="31" bestFit="1" customWidth="1"/>
    <col min="6918" max="6918" width="2.140625" style="31" customWidth="1"/>
    <col min="6919" max="6919" width="15.42578125" style="31" bestFit="1" customWidth="1"/>
    <col min="6920" max="6920" width="2.140625" style="31" customWidth="1"/>
    <col min="6921" max="6921" width="10.140625" style="31" bestFit="1" customWidth="1"/>
    <col min="6922" max="6922" width="2.140625" style="31" customWidth="1"/>
    <col min="6923" max="6923" width="12.140625" style="31" bestFit="1" customWidth="1"/>
    <col min="6924" max="6924" width="2.140625" style="31" customWidth="1"/>
    <col min="6925" max="6925" width="15.42578125" style="31" bestFit="1" customWidth="1"/>
    <col min="6926" max="6926" width="2.140625" style="31" customWidth="1"/>
    <col min="6927" max="6927" width="15.42578125" style="31" bestFit="1" customWidth="1"/>
    <col min="6928" max="6928" width="2.140625" style="31" customWidth="1"/>
    <col min="6929" max="6929" width="12.140625" style="31" bestFit="1" customWidth="1"/>
    <col min="6930" max="6930" width="2.140625" style="31" customWidth="1"/>
    <col min="6931" max="6931" width="12.140625" style="31" bestFit="1" customWidth="1"/>
    <col min="6932" max="6932" width="2.140625" style="31" customWidth="1"/>
    <col min="6933" max="6933" width="12.140625" style="31" bestFit="1" customWidth="1"/>
    <col min="6934" max="6934" width="3.140625" style="31" customWidth="1"/>
    <col min="6935" max="7168" width="9.140625" style="31"/>
    <col min="7169" max="7169" width="43.42578125" style="31" customWidth="1"/>
    <col min="7170" max="7170" width="10" style="31" customWidth="1"/>
    <col min="7171" max="7171" width="11.140625" style="31" bestFit="1" customWidth="1"/>
    <col min="7172" max="7172" width="2.140625" style="31" customWidth="1"/>
    <col min="7173" max="7173" width="12.140625" style="31" bestFit="1" customWidth="1"/>
    <col min="7174" max="7174" width="2.140625" style="31" customWidth="1"/>
    <col min="7175" max="7175" width="15.42578125" style="31" bestFit="1" customWidth="1"/>
    <col min="7176" max="7176" width="2.140625" style="31" customWidth="1"/>
    <col min="7177" max="7177" width="10.140625" style="31" bestFit="1" customWidth="1"/>
    <col min="7178" max="7178" width="2.140625" style="31" customWidth="1"/>
    <col min="7179" max="7179" width="12.140625" style="31" bestFit="1" customWidth="1"/>
    <col min="7180" max="7180" width="2.140625" style="31" customWidth="1"/>
    <col min="7181" max="7181" width="15.42578125" style="31" bestFit="1" customWidth="1"/>
    <col min="7182" max="7182" width="2.140625" style="31" customWidth="1"/>
    <col min="7183" max="7183" width="15.42578125" style="31" bestFit="1" customWidth="1"/>
    <col min="7184" max="7184" width="2.140625" style="31" customWidth="1"/>
    <col min="7185" max="7185" width="12.140625" style="31" bestFit="1" customWidth="1"/>
    <col min="7186" max="7186" width="2.140625" style="31" customWidth="1"/>
    <col min="7187" max="7187" width="12.140625" style="31" bestFit="1" customWidth="1"/>
    <col min="7188" max="7188" width="2.140625" style="31" customWidth="1"/>
    <col min="7189" max="7189" width="12.140625" style="31" bestFit="1" customWidth="1"/>
    <col min="7190" max="7190" width="3.140625" style="31" customWidth="1"/>
    <col min="7191" max="7424" width="9.140625" style="31"/>
    <col min="7425" max="7425" width="43.42578125" style="31" customWidth="1"/>
    <col min="7426" max="7426" width="10" style="31" customWidth="1"/>
    <col min="7427" max="7427" width="11.140625" style="31" bestFit="1" customWidth="1"/>
    <col min="7428" max="7428" width="2.140625" style="31" customWidth="1"/>
    <col min="7429" max="7429" width="12.140625" style="31" bestFit="1" customWidth="1"/>
    <col min="7430" max="7430" width="2.140625" style="31" customWidth="1"/>
    <col min="7431" max="7431" width="15.42578125" style="31" bestFit="1" customWidth="1"/>
    <col min="7432" max="7432" width="2.140625" style="31" customWidth="1"/>
    <col min="7433" max="7433" width="10.140625" style="31" bestFit="1" customWidth="1"/>
    <col min="7434" max="7434" width="2.140625" style="31" customWidth="1"/>
    <col min="7435" max="7435" width="12.140625" style="31" bestFit="1" customWidth="1"/>
    <col min="7436" max="7436" width="2.140625" style="31" customWidth="1"/>
    <col min="7437" max="7437" width="15.42578125" style="31" bestFit="1" customWidth="1"/>
    <col min="7438" max="7438" width="2.140625" style="31" customWidth="1"/>
    <col min="7439" max="7439" width="15.42578125" style="31" bestFit="1" customWidth="1"/>
    <col min="7440" max="7440" width="2.140625" style="31" customWidth="1"/>
    <col min="7441" max="7441" width="12.140625" style="31" bestFit="1" customWidth="1"/>
    <col min="7442" max="7442" width="2.140625" style="31" customWidth="1"/>
    <col min="7443" max="7443" width="12.140625" style="31" bestFit="1" customWidth="1"/>
    <col min="7444" max="7444" width="2.140625" style="31" customWidth="1"/>
    <col min="7445" max="7445" width="12.140625" style="31" bestFit="1" customWidth="1"/>
    <col min="7446" max="7446" width="3.140625" style="31" customWidth="1"/>
    <col min="7447" max="7680" width="9.140625" style="31"/>
    <col min="7681" max="7681" width="43.42578125" style="31" customWidth="1"/>
    <col min="7682" max="7682" width="10" style="31" customWidth="1"/>
    <col min="7683" max="7683" width="11.140625" style="31" bestFit="1" customWidth="1"/>
    <col min="7684" max="7684" width="2.140625" style="31" customWidth="1"/>
    <col min="7685" max="7685" width="12.140625" style="31" bestFit="1" customWidth="1"/>
    <col min="7686" max="7686" width="2.140625" style="31" customWidth="1"/>
    <col min="7687" max="7687" width="15.42578125" style="31" bestFit="1" customWidth="1"/>
    <col min="7688" max="7688" width="2.140625" style="31" customWidth="1"/>
    <col min="7689" max="7689" width="10.140625" style="31" bestFit="1" customWidth="1"/>
    <col min="7690" max="7690" width="2.140625" style="31" customWidth="1"/>
    <col min="7691" max="7691" width="12.140625" style="31" bestFit="1" customWidth="1"/>
    <col min="7692" max="7692" width="2.140625" style="31" customWidth="1"/>
    <col min="7693" max="7693" width="15.42578125" style="31" bestFit="1" customWidth="1"/>
    <col min="7694" max="7694" width="2.140625" style="31" customWidth="1"/>
    <col min="7695" max="7695" width="15.42578125" style="31" bestFit="1" customWidth="1"/>
    <col min="7696" max="7696" width="2.140625" style="31" customWidth="1"/>
    <col min="7697" max="7697" width="12.140625" style="31" bestFit="1" customWidth="1"/>
    <col min="7698" max="7698" width="2.140625" style="31" customWidth="1"/>
    <col min="7699" max="7699" width="12.140625" style="31" bestFit="1" customWidth="1"/>
    <col min="7700" max="7700" width="2.140625" style="31" customWidth="1"/>
    <col min="7701" max="7701" width="12.140625" style="31" bestFit="1" customWidth="1"/>
    <col min="7702" max="7702" width="3.140625" style="31" customWidth="1"/>
    <col min="7703" max="7936" width="9.140625" style="31"/>
    <col min="7937" max="7937" width="43.42578125" style="31" customWidth="1"/>
    <col min="7938" max="7938" width="10" style="31" customWidth="1"/>
    <col min="7939" max="7939" width="11.140625" style="31" bestFit="1" customWidth="1"/>
    <col min="7940" max="7940" width="2.140625" style="31" customWidth="1"/>
    <col min="7941" max="7941" width="12.140625" style="31" bestFit="1" customWidth="1"/>
    <col min="7942" max="7942" width="2.140625" style="31" customWidth="1"/>
    <col min="7943" max="7943" width="15.42578125" style="31" bestFit="1" customWidth="1"/>
    <col min="7944" max="7944" width="2.140625" style="31" customWidth="1"/>
    <col min="7945" max="7945" width="10.140625" style="31" bestFit="1" customWidth="1"/>
    <col min="7946" max="7946" width="2.140625" style="31" customWidth="1"/>
    <col min="7947" max="7947" width="12.140625" style="31" bestFit="1" customWidth="1"/>
    <col min="7948" max="7948" width="2.140625" style="31" customWidth="1"/>
    <col min="7949" max="7949" width="15.42578125" style="31" bestFit="1" customWidth="1"/>
    <col min="7950" max="7950" width="2.140625" style="31" customWidth="1"/>
    <col min="7951" max="7951" width="15.42578125" style="31" bestFit="1" customWidth="1"/>
    <col min="7952" max="7952" width="2.140625" style="31" customWidth="1"/>
    <col min="7953" max="7953" width="12.140625" style="31" bestFit="1" customWidth="1"/>
    <col min="7954" max="7954" width="2.140625" style="31" customWidth="1"/>
    <col min="7955" max="7955" width="12.140625" style="31" bestFit="1" customWidth="1"/>
    <col min="7956" max="7956" width="2.140625" style="31" customWidth="1"/>
    <col min="7957" max="7957" width="12.140625" style="31" bestFit="1" customWidth="1"/>
    <col min="7958" max="7958" width="3.140625" style="31" customWidth="1"/>
    <col min="7959" max="8192" width="9.140625" style="31"/>
    <col min="8193" max="8193" width="43.42578125" style="31" customWidth="1"/>
    <col min="8194" max="8194" width="10" style="31" customWidth="1"/>
    <col min="8195" max="8195" width="11.140625" style="31" bestFit="1" customWidth="1"/>
    <col min="8196" max="8196" width="2.140625" style="31" customWidth="1"/>
    <col min="8197" max="8197" width="12.140625" style="31" bestFit="1" customWidth="1"/>
    <col min="8198" max="8198" width="2.140625" style="31" customWidth="1"/>
    <col min="8199" max="8199" width="15.42578125" style="31" bestFit="1" customWidth="1"/>
    <col min="8200" max="8200" width="2.140625" style="31" customWidth="1"/>
    <col min="8201" max="8201" width="10.140625" style="31" bestFit="1" customWidth="1"/>
    <col min="8202" max="8202" width="2.140625" style="31" customWidth="1"/>
    <col min="8203" max="8203" width="12.140625" style="31" bestFit="1" customWidth="1"/>
    <col min="8204" max="8204" width="2.140625" style="31" customWidth="1"/>
    <col min="8205" max="8205" width="15.42578125" style="31" bestFit="1" customWidth="1"/>
    <col min="8206" max="8206" width="2.140625" style="31" customWidth="1"/>
    <col min="8207" max="8207" width="15.42578125" style="31" bestFit="1" customWidth="1"/>
    <col min="8208" max="8208" width="2.140625" style="31" customWidth="1"/>
    <col min="8209" max="8209" width="12.140625" style="31" bestFit="1" customWidth="1"/>
    <col min="8210" max="8210" width="2.140625" style="31" customWidth="1"/>
    <col min="8211" max="8211" width="12.140625" style="31" bestFit="1" customWidth="1"/>
    <col min="8212" max="8212" width="2.140625" style="31" customWidth="1"/>
    <col min="8213" max="8213" width="12.140625" style="31" bestFit="1" customWidth="1"/>
    <col min="8214" max="8214" width="3.140625" style="31" customWidth="1"/>
    <col min="8215" max="8448" width="9.140625" style="31"/>
    <col min="8449" max="8449" width="43.42578125" style="31" customWidth="1"/>
    <col min="8450" max="8450" width="10" style="31" customWidth="1"/>
    <col min="8451" max="8451" width="11.140625" style="31" bestFit="1" customWidth="1"/>
    <col min="8452" max="8452" width="2.140625" style="31" customWidth="1"/>
    <col min="8453" max="8453" width="12.140625" style="31" bestFit="1" customWidth="1"/>
    <col min="8454" max="8454" width="2.140625" style="31" customWidth="1"/>
    <col min="8455" max="8455" width="15.42578125" style="31" bestFit="1" customWidth="1"/>
    <col min="8456" max="8456" width="2.140625" style="31" customWidth="1"/>
    <col min="8457" max="8457" width="10.140625" style="31" bestFit="1" customWidth="1"/>
    <col min="8458" max="8458" width="2.140625" style="31" customWidth="1"/>
    <col min="8459" max="8459" width="12.140625" style="31" bestFit="1" customWidth="1"/>
    <col min="8460" max="8460" width="2.140625" style="31" customWidth="1"/>
    <col min="8461" max="8461" width="15.42578125" style="31" bestFit="1" customWidth="1"/>
    <col min="8462" max="8462" width="2.140625" style="31" customWidth="1"/>
    <col min="8463" max="8463" width="15.42578125" style="31" bestFit="1" customWidth="1"/>
    <col min="8464" max="8464" width="2.140625" style="31" customWidth="1"/>
    <col min="8465" max="8465" width="12.140625" style="31" bestFit="1" customWidth="1"/>
    <col min="8466" max="8466" width="2.140625" style="31" customWidth="1"/>
    <col min="8467" max="8467" width="12.140625" style="31" bestFit="1" customWidth="1"/>
    <col min="8468" max="8468" width="2.140625" style="31" customWidth="1"/>
    <col min="8469" max="8469" width="12.140625" style="31" bestFit="1" customWidth="1"/>
    <col min="8470" max="8470" width="3.140625" style="31" customWidth="1"/>
    <col min="8471" max="8704" width="9.140625" style="31"/>
    <col min="8705" max="8705" width="43.42578125" style="31" customWidth="1"/>
    <col min="8706" max="8706" width="10" style="31" customWidth="1"/>
    <col min="8707" max="8707" width="11.140625" style="31" bestFit="1" customWidth="1"/>
    <col min="8708" max="8708" width="2.140625" style="31" customWidth="1"/>
    <col min="8709" max="8709" width="12.140625" style="31" bestFit="1" customWidth="1"/>
    <col min="8710" max="8710" width="2.140625" style="31" customWidth="1"/>
    <col min="8711" max="8711" width="15.42578125" style="31" bestFit="1" customWidth="1"/>
    <col min="8712" max="8712" width="2.140625" style="31" customWidth="1"/>
    <col min="8713" max="8713" width="10.140625" style="31" bestFit="1" customWidth="1"/>
    <col min="8714" max="8714" width="2.140625" style="31" customWidth="1"/>
    <col min="8715" max="8715" width="12.140625" style="31" bestFit="1" customWidth="1"/>
    <col min="8716" max="8716" width="2.140625" style="31" customWidth="1"/>
    <col min="8717" max="8717" width="15.42578125" style="31" bestFit="1" customWidth="1"/>
    <col min="8718" max="8718" width="2.140625" style="31" customWidth="1"/>
    <col min="8719" max="8719" width="15.42578125" style="31" bestFit="1" customWidth="1"/>
    <col min="8720" max="8720" width="2.140625" style="31" customWidth="1"/>
    <col min="8721" max="8721" width="12.140625" style="31" bestFit="1" customWidth="1"/>
    <col min="8722" max="8722" width="2.140625" style="31" customWidth="1"/>
    <col min="8723" max="8723" width="12.140625" style="31" bestFit="1" customWidth="1"/>
    <col min="8724" max="8724" width="2.140625" style="31" customWidth="1"/>
    <col min="8725" max="8725" width="12.140625" style="31" bestFit="1" customWidth="1"/>
    <col min="8726" max="8726" width="3.140625" style="31" customWidth="1"/>
    <col min="8727" max="8960" width="9.140625" style="31"/>
    <col min="8961" max="8961" width="43.42578125" style="31" customWidth="1"/>
    <col min="8962" max="8962" width="10" style="31" customWidth="1"/>
    <col min="8963" max="8963" width="11.140625" style="31" bestFit="1" customWidth="1"/>
    <col min="8964" max="8964" width="2.140625" style="31" customWidth="1"/>
    <col min="8965" max="8965" width="12.140625" style="31" bestFit="1" customWidth="1"/>
    <col min="8966" max="8966" width="2.140625" style="31" customWidth="1"/>
    <col min="8967" max="8967" width="15.42578125" style="31" bestFit="1" customWidth="1"/>
    <col min="8968" max="8968" width="2.140625" style="31" customWidth="1"/>
    <col min="8969" max="8969" width="10.140625" style="31" bestFit="1" customWidth="1"/>
    <col min="8970" max="8970" width="2.140625" style="31" customWidth="1"/>
    <col min="8971" max="8971" width="12.140625" style="31" bestFit="1" customWidth="1"/>
    <col min="8972" max="8972" width="2.140625" style="31" customWidth="1"/>
    <col min="8973" max="8973" width="15.42578125" style="31" bestFit="1" customWidth="1"/>
    <col min="8974" max="8974" width="2.140625" style="31" customWidth="1"/>
    <col min="8975" max="8975" width="15.42578125" style="31" bestFit="1" customWidth="1"/>
    <col min="8976" max="8976" width="2.140625" style="31" customWidth="1"/>
    <col min="8977" max="8977" width="12.140625" style="31" bestFit="1" customWidth="1"/>
    <col min="8978" max="8978" width="2.140625" style="31" customWidth="1"/>
    <col min="8979" max="8979" width="12.140625" style="31" bestFit="1" customWidth="1"/>
    <col min="8980" max="8980" width="2.140625" style="31" customWidth="1"/>
    <col min="8981" max="8981" width="12.140625" style="31" bestFit="1" customWidth="1"/>
    <col min="8982" max="8982" width="3.140625" style="31" customWidth="1"/>
    <col min="8983" max="9216" width="9.140625" style="31"/>
    <col min="9217" max="9217" width="43.42578125" style="31" customWidth="1"/>
    <col min="9218" max="9218" width="10" style="31" customWidth="1"/>
    <col min="9219" max="9219" width="11.140625" style="31" bestFit="1" customWidth="1"/>
    <col min="9220" max="9220" width="2.140625" style="31" customWidth="1"/>
    <col min="9221" max="9221" width="12.140625" style="31" bestFit="1" customWidth="1"/>
    <col min="9222" max="9222" width="2.140625" style="31" customWidth="1"/>
    <col min="9223" max="9223" width="15.42578125" style="31" bestFit="1" customWidth="1"/>
    <col min="9224" max="9224" width="2.140625" style="31" customWidth="1"/>
    <col min="9225" max="9225" width="10.140625" style="31" bestFit="1" customWidth="1"/>
    <col min="9226" max="9226" width="2.140625" style="31" customWidth="1"/>
    <col min="9227" max="9227" width="12.140625" style="31" bestFit="1" customWidth="1"/>
    <col min="9228" max="9228" width="2.140625" style="31" customWidth="1"/>
    <col min="9229" max="9229" width="15.42578125" style="31" bestFit="1" customWidth="1"/>
    <col min="9230" max="9230" width="2.140625" style="31" customWidth="1"/>
    <col min="9231" max="9231" width="15.42578125" style="31" bestFit="1" customWidth="1"/>
    <col min="9232" max="9232" width="2.140625" style="31" customWidth="1"/>
    <col min="9233" max="9233" width="12.140625" style="31" bestFit="1" customWidth="1"/>
    <col min="9234" max="9234" width="2.140625" style="31" customWidth="1"/>
    <col min="9235" max="9235" width="12.140625" style="31" bestFit="1" customWidth="1"/>
    <col min="9236" max="9236" width="2.140625" style="31" customWidth="1"/>
    <col min="9237" max="9237" width="12.140625" style="31" bestFit="1" customWidth="1"/>
    <col min="9238" max="9238" width="3.140625" style="31" customWidth="1"/>
    <col min="9239" max="9472" width="9.140625" style="31"/>
    <col min="9473" max="9473" width="43.42578125" style="31" customWidth="1"/>
    <col min="9474" max="9474" width="10" style="31" customWidth="1"/>
    <col min="9475" max="9475" width="11.140625" style="31" bestFit="1" customWidth="1"/>
    <col min="9476" max="9476" width="2.140625" style="31" customWidth="1"/>
    <col min="9477" max="9477" width="12.140625" style="31" bestFit="1" customWidth="1"/>
    <col min="9478" max="9478" width="2.140625" style="31" customWidth="1"/>
    <col min="9479" max="9479" width="15.42578125" style="31" bestFit="1" customWidth="1"/>
    <col min="9480" max="9480" width="2.140625" style="31" customWidth="1"/>
    <col min="9481" max="9481" width="10.140625" style="31" bestFit="1" customWidth="1"/>
    <col min="9482" max="9482" width="2.140625" style="31" customWidth="1"/>
    <col min="9483" max="9483" width="12.140625" style="31" bestFit="1" customWidth="1"/>
    <col min="9484" max="9484" width="2.140625" style="31" customWidth="1"/>
    <col min="9485" max="9485" width="15.42578125" style="31" bestFit="1" customWidth="1"/>
    <col min="9486" max="9486" width="2.140625" style="31" customWidth="1"/>
    <col min="9487" max="9487" width="15.42578125" style="31" bestFit="1" customWidth="1"/>
    <col min="9488" max="9488" width="2.140625" style="31" customWidth="1"/>
    <col min="9489" max="9489" width="12.140625" style="31" bestFit="1" customWidth="1"/>
    <col min="9490" max="9490" width="2.140625" style="31" customWidth="1"/>
    <col min="9491" max="9491" width="12.140625" style="31" bestFit="1" customWidth="1"/>
    <col min="9492" max="9492" width="2.140625" style="31" customWidth="1"/>
    <col min="9493" max="9493" width="12.140625" style="31" bestFit="1" customWidth="1"/>
    <col min="9494" max="9494" width="3.140625" style="31" customWidth="1"/>
    <col min="9495" max="9728" width="9.140625" style="31"/>
    <col min="9729" max="9729" width="43.42578125" style="31" customWidth="1"/>
    <col min="9730" max="9730" width="10" style="31" customWidth="1"/>
    <col min="9731" max="9731" width="11.140625" style="31" bestFit="1" customWidth="1"/>
    <col min="9732" max="9732" width="2.140625" style="31" customWidth="1"/>
    <col min="9733" max="9733" width="12.140625" style="31" bestFit="1" customWidth="1"/>
    <col min="9734" max="9734" width="2.140625" style="31" customWidth="1"/>
    <col min="9735" max="9735" width="15.42578125" style="31" bestFit="1" customWidth="1"/>
    <col min="9736" max="9736" width="2.140625" style="31" customWidth="1"/>
    <col min="9737" max="9737" width="10.140625" style="31" bestFit="1" customWidth="1"/>
    <col min="9738" max="9738" width="2.140625" style="31" customWidth="1"/>
    <col min="9739" max="9739" width="12.140625" style="31" bestFit="1" customWidth="1"/>
    <col min="9740" max="9740" width="2.140625" style="31" customWidth="1"/>
    <col min="9741" max="9741" width="15.42578125" style="31" bestFit="1" customWidth="1"/>
    <col min="9742" max="9742" width="2.140625" style="31" customWidth="1"/>
    <col min="9743" max="9743" width="15.42578125" style="31" bestFit="1" customWidth="1"/>
    <col min="9744" max="9744" width="2.140625" style="31" customWidth="1"/>
    <col min="9745" max="9745" width="12.140625" style="31" bestFit="1" customWidth="1"/>
    <col min="9746" max="9746" width="2.140625" style="31" customWidth="1"/>
    <col min="9747" max="9747" width="12.140625" style="31" bestFit="1" customWidth="1"/>
    <col min="9748" max="9748" width="2.140625" style="31" customWidth="1"/>
    <col min="9749" max="9749" width="12.140625" style="31" bestFit="1" customWidth="1"/>
    <col min="9750" max="9750" width="3.140625" style="31" customWidth="1"/>
    <col min="9751" max="9984" width="9.140625" style="31"/>
    <col min="9985" max="9985" width="43.42578125" style="31" customWidth="1"/>
    <col min="9986" max="9986" width="10" style="31" customWidth="1"/>
    <col min="9987" max="9987" width="11.140625" style="31" bestFit="1" customWidth="1"/>
    <col min="9988" max="9988" width="2.140625" style="31" customWidth="1"/>
    <col min="9989" max="9989" width="12.140625" style="31" bestFit="1" customWidth="1"/>
    <col min="9990" max="9990" width="2.140625" style="31" customWidth="1"/>
    <col min="9991" max="9991" width="15.42578125" style="31" bestFit="1" customWidth="1"/>
    <col min="9992" max="9992" width="2.140625" style="31" customWidth="1"/>
    <col min="9993" max="9993" width="10.140625" style="31" bestFit="1" customWidth="1"/>
    <col min="9994" max="9994" width="2.140625" style="31" customWidth="1"/>
    <col min="9995" max="9995" width="12.140625" style="31" bestFit="1" customWidth="1"/>
    <col min="9996" max="9996" width="2.140625" style="31" customWidth="1"/>
    <col min="9997" max="9997" width="15.42578125" style="31" bestFit="1" customWidth="1"/>
    <col min="9998" max="9998" width="2.140625" style="31" customWidth="1"/>
    <col min="9999" max="9999" width="15.42578125" style="31" bestFit="1" customWidth="1"/>
    <col min="10000" max="10000" width="2.140625" style="31" customWidth="1"/>
    <col min="10001" max="10001" width="12.140625" style="31" bestFit="1" customWidth="1"/>
    <col min="10002" max="10002" width="2.140625" style="31" customWidth="1"/>
    <col min="10003" max="10003" width="12.140625" style="31" bestFit="1" customWidth="1"/>
    <col min="10004" max="10004" width="2.140625" style="31" customWidth="1"/>
    <col min="10005" max="10005" width="12.140625" style="31" bestFit="1" customWidth="1"/>
    <col min="10006" max="10006" width="3.140625" style="31" customWidth="1"/>
    <col min="10007" max="10240" width="9.140625" style="31"/>
    <col min="10241" max="10241" width="43.42578125" style="31" customWidth="1"/>
    <col min="10242" max="10242" width="10" style="31" customWidth="1"/>
    <col min="10243" max="10243" width="11.140625" style="31" bestFit="1" customWidth="1"/>
    <col min="10244" max="10244" width="2.140625" style="31" customWidth="1"/>
    <col min="10245" max="10245" width="12.140625" style="31" bestFit="1" customWidth="1"/>
    <col min="10246" max="10246" width="2.140625" style="31" customWidth="1"/>
    <col min="10247" max="10247" width="15.42578125" style="31" bestFit="1" customWidth="1"/>
    <col min="10248" max="10248" width="2.140625" style="31" customWidth="1"/>
    <col min="10249" max="10249" width="10.140625" style="31" bestFit="1" customWidth="1"/>
    <col min="10250" max="10250" width="2.140625" style="31" customWidth="1"/>
    <col min="10251" max="10251" width="12.140625" style="31" bestFit="1" customWidth="1"/>
    <col min="10252" max="10252" width="2.140625" style="31" customWidth="1"/>
    <col min="10253" max="10253" width="15.42578125" style="31" bestFit="1" customWidth="1"/>
    <col min="10254" max="10254" width="2.140625" style="31" customWidth="1"/>
    <col min="10255" max="10255" width="15.42578125" style="31" bestFit="1" customWidth="1"/>
    <col min="10256" max="10256" width="2.140625" style="31" customWidth="1"/>
    <col min="10257" max="10257" width="12.140625" style="31" bestFit="1" customWidth="1"/>
    <col min="10258" max="10258" width="2.140625" style="31" customWidth="1"/>
    <col min="10259" max="10259" width="12.140625" style="31" bestFit="1" customWidth="1"/>
    <col min="10260" max="10260" width="2.140625" style="31" customWidth="1"/>
    <col min="10261" max="10261" width="12.140625" style="31" bestFit="1" customWidth="1"/>
    <col min="10262" max="10262" width="3.140625" style="31" customWidth="1"/>
    <col min="10263" max="10496" width="9.140625" style="31"/>
    <col min="10497" max="10497" width="43.42578125" style="31" customWidth="1"/>
    <col min="10498" max="10498" width="10" style="31" customWidth="1"/>
    <col min="10499" max="10499" width="11.140625" style="31" bestFit="1" customWidth="1"/>
    <col min="10500" max="10500" width="2.140625" style="31" customWidth="1"/>
    <col min="10501" max="10501" width="12.140625" style="31" bestFit="1" customWidth="1"/>
    <col min="10502" max="10502" width="2.140625" style="31" customWidth="1"/>
    <col min="10503" max="10503" width="15.42578125" style="31" bestFit="1" customWidth="1"/>
    <col min="10504" max="10504" width="2.140625" style="31" customWidth="1"/>
    <col min="10505" max="10505" width="10.140625" style="31" bestFit="1" customWidth="1"/>
    <col min="10506" max="10506" width="2.140625" style="31" customWidth="1"/>
    <col min="10507" max="10507" width="12.140625" style="31" bestFit="1" customWidth="1"/>
    <col min="10508" max="10508" width="2.140625" style="31" customWidth="1"/>
    <col min="10509" max="10509" width="15.42578125" style="31" bestFit="1" customWidth="1"/>
    <col min="10510" max="10510" width="2.140625" style="31" customWidth="1"/>
    <col min="10511" max="10511" width="15.42578125" style="31" bestFit="1" customWidth="1"/>
    <col min="10512" max="10512" width="2.140625" style="31" customWidth="1"/>
    <col min="10513" max="10513" width="12.140625" style="31" bestFit="1" customWidth="1"/>
    <col min="10514" max="10514" width="2.140625" style="31" customWidth="1"/>
    <col min="10515" max="10515" width="12.140625" style="31" bestFit="1" customWidth="1"/>
    <col min="10516" max="10516" width="2.140625" style="31" customWidth="1"/>
    <col min="10517" max="10517" width="12.140625" style="31" bestFit="1" customWidth="1"/>
    <col min="10518" max="10518" width="3.140625" style="31" customWidth="1"/>
    <col min="10519" max="10752" width="9.140625" style="31"/>
    <col min="10753" max="10753" width="43.42578125" style="31" customWidth="1"/>
    <col min="10754" max="10754" width="10" style="31" customWidth="1"/>
    <col min="10755" max="10755" width="11.140625" style="31" bestFit="1" customWidth="1"/>
    <col min="10756" max="10756" width="2.140625" style="31" customWidth="1"/>
    <col min="10757" max="10757" width="12.140625" style="31" bestFit="1" customWidth="1"/>
    <col min="10758" max="10758" width="2.140625" style="31" customWidth="1"/>
    <col min="10759" max="10759" width="15.42578125" style="31" bestFit="1" customWidth="1"/>
    <col min="10760" max="10760" width="2.140625" style="31" customWidth="1"/>
    <col min="10761" max="10761" width="10.140625" style="31" bestFit="1" customWidth="1"/>
    <col min="10762" max="10762" width="2.140625" style="31" customWidth="1"/>
    <col min="10763" max="10763" width="12.140625" style="31" bestFit="1" customWidth="1"/>
    <col min="10764" max="10764" width="2.140625" style="31" customWidth="1"/>
    <col min="10765" max="10765" width="15.42578125" style="31" bestFit="1" customWidth="1"/>
    <col min="10766" max="10766" width="2.140625" style="31" customWidth="1"/>
    <col min="10767" max="10767" width="15.42578125" style="31" bestFit="1" customWidth="1"/>
    <col min="10768" max="10768" width="2.140625" style="31" customWidth="1"/>
    <col min="10769" max="10769" width="12.140625" style="31" bestFit="1" customWidth="1"/>
    <col min="10770" max="10770" width="2.140625" style="31" customWidth="1"/>
    <col min="10771" max="10771" width="12.140625" style="31" bestFit="1" customWidth="1"/>
    <col min="10772" max="10772" width="2.140625" style="31" customWidth="1"/>
    <col min="10773" max="10773" width="12.140625" style="31" bestFit="1" customWidth="1"/>
    <col min="10774" max="10774" width="3.140625" style="31" customWidth="1"/>
    <col min="10775" max="11008" width="9.140625" style="31"/>
    <col min="11009" max="11009" width="43.42578125" style="31" customWidth="1"/>
    <col min="11010" max="11010" width="10" style="31" customWidth="1"/>
    <col min="11011" max="11011" width="11.140625" style="31" bestFit="1" customWidth="1"/>
    <col min="11012" max="11012" width="2.140625" style="31" customWidth="1"/>
    <col min="11013" max="11013" width="12.140625" style="31" bestFit="1" customWidth="1"/>
    <col min="11014" max="11014" width="2.140625" style="31" customWidth="1"/>
    <col min="11015" max="11015" width="15.42578125" style="31" bestFit="1" customWidth="1"/>
    <col min="11016" max="11016" width="2.140625" style="31" customWidth="1"/>
    <col min="11017" max="11017" width="10.140625" style="31" bestFit="1" customWidth="1"/>
    <col min="11018" max="11018" width="2.140625" style="31" customWidth="1"/>
    <col min="11019" max="11019" width="12.140625" style="31" bestFit="1" customWidth="1"/>
    <col min="11020" max="11020" width="2.140625" style="31" customWidth="1"/>
    <col min="11021" max="11021" width="15.42578125" style="31" bestFit="1" customWidth="1"/>
    <col min="11022" max="11022" width="2.140625" style="31" customWidth="1"/>
    <col min="11023" max="11023" width="15.42578125" style="31" bestFit="1" customWidth="1"/>
    <col min="11024" max="11024" width="2.140625" style="31" customWidth="1"/>
    <col min="11025" max="11025" width="12.140625" style="31" bestFit="1" customWidth="1"/>
    <col min="11026" max="11026" width="2.140625" style="31" customWidth="1"/>
    <col min="11027" max="11027" width="12.140625" style="31" bestFit="1" customWidth="1"/>
    <col min="11028" max="11028" width="2.140625" style="31" customWidth="1"/>
    <col min="11029" max="11029" width="12.140625" style="31" bestFit="1" customWidth="1"/>
    <col min="11030" max="11030" width="3.140625" style="31" customWidth="1"/>
    <col min="11031" max="11264" width="9.140625" style="31"/>
    <col min="11265" max="11265" width="43.42578125" style="31" customWidth="1"/>
    <col min="11266" max="11266" width="10" style="31" customWidth="1"/>
    <col min="11267" max="11267" width="11.140625" style="31" bestFit="1" customWidth="1"/>
    <col min="11268" max="11268" width="2.140625" style="31" customWidth="1"/>
    <col min="11269" max="11269" width="12.140625" style="31" bestFit="1" customWidth="1"/>
    <col min="11270" max="11270" width="2.140625" style="31" customWidth="1"/>
    <col min="11271" max="11271" width="15.42578125" style="31" bestFit="1" customWidth="1"/>
    <col min="11272" max="11272" width="2.140625" style="31" customWidth="1"/>
    <col min="11273" max="11273" width="10.140625" style="31" bestFit="1" customWidth="1"/>
    <col min="11274" max="11274" width="2.140625" style="31" customWidth="1"/>
    <col min="11275" max="11275" width="12.140625" style="31" bestFit="1" customWidth="1"/>
    <col min="11276" max="11276" width="2.140625" style="31" customWidth="1"/>
    <col min="11277" max="11277" width="15.42578125" style="31" bestFit="1" customWidth="1"/>
    <col min="11278" max="11278" width="2.140625" style="31" customWidth="1"/>
    <col min="11279" max="11279" width="15.42578125" style="31" bestFit="1" customWidth="1"/>
    <col min="11280" max="11280" width="2.140625" style="31" customWidth="1"/>
    <col min="11281" max="11281" width="12.140625" style="31" bestFit="1" customWidth="1"/>
    <col min="11282" max="11282" width="2.140625" style="31" customWidth="1"/>
    <col min="11283" max="11283" width="12.140625" style="31" bestFit="1" customWidth="1"/>
    <col min="11284" max="11284" width="2.140625" style="31" customWidth="1"/>
    <col min="11285" max="11285" width="12.140625" style="31" bestFit="1" customWidth="1"/>
    <col min="11286" max="11286" width="3.140625" style="31" customWidth="1"/>
    <col min="11287" max="11520" width="9.140625" style="31"/>
    <col min="11521" max="11521" width="43.42578125" style="31" customWidth="1"/>
    <col min="11522" max="11522" width="10" style="31" customWidth="1"/>
    <col min="11523" max="11523" width="11.140625" style="31" bestFit="1" customWidth="1"/>
    <col min="11524" max="11524" width="2.140625" style="31" customWidth="1"/>
    <col min="11525" max="11525" width="12.140625" style="31" bestFit="1" customWidth="1"/>
    <col min="11526" max="11526" width="2.140625" style="31" customWidth="1"/>
    <col min="11527" max="11527" width="15.42578125" style="31" bestFit="1" customWidth="1"/>
    <col min="11528" max="11528" width="2.140625" style="31" customWidth="1"/>
    <col min="11529" max="11529" width="10.140625" style="31" bestFit="1" customWidth="1"/>
    <col min="11530" max="11530" width="2.140625" style="31" customWidth="1"/>
    <col min="11531" max="11531" width="12.140625" style="31" bestFit="1" customWidth="1"/>
    <col min="11532" max="11532" width="2.140625" style="31" customWidth="1"/>
    <col min="11533" max="11533" width="15.42578125" style="31" bestFit="1" customWidth="1"/>
    <col min="11534" max="11534" width="2.140625" style="31" customWidth="1"/>
    <col min="11535" max="11535" width="15.42578125" style="31" bestFit="1" customWidth="1"/>
    <col min="11536" max="11536" width="2.140625" style="31" customWidth="1"/>
    <col min="11537" max="11537" width="12.140625" style="31" bestFit="1" customWidth="1"/>
    <col min="11538" max="11538" width="2.140625" style="31" customWidth="1"/>
    <col min="11539" max="11539" width="12.140625" style="31" bestFit="1" customWidth="1"/>
    <col min="11540" max="11540" width="2.140625" style="31" customWidth="1"/>
    <col min="11541" max="11541" width="12.140625" style="31" bestFit="1" customWidth="1"/>
    <col min="11542" max="11542" width="3.140625" style="31" customWidth="1"/>
    <col min="11543" max="11776" width="9.140625" style="31"/>
    <col min="11777" max="11777" width="43.42578125" style="31" customWidth="1"/>
    <col min="11778" max="11778" width="10" style="31" customWidth="1"/>
    <col min="11779" max="11779" width="11.140625" style="31" bestFit="1" customWidth="1"/>
    <col min="11780" max="11780" width="2.140625" style="31" customWidth="1"/>
    <col min="11781" max="11781" width="12.140625" style="31" bestFit="1" customWidth="1"/>
    <col min="11782" max="11782" width="2.140625" style="31" customWidth="1"/>
    <col min="11783" max="11783" width="15.42578125" style="31" bestFit="1" customWidth="1"/>
    <col min="11784" max="11784" width="2.140625" style="31" customWidth="1"/>
    <col min="11785" max="11785" width="10.140625" style="31" bestFit="1" customWidth="1"/>
    <col min="11786" max="11786" width="2.140625" style="31" customWidth="1"/>
    <col min="11787" max="11787" width="12.140625" style="31" bestFit="1" customWidth="1"/>
    <col min="11788" max="11788" width="2.140625" style="31" customWidth="1"/>
    <col min="11789" max="11789" width="15.42578125" style="31" bestFit="1" customWidth="1"/>
    <col min="11790" max="11790" width="2.140625" style="31" customWidth="1"/>
    <col min="11791" max="11791" width="15.42578125" style="31" bestFit="1" customWidth="1"/>
    <col min="11792" max="11792" width="2.140625" style="31" customWidth="1"/>
    <col min="11793" max="11793" width="12.140625" style="31" bestFit="1" customWidth="1"/>
    <col min="11794" max="11794" width="2.140625" style="31" customWidth="1"/>
    <col min="11795" max="11795" width="12.140625" style="31" bestFit="1" customWidth="1"/>
    <col min="11796" max="11796" width="2.140625" style="31" customWidth="1"/>
    <col min="11797" max="11797" width="12.140625" style="31" bestFit="1" customWidth="1"/>
    <col min="11798" max="11798" width="3.140625" style="31" customWidth="1"/>
    <col min="11799" max="12032" width="9.140625" style="31"/>
    <col min="12033" max="12033" width="43.42578125" style="31" customWidth="1"/>
    <col min="12034" max="12034" width="10" style="31" customWidth="1"/>
    <col min="12035" max="12035" width="11.140625" style="31" bestFit="1" customWidth="1"/>
    <col min="12036" max="12036" width="2.140625" style="31" customWidth="1"/>
    <col min="12037" max="12037" width="12.140625" style="31" bestFit="1" customWidth="1"/>
    <col min="12038" max="12038" width="2.140625" style="31" customWidth="1"/>
    <col min="12039" max="12039" width="15.42578125" style="31" bestFit="1" customWidth="1"/>
    <col min="12040" max="12040" width="2.140625" style="31" customWidth="1"/>
    <col min="12041" max="12041" width="10.140625" style="31" bestFit="1" customWidth="1"/>
    <col min="12042" max="12042" width="2.140625" style="31" customWidth="1"/>
    <col min="12043" max="12043" width="12.140625" style="31" bestFit="1" customWidth="1"/>
    <col min="12044" max="12044" width="2.140625" style="31" customWidth="1"/>
    <col min="12045" max="12045" width="15.42578125" style="31" bestFit="1" customWidth="1"/>
    <col min="12046" max="12046" width="2.140625" style="31" customWidth="1"/>
    <col min="12047" max="12047" width="15.42578125" style="31" bestFit="1" customWidth="1"/>
    <col min="12048" max="12048" width="2.140625" style="31" customWidth="1"/>
    <col min="12049" max="12049" width="12.140625" style="31" bestFit="1" customWidth="1"/>
    <col min="12050" max="12050" width="2.140625" style="31" customWidth="1"/>
    <col min="12051" max="12051" width="12.140625" style="31" bestFit="1" customWidth="1"/>
    <col min="12052" max="12052" width="2.140625" style="31" customWidth="1"/>
    <col min="12053" max="12053" width="12.140625" style="31" bestFit="1" customWidth="1"/>
    <col min="12054" max="12054" width="3.140625" style="31" customWidth="1"/>
    <col min="12055" max="12288" width="9.140625" style="31"/>
    <col min="12289" max="12289" width="43.42578125" style="31" customWidth="1"/>
    <col min="12290" max="12290" width="10" style="31" customWidth="1"/>
    <col min="12291" max="12291" width="11.140625" style="31" bestFit="1" customWidth="1"/>
    <col min="12292" max="12292" width="2.140625" style="31" customWidth="1"/>
    <col min="12293" max="12293" width="12.140625" style="31" bestFit="1" customWidth="1"/>
    <col min="12294" max="12294" width="2.140625" style="31" customWidth="1"/>
    <col min="12295" max="12295" width="15.42578125" style="31" bestFit="1" customWidth="1"/>
    <col min="12296" max="12296" width="2.140625" style="31" customWidth="1"/>
    <col min="12297" max="12297" width="10.140625" style="31" bestFit="1" customWidth="1"/>
    <col min="12298" max="12298" width="2.140625" style="31" customWidth="1"/>
    <col min="12299" max="12299" width="12.140625" style="31" bestFit="1" customWidth="1"/>
    <col min="12300" max="12300" width="2.140625" style="31" customWidth="1"/>
    <col min="12301" max="12301" width="15.42578125" style="31" bestFit="1" customWidth="1"/>
    <col min="12302" max="12302" width="2.140625" style="31" customWidth="1"/>
    <col min="12303" max="12303" width="15.42578125" style="31" bestFit="1" customWidth="1"/>
    <col min="12304" max="12304" width="2.140625" style="31" customWidth="1"/>
    <col min="12305" max="12305" width="12.140625" style="31" bestFit="1" customWidth="1"/>
    <col min="12306" max="12306" width="2.140625" style="31" customWidth="1"/>
    <col min="12307" max="12307" width="12.140625" style="31" bestFit="1" customWidth="1"/>
    <col min="12308" max="12308" width="2.140625" style="31" customWidth="1"/>
    <col min="12309" max="12309" width="12.140625" style="31" bestFit="1" customWidth="1"/>
    <col min="12310" max="12310" width="3.140625" style="31" customWidth="1"/>
    <col min="12311" max="12544" width="9.140625" style="31"/>
    <col min="12545" max="12545" width="43.42578125" style="31" customWidth="1"/>
    <col min="12546" max="12546" width="10" style="31" customWidth="1"/>
    <col min="12547" max="12547" width="11.140625" style="31" bestFit="1" customWidth="1"/>
    <col min="12548" max="12548" width="2.140625" style="31" customWidth="1"/>
    <col min="12549" max="12549" width="12.140625" style="31" bestFit="1" customWidth="1"/>
    <col min="12550" max="12550" width="2.140625" style="31" customWidth="1"/>
    <col min="12551" max="12551" width="15.42578125" style="31" bestFit="1" customWidth="1"/>
    <col min="12552" max="12552" width="2.140625" style="31" customWidth="1"/>
    <col min="12553" max="12553" width="10.140625" style="31" bestFit="1" customWidth="1"/>
    <col min="12554" max="12554" width="2.140625" style="31" customWidth="1"/>
    <col min="12555" max="12555" width="12.140625" style="31" bestFit="1" customWidth="1"/>
    <col min="12556" max="12556" width="2.140625" style="31" customWidth="1"/>
    <col min="12557" max="12557" width="15.42578125" style="31" bestFit="1" customWidth="1"/>
    <col min="12558" max="12558" width="2.140625" style="31" customWidth="1"/>
    <col min="12559" max="12559" width="15.42578125" style="31" bestFit="1" customWidth="1"/>
    <col min="12560" max="12560" width="2.140625" style="31" customWidth="1"/>
    <col min="12561" max="12561" width="12.140625" style="31" bestFit="1" customWidth="1"/>
    <col min="12562" max="12562" width="2.140625" style="31" customWidth="1"/>
    <col min="12563" max="12563" width="12.140625" style="31" bestFit="1" customWidth="1"/>
    <col min="12564" max="12564" width="2.140625" style="31" customWidth="1"/>
    <col min="12565" max="12565" width="12.140625" style="31" bestFit="1" customWidth="1"/>
    <col min="12566" max="12566" width="3.140625" style="31" customWidth="1"/>
    <col min="12567" max="12800" width="9.140625" style="31"/>
    <col min="12801" max="12801" width="43.42578125" style="31" customWidth="1"/>
    <col min="12802" max="12802" width="10" style="31" customWidth="1"/>
    <col min="12803" max="12803" width="11.140625" style="31" bestFit="1" customWidth="1"/>
    <col min="12804" max="12804" width="2.140625" style="31" customWidth="1"/>
    <col min="12805" max="12805" width="12.140625" style="31" bestFit="1" customWidth="1"/>
    <col min="12806" max="12806" width="2.140625" style="31" customWidth="1"/>
    <col min="12807" max="12807" width="15.42578125" style="31" bestFit="1" customWidth="1"/>
    <col min="12808" max="12808" width="2.140625" style="31" customWidth="1"/>
    <col min="12809" max="12809" width="10.140625" style="31" bestFit="1" customWidth="1"/>
    <col min="12810" max="12810" width="2.140625" style="31" customWidth="1"/>
    <col min="12811" max="12811" width="12.140625" style="31" bestFit="1" customWidth="1"/>
    <col min="12812" max="12812" width="2.140625" style="31" customWidth="1"/>
    <col min="12813" max="12813" width="15.42578125" style="31" bestFit="1" customWidth="1"/>
    <col min="12814" max="12814" width="2.140625" style="31" customWidth="1"/>
    <col min="12815" max="12815" width="15.42578125" style="31" bestFit="1" customWidth="1"/>
    <col min="12816" max="12816" width="2.140625" style="31" customWidth="1"/>
    <col min="12817" max="12817" width="12.140625" style="31" bestFit="1" customWidth="1"/>
    <col min="12818" max="12818" width="2.140625" style="31" customWidth="1"/>
    <col min="12819" max="12819" width="12.140625" style="31" bestFit="1" customWidth="1"/>
    <col min="12820" max="12820" width="2.140625" style="31" customWidth="1"/>
    <col min="12821" max="12821" width="12.140625" style="31" bestFit="1" customWidth="1"/>
    <col min="12822" max="12822" width="3.140625" style="31" customWidth="1"/>
    <col min="12823" max="13056" width="9.140625" style="31"/>
    <col min="13057" max="13057" width="43.42578125" style="31" customWidth="1"/>
    <col min="13058" max="13058" width="10" style="31" customWidth="1"/>
    <col min="13059" max="13059" width="11.140625" style="31" bestFit="1" customWidth="1"/>
    <col min="13060" max="13060" width="2.140625" style="31" customWidth="1"/>
    <col min="13061" max="13061" width="12.140625" style="31" bestFit="1" customWidth="1"/>
    <col min="13062" max="13062" width="2.140625" style="31" customWidth="1"/>
    <col min="13063" max="13063" width="15.42578125" style="31" bestFit="1" customWidth="1"/>
    <col min="13064" max="13064" width="2.140625" style="31" customWidth="1"/>
    <col min="13065" max="13065" width="10.140625" style="31" bestFit="1" customWidth="1"/>
    <col min="13066" max="13066" width="2.140625" style="31" customWidth="1"/>
    <col min="13067" max="13067" width="12.140625" style="31" bestFit="1" customWidth="1"/>
    <col min="13068" max="13068" width="2.140625" style="31" customWidth="1"/>
    <col min="13069" max="13069" width="15.42578125" style="31" bestFit="1" customWidth="1"/>
    <col min="13070" max="13070" width="2.140625" style="31" customWidth="1"/>
    <col min="13071" max="13071" width="15.42578125" style="31" bestFit="1" customWidth="1"/>
    <col min="13072" max="13072" width="2.140625" style="31" customWidth="1"/>
    <col min="13073" max="13073" width="12.140625" style="31" bestFit="1" customWidth="1"/>
    <col min="13074" max="13074" width="2.140625" style="31" customWidth="1"/>
    <col min="13075" max="13075" width="12.140625" style="31" bestFit="1" customWidth="1"/>
    <col min="13076" max="13076" width="2.140625" style="31" customWidth="1"/>
    <col min="13077" max="13077" width="12.140625" style="31" bestFit="1" customWidth="1"/>
    <col min="13078" max="13078" width="3.140625" style="31" customWidth="1"/>
    <col min="13079" max="13312" width="9.140625" style="31"/>
    <col min="13313" max="13313" width="43.42578125" style="31" customWidth="1"/>
    <col min="13314" max="13314" width="10" style="31" customWidth="1"/>
    <col min="13315" max="13315" width="11.140625" style="31" bestFit="1" customWidth="1"/>
    <col min="13316" max="13316" width="2.140625" style="31" customWidth="1"/>
    <col min="13317" max="13317" width="12.140625" style="31" bestFit="1" customWidth="1"/>
    <col min="13318" max="13318" width="2.140625" style="31" customWidth="1"/>
    <col min="13319" max="13319" width="15.42578125" style="31" bestFit="1" customWidth="1"/>
    <col min="13320" max="13320" width="2.140625" style="31" customWidth="1"/>
    <col min="13321" max="13321" width="10.140625" style="31" bestFit="1" customWidth="1"/>
    <col min="13322" max="13322" width="2.140625" style="31" customWidth="1"/>
    <col min="13323" max="13323" width="12.140625" style="31" bestFit="1" customWidth="1"/>
    <col min="13324" max="13324" width="2.140625" style="31" customWidth="1"/>
    <col min="13325" max="13325" width="15.42578125" style="31" bestFit="1" customWidth="1"/>
    <col min="13326" max="13326" width="2.140625" style="31" customWidth="1"/>
    <col min="13327" max="13327" width="15.42578125" style="31" bestFit="1" customWidth="1"/>
    <col min="13328" max="13328" width="2.140625" style="31" customWidth="1"/>
    <col min="13329" max="13329" width="12.140625" style="31" bestFit="1" customWidth="1"/>
    <col min="13330" max="13330" width="2.140625" style="31" customWidth="1"/>
    <col min="13331" max="13331" width="12.140625" style="31" bestFit="1" customWidth="1"/>
    <col min="13332" max="13332" width="2.140625" style="31" customWidth="1"/>
    <col min="13333" max="13333" width="12.140625" style="31" bestFit="1" customWidth="1"/>
    <col min="13334" max="13334" width="3.140625" style="31" customWidth="1"/>
    <col min="13335" max="13568" width="9.140625" style="31"/>
    <col min="13569" max="13569" width="43.42578125" style="31" customWidth="1"/>
    <col min="13570" max="13570" width="10" style="31" customWidth="1"/>
    <col min="13571" max="13571" width="11.140625" style="31" bestFit="1" customWidth="1"/>
    <col min="13572" max="13572" width="2.140625" style="31" customWidth="1"/>
    <col min="13573" max="13573" width="12.140625" style="31" bestFit="1" customWidth="1"/>
    <col min="13574" max="13574" width="2.140625" style="31" customWidth="1"/>
    <col min="13575" max="13575" width="15.42578125" style="31" bestFit="1" customWidth="1"/>
    <col min="13576" max="13576" width="2.140625" style="31" customWidth="1"/>
    <col min="13577" max="13577" width="10.140625" style="31" bestFit="1" customWidth="1"/>
    <col min="13578" max="13578" width="2.140625" style="31" customWidth="1"/>
    <col min="13579" max="13579" width="12.140625" style="31" bestFit="1" customWidth="1"/>
    <col min="13580" max="13580" width="2.140625" style="31" customWidth="1"/>
    <col min="13581" max="13581" width="15.42578125" style="31" bestFit="1" customWidth="1"/>
    <col min="13582" max="13582" width="2.140625" style="31" customWidth="1"/>
    <col min="13583" max="13583" width="15.42578125" style="31" bestFit="1" customWidth="1"/>
    <col min="13584" max="13584" width="2.140625" style="31" customWidth="1"/>
    <col min="13585" max="13585" width="12.140625" style="31" bestFit="1" customWidth="1"/>
    <col min="13586" max="13586" width="2.140625" style="31" customWidth="1"/>
    <col min="13587" max="13587" width="12.140625" style="31" bestFit="1" customWidth="1"/>
    <col min="13588" max="13588" width="2.140625" style="31" customWidth="1"/>
    <col min="13589" max="13589" width="12.140625" style="31" bestFit="1" customWidth="1"/>
    <col min="13590" max="13590" width="3.140625" style="31" customWidth="1"/>
    <col min="13591" max="13824" width="9.140625" style="31"/>
    <col min="13825" max="13825" width="43.42578125" style="31" customWidth="1"/>
    <col min="13826" max="13826" width="10" style="31" customWidth="1"/>
    <col min="13827" max="13827" width="11.140625" style="31" bestFit="1" customWidth="1"/>
    <col min="13828" max="13828" width="2.140625" style="31" customWidth="1"/>
    <col min="13829" max="13829" width="12.140625" style="31" bestFit="1" customWidth="1"/>
    <col min="13830" max="13830" width="2.140625" style="31" customWidth="1"/>
    <col min="13831" max="13831" width="15.42578125" style="31" bestFit="1" customWidth="1"/>
    <col min="13832" max="13832" width="2.140625" style="31" customWidth="1"/>
    <col min="13833" max="13833" width="10.140625" style="31" bestFit="1" customWidth="1"/>
    <col min="13834" max="13834" width="2.140625" style="31" customWidth="1"/>
    <col min="13835" max="13835" width="12.140625" style="31" bestFit="1" customWidth="1"/>
    <col min="13836" max="13836" width="2.140625" style="31" customWidth="1"/>
    <col min="13837" max="13837" width="15.42578125" style="31" bestFit="1" customWidth="1"/>
    <col min="13838" max="13838" width="2.140625" style="31" customWidth="1"/>
    <col min="13839" max="13839" width="15.42578125" style="31" bestFit="1" customWidth="1"/>
    <col min="13840" max="13840" width="2.140625" style="31" customWidth="1"/>
    <col min="13841" max="13841" width="12.140625" style="31" bestFit="1" customWidth="1"/>
    <col min="13842" max="13842" width="2.140625" style="31" customWidth="1"/>
    <col min="13843" max="13843" width="12.140625" style="31" bestFit="1" customWidth="1"/>
    <col min="13844" max="13844" width="2.140625" style="31" customWidth="1"/>
    <col min="13845" max="13845" width="12.140625" style="31" bestFit="1" customWidth="1"/>
    <col min="13846" max="13846" width="3.140625" style="31" customWidth="1"/>
    <col min="13847" max="14080" width="9.140625" style="31"/>
    <col min="14081" max="14081" width="43.42578125" style="31" customWidth="1"/>
    <col min="14082" max="14082" width="10" style="31" customWidth="1"/>
    <col min="14083" max="14083" width="11.140625" style="31" bestFit="1" customWidth="1"/>
    <col min="14084" max="14084" width="2.140625" style="31" customWidth="1"/>
    <col min="14085" max="14085" width="12.140625" style="31" bestFit="1" customWidth="1"/>
    <col min="14086" max="14086" width="2.140625" style="31" customWidth="1"/>
    <col min="14087" max="14087" width="15.42578125" style="31" bestFit="1" customWidth="1"/>
    <col min="14088" max="14088" width="2.140625" style="31" customWidth="1"/>
    <col min="14089" max="14089" width="10.140625" style="31" bestFit="1" customWidth="1"/>
    <col min="14090" max="14090" width="2.140625" style="31" customWidth="1"/>
    <col min="14091" max="14091" width="12.140625" style="31" bestFit="1" customWidth="1"/>
    <col min="14092" max="14092" width="2.140625" style="31" customWidth="1"/>
    <col min="14093" max="14093" width="15.42578125" style="31" bestFit="1" customWidth="1"/>
    <col min="14094" max="14094" width="2.140625" style="31" customWidth="1"/>
    <col min="14095" max="14095" width="15.42578125" style="31" bestFit="1" customWidth="1"/>
    <col min="14096" max="14096" width="2.140625" style="31" customWidth="1"/>
    <col min="14097" max="14097" width="12.140625" style="31" bestFit="1" customWidth="1"/>
    <col min="14098" max="14098" width="2.140625" style="31" customWidth="1"/>
    <col min="14099" max="14099" width="12.140625" style="31" bestFit="1" customWidth="1"/>
    <col min="14100" max="14100" width="2.140625" style="31" customWidth="1"/>
    <col min="14101" max="14101" width="12.140625" style="31" bestFit="1" customWidth="1"/>
    <col min="14102" max="14102" width="3.140625" style="31" customWidth="1"/>
    <col min="14103" max="14336" width="9.140625" style="31"/>
    <col min="14337" max="14337" width="43.42578125" style="31" customWidth="1"/>
    <col min="14338" max="14338" width="10" style="31" customWidth="1"/>
    <col min="14339" max="14339" width="11.140625" style="31" bestFit="1" customWidth="1"/>
    <col min="14340" max="14340" width="2.140625" style="31" customWidth="1"/>
    <col min="14341" max="14341" width="12.140625" style="31" bestFit="1" customWidth="1"/>
    <col min="14342" max="14342" width="2.140625" style="31" customWidth="1"/>
    <col min="14343" max="14343" width="15.42578125" style="31" bestFit="1" customWidth="1"/>
    <col min="14344" max="14344" width="2.140625" style="31" customWidth="1"/>
    <col min="14345" max="14345" width="10.140625" style="31" bestFit="1" customWidth="1"/>
    <col min="14346" max="14346" width="2.140625" style="31" customWidth="1"/>
    <col min="14347" max="14347" width="12.140625" style="31" bestFit="1" customWidth="1"/>
    <col min="14348" max="14348" width="2.140625" style="31" customWidth="1"/>
    <col min="14349" max="14349" width="15.42578125" style="31" bestFit="1" customWidth="1"/>
    <col min="14350" max="14350" width="2.140625" style="31" customWidth="1"/>
    <col min="14351" max="14351" width="15.42578125" style="31" bestFit="1" customWidth="1"/>
    <col min="14352" max="14352" width="2.140625" style="31" customWidth="1"/>
    <col min="14353" max="14353" width="12.140625" style="31" bestFit="1" customWidth="1"/>
    <col min="14354" max="14354" width="2.140625" style="31" customWidth="1"/>
    <col min="14355" max="14355" width="12.140625" style="31" bestFit="1" customWidth="1"/>
    <col min="14356" max="14356" width="2.140625" style="31" customWidth="1"/>
    <col min="14357" max="14357" width="12.140625" style="31" bestFit="1" customWidth="1"/>
    <col min="14358" max="14358" width="3.140625" style="31" customWidth="1"/>
    <col min="14359" max="14592" width="9.140625" style="31"/>
    <col min="14593" max="14593" width="43.42578125" style="31" customWidth="1"/>
    <col min="14594" max="14594" width="10" style="31" customWidth="1"/>
    <col min="14595" max="14595" width="11.140625" style="31" bestFit="1" customWidth="1"/>
    <col min="14596" max="14596" width="2.140625" style="31" customWidth="1"/>
    <col min="14597" max="14597" width="12.140625" style="31" bestFit="1" customWidth="1"/>
    <col min="14598" max="14598" width="2.140625" style="31" customWidth="1"/>
    <col min="14599" max="14599" width="15.42578125" style="31" bestFit="1" customWidth="1"/>
    <col min="14600" max="14600" width="2.140625" style="31" customWidth="1"/>
    <col min="14601" max="14601" width="10.140625" style="31" bestFit="1" customWidth="1"/>
    <col min="14602" max="14602" width="2.140625" style="31" customWidth="1"/>
    <col min="14603" max="14603" width="12.140625" style="31" bestFit="1" customWidth="1"/>
    <col min="14604" max="14604" width="2.140625" style="31" customWidth="1"/>
    <col min="14605" max="14605" width="15.42578125" style="31" bestFit="1" customWidth="1"/>
    <col min="14606" max="14606" width="2.140625" style="31" customWidth="1"/>
    <col min="14607" max="14607" width="15.42578125" style="31" bestFit="1" customWidth="1"/>
    <col min="14608" max="14608" width="2.140625" style="31" customWidth="1"/>
    <col min="14609" max="14609" width="12.140625" style="31" bestFit="1" customWidth="1"/>
    <col min="14610" max="14610" width="2.140625" style="31" customWidth="1"/>
    <col min="14611" max="14611" width="12.140625" style="31" bestFit="1" customWidth="1"/>
    <col min="14612" max="14612" width="2.140625" style="31" customWidth="1"/>
    <col min="14613" max="14613" width="12.140625" style="31" bestFit="1" customWidth="1"/>
    <col min="14614" max="14614" width="3.140625" style="31" customWidth="1"/>
    <col min="14615" max="14848" width="9.140625" style="31"/>
    <col min="14849" max="14849" width="43.42578125" style="31" customWidth="1"/>
    <col min="14850" max="14850" width="10" style="31" customWidth="1"/>
    <col min="14851" max="14851" width="11.140625" style="31" bestFit="1" customWidth="1"/>
    <col min="14852" max="14852" width="2.140625" style="31" customWidth="1"/>
    <col min="14853" max="14853" width="12.140625" style="31" bestFit="1" customWidth="1"/>
    <col min="14854" max="14854" width="2.140625" style="31" customWidth="1"/>
    <col min="14855" max="14855" width="15.42578125" style="31" bestFit="1" customWidth="1"/>
    <col min="14856" max="14856" width="2.140625" style="31" customWidth="1"/>
    <col min="14857" max="14857" width="10.140625" style="31" bestFit="1" customWidth="1"/>
    <col min="14858" max="14858" width="2.140625" style="31" customWidth="1"/>
    <col min="14859" max="14859" width="12.140625" style="31" bestFit="1" customWidth="1"/>
    <col min="14860" max="14860" width="2.140625" style="31" customWidth="1"/>
    <col min="14861" max="14861" width="15.42578125" style="31" bestFit="1" customWidth="1"/>
    <col min="14862" max="14862" width="2.140625" style="31" customWidth="1"/>
    <col min="14863" max="14863" width="15.42578125" style="31" bestFit="1" customWidth="1"/>
    <col min="14864" max="14864" width="2.140625" style="31" customWidth="1"/>
    <col min="14865" max="14865" width="12.140625" style="31" bestFit="1" customWidth="1"/>
    <col min="14866" max="14866" width="2.140625" style="31" customWidth="1"/>
    <col min="14867" max="14867" width="12.140625" style="31" bestFit="1" customWidth="1"/>
    <col min="14868" max="14868" width="2.140625" style="31" customWidth="1"/>
    <col min="14869" max="14869" width="12.140625" style="31" bestFit="1" customWidth="1"/>
    <col min="14870" max="14870" width="3.140625" style="31" customWidth="1"/>
    <col min="14871" max="15104" width="9.140625" style="31"/>
    <col min="15105" max="15105" width="43.42578125" style="31" customWidth="1"/>
    <col min="15106" max="15106" width="10" style="31" customWidth="1"/>
    <col min="15107" max="15107" width="11.140625" style="31" bestFit="1" customWidth="1"/>
    <col min="15108" max="15108" width="2.140625" style="31" customWidth="1"/>
    <col min="15109" max="15109" width="12.140625" style="31" bestFit="1" customWidth="1"/>
    <col min="15110" max="15110" width="2.140625" style="31" customWidth="1"/>
    <col min="15111" max="15111" width="15.42578125" style="31" bestFit="1" customWidth="1"/>
    <col min="15112" max="15112" width="2.140625" style="31" customWidth="1"/>
    <col min="15113" max="15113" width="10.140625" style="31" bestFit="1" customWidth="1"/>
    <col min="15114" max="15114" width="2.140625" style="31" customWidth="1"/>
    <col min="15115" max="15115" width="12.140625" style="31" bestFit="1" customWidth="1"/>
    <col min="15116" max="15116" width="2.140625" style="31" customWidth="1"/>
    <col min="15117" max="15117" width="15.42578125" style="31" bestFit="1" customWidth="1"/>
    <col min="15118" max="15118" width="2.140625" style="31" customWidth="1"/>
    <col min="15119" max="15119" width="15.42578125" style="31" bestFit="1" customWidth="1"/>
    <col min="15120" max="15120" width="2.140625" style="31" customWidth="1"/>
    <col min="15121" max="15121" width="12.140625" style="31" bestFit="1" customWidth="1"/>
    <col min="15122" max="15122" width="2.140625" style="31" customWidth="1"/>
    <col min="15123" max="15123" width="12.140625" style="31" bestFit="1" customWidth="1"/>
    <col min="15124" max="15124" width="2.140625" style="31" customWidth="1"/>
    <col min="15125" max="15125" width="12.140625" style="31" bestFit="1" customWidth="1"/>
    <col min="15126" max="15126" width="3.140625" style="31" customWidth="1"/>
    <col min="15127" max="15360" width="9.140625" style="31"/>
    <col min="15361" max="15361" width="43.42578125" style="31" customWidth="1"/>
    <col min="15362" max="15362" width="10" style="31" customWidth="1"/>
    <col min="15363" max="15363" width="11.140625" style="31" bestFit="1" customWidth="1"/>
    <col min="15364" max="15364" width="2.140625" style="31" customWidth="1"/>
    <col min="15365" max="15365" width="12.140625" style="31" bestFit="1" customWidth="1"/>
    <col min="15366" max="15366" width="2.140625" style="31" customWidth="1"/>
    <col min="15367" max="15367" width="15.42578125" style="31" bestFit="1" customWidth="1"/>
    <col min="15368" max="15368" width="2.140625" style="31" customWidth="1"/>
    <col min="15369" max="15369" width="10.140625" style="31" bestFit="1" customWidth="1"/>
    <col min="15370" max="15370" width="2.140625" style="31" customWidth="1"/>
    <col min="15371" max="15371" width="12.140625" style="31" bestFit="1" customWidth="1"/>
    <col min="15372" max="15372" width="2.140625" style="31" customWidth="1"/>
    <col min="15373" max="15373" width="15.42578125" style="31" bestFit="1" customWidth="1"/>
    <col min="15374" max="15374" width="2.140625" style="31" customWidth="1"/>
    <col min="15375" max="15375" width="15.42578125" style="31" bestFit="1" customWidth="1"/>
    <col min="15376" max="15376" width="2.140625" style="31" customWidth="1"/>
    <col min="15377" max="15377" width="12.140625" style="31" bestFit="1" customWidth="1"/>
    <col min="15378" max="15378" width="2.140625" style="31" customWidth="1"/>
    <col min="15379" max="15379" width="12.140625" style="31" bestFit="1" customWidth="1"/>
    <col min="15380" max="15380" width="2.140625" style="31" customWidth="1"/>
    <col min="15381" max="15381" width="12.140625" style="31" bestFit="1" customWidth="1"/>
    <col min="15382" max="15382" width="3.140625" style="31" customWidth="1"/>
    <col min="15383" max="15616" width="9.140625" style="31"/>
    <col min="15617" max="15617" width="43.42578125" style="31" customWidth="1"/>
    <col min="15618" max="15618" width="10" style="31" customWidth="1"/>
    <col min="15619" max="15619" width="11.140625" style="31" bestFit="1" customWidth="1"/>
    <col min="15620" max="15620" width="2.140625" style="31" customWidth="1"/>
    <col min="15621" max="15621" width="12.140625" style="31" bestFit="1" customWidth="1"/>
    <col min="15622" max="15622" width="2.140625" style="31" customWidth="1"/>
    <col min="15623" max="15623" width="15.42578125" style="31" bestFit="1" customWidth="1"/>
    <col min="15624" max="15624" width="2.140625" style="31" customWidth="1"/>
    <col min="15625" max="15625" width="10.140625" style="31" bestFit="1" customWidth="1"/>
    <col min="15626" max="15626" width="2.140625" style="31" customWidth="1"/>
    <col min="15627" max="15627" width="12.140625" style="31" bestFit="1" customWidth="1"/>
    <col min="15628" max="15628" width="2.140625" style="31" customWidth="1"/>
    <col min="15629" max="15629" width="15.42578125" style="31" bestFit="1" customWidth="1"/>
    <col min="15630" max="15630" width="2.140625" style="31" customWidth="1"/>
    <col min="15631" max="15631" width="15.42578125" style="31" bestFit="1" customWidth="1"/>
    <col min="15632" max="15632" width="2.140625" style="31" customWidth="1"/>
    <col min="15633" max="15633" width="12.140625" style="31" bestFit="1" customWidth="1"/>
    <col min="15634" max="15634" width="2.140625" style="31" customWidth="1"/>
    <col min="15635" max="15635" width="12.140625" style="31" bestFit="1" customWidth="1"/>
    <col min="15636" max="15636" width="2.140625" style="31" customWidth="1"/>
    <col min="15637" max="15637" width="12.140625" style="31" bestFit="1" customWidth="1"/>
    <col min="15638" max="15638" width="3.140625" style="31" customWidth="1"/>
    <col min="15639" max="15872" width="9.140625" style="31"/>
    <col min="15873" max="15873" width="43.42578125" style="31" customWidth="1"/>
    <col min="15874" max="15874" width="10" style="31" customWidth="1"/>
    <col min="15875" max="15875" width="11.140625" style="31" bestFit="1" customWidth="1"/>
    <col min="15876" max="15876" width="2.140625" style="31" customWidth="1"/>
    <col min="15877" max="15877" width="12.140625" style="31" bestFit="1" customWidth="1"/>
    <col min="15878" max="15878" width="2.140625" style="31" customWidth="1"/>
    <col min="15879" max="15879" width="15.42578125" style="31" bestFit="1" customWidth="1"/>
    <col min="15880" max="15880" width="2.140625" style="31" customWidth="1"/>
    <col min="15881" max="15881" width="10.140625" style="31" bestFit="1" customWidth="1"/>
    <col min="15882" max="15882" width="2.140625" style="31" customWidth="1"/>
    <col min="15883" max="15883" width="12.140625" style="31" bestFit="1" customWidth="1"/>
    <col min="15884" max="15884" width="2.140625" style="31" customWidth="1"/>
    <col min="15885" max="15885" width="15.42578125" style="31" bestFit="1" customWidth="1"/>
    <col min="15886" max="15886" width="2.140625" style="31" customWidth="1"/>
    <col min="15887" max="15887" width="15.42578125" style="31" bestFit="1" customWidth="1"/>
    <col min="15888" max="15888" width="2.140625" style="31" customWidth="1"/>
    <col min="15889" max="15889" width="12.140625" style="31" bestFit="1" customWidth="1"/>
    <col min="15890" max="15890" width="2.140625" style="31" customWidth="1"/>
    <col min="15891" max="15891" width="12.140625" style="31" bestFit="1" customWidth="1"/>
    <col min="15892" max="15892" width="2.140625" style="31" customWidth="1"/>
    <col min="15893" max="15893" width="12.140625" style="31" bestFit="1" customWidth="1"/>
    <col min="15894" max="15894" width="3.140625" style="31" customWidth="1"/>
    <col min="15895" max="16128" width="9.140625" style="31"/>
    <col min="16129" max="16129" width="43.42578125" style="31" customWidth="1"/>
    <col min="16130" max="16130" width="10" style="31" customWidth="1"/>
    <col min="16131" max="16131" width="11.140625" style="31" bestFit="1" customWidth="1"/>
    <col min="16132" max="16132" width="2.140625" style="31" customWidth="1"/>
    <col min="16133" max="16133" width="12.140625" style="31" bestFit="1" customWidth="1"/>
    <col min="16134" max="16134" width="2.140625" style="31" customWidth="1"/>
    <col min="16135" max="16135" width="15.42578125" style="31" bestFit="1" customWidth="1"/>
    <col min="16136" max="16136" width="2.140625" style="31" customWidth="1"/>
    <col min="16137" max="16137" width="10.140625" style="31" bestFit="1" customWidth="1"/>
    <col min="16138" max="16138" width="2.140625" style="31" customWidth="1"/>
    <col min="16139" max="16139" width="12.140625" style="31" bestFit="1" customWidth="1"/>
    <col min="16140" max="16140" width="2.140625" style="31" customWidth="1"/>
    <col min="16141" max="16141" width="15.42578125" style="31" bestFit="1" customWidth="1"/>
    <col min="16142" max="16142" width="2.140625" style="31" customWidth="1"/>
    <col min="16143" max="16143" width="15.42578125" style="31" bestFit="1" customWidth="1"/>
    <col min="16144" max="16144" width="2.140625" style="31" customWidth="1"/>
    <col min="16145" max="16145" width="12.140625" style="31" bestFit="1" customWidth="1"/>
    <col min="16146" max="16146" width="2.140625" style="31" customWidth="1"/>
    <col min="16147" max="16147" width="12.140625" style="31" bestFit="1" customWidth="1"/>
    <col min="16148" max="16148" width="2.140625" style="31" customWidth="1"/>
    <col min="16149" max="16149" width="12.140625" style="31" bestFit="1" customWidth="1"/>
    <col min="16150" max="16150" width="3.140625" style="31" customWidth="1"/>
    <col min="16151" max="16384" width="9.140625" style="31"/>
  </cols>
  <sheetData>
    <row r="1" spans="1:22" s="5" customFormat="1" ht="28.35" customHeight="1" x14ac:dyDescent="0.5">
      <c r="A1" s="300" t="s">
        <v>111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2" ht="28.35" customHeight="1" x14ac:dyDescent="0.5">
      <c r="A2" s="301" t="s">
        <v>247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</row>
    <row r="3" spans="1:22" ht="28.35" customHeight="1" x14ac:dyDescent="0.5">
      <c r="A3" s="302" t="s">
        <v>253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2" ht="28.35" customHeight="1" x14ac:dyDescent="0.5">
      <c r="A4" s="302" t="s">
        <v>148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</row>
    <row r="5" spans="1:22" ht="22.7" customHeight="1" x14ac:dyDescent="0.5">
      <c r="A5" s="203"/>
      <c r="B5" s="203"/>
      <c r="C5" s="203"/>
      <c r="D5" s="203"/>
      <c r="E5" s="204"/>
      <c r="F5" s="204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303" t="s">
        <v>102</v>
      </c>
      <c r="T5" s="303"/>
      <c r="U5" s="303"/>
    </row>
    <row r="6" spans="1:22" ht="6" customHeight="1" x14ac:dyDescent="0.5">
      <c r="A6" s="206"/>
      <c r="B6" s="206"/>
      <c r="C6" s="206"/>
      <c r="D6" s="206"/>
      <c r="E6" s="207"/>
      <c r="F6" s="208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10"/>
      <c r="T6" s="210"/>
      <c r="U6" s="210"/>
    </row>
    <row r="7" spans="1:22" s="211" customFormat="1" ht="22.7" customHeight="1" x14ac:dyDescent="0.5">
      <c r="A7" s="206"/>
      <c r="B7" s="206"/>
      <c r="C7" s="299" t="s">
        <v>54</v>
      </c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</row>
    <row r="8" spans="1:22" s="211" customFormat="1" ht="22.7" customHeight="1" x14ac:dyDescent="0.5">
      <c r="A8" s="206"/>
      <c r="B8" s="206"/>
      <c r="C8" s="304" t="s">
        <v>116</v>
      </c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212"/>
      <c r="S8" s="212"/>
      <c r="T8" s="212"/>
      <c r="U8" s="212"/>
    </row>
    <row r="9" spans="1:22" s="216" customFormat="1" ht="22.7" customHeight="1" x14ac:dyDescent="0.5">
      <c r="A9" s="213"/>
      <c r="B9" s="213"/>
      <c r="C9" s="213"/>
      <c r="D9" s="213"/>
      <c r="E9" s="214"/>
      <c r="F9" s="215"/>
      <c r="G9" s="214"/>
      <c r="H9" s="214"/>
      <c r="I9" s="214"/>
      <c r="J9" s="214"/>
      <c r="K9" s="214"/>
      <c r="L9" s="214"/>
      <c r="M9" s="305" t="s">
        <v>93</v>
      </c>
      <c r="N9" s="305"/>
      <c r="O9" s="305"/>
      <c r="P9" s="215"/>
      <c r="Q9" s="215"/>
      <c r="R9" s="214"/>
      <c r="S9" s="214"/>
      <c r="T9" s="214"/>
      <c r="U9" s="214"/>
    </row>
    <row r="10" spans="1:22" s="216" customFormat="1" ht="22.7" customHeight="1" x14ac:dyDescent="0.5">
      <c r="A10" s="213"/>
      <c r="B10" s="213"/>
      <c r="C10" s="213"/>
      <c r="D10" s="213"/>
      <c r="E10" s="214"/>
      <c r="F10" s="215"/>
      <c r="G10" s="214"/>
      <c r="H10" s="214"/>
      <c r="I10" s="214"/>
      <c r="J10" s="214"/>
      <c r="K10" s="214"/>
      <c r="L10" s="214"/>
      <c r="M10" s="215"/>
      <c r="N10" s="215"/>
      <c r="O10" s="215" t="s">
        <v>224</v>
      </c>
      <c r="P10" s="215"/>
      <c r="Q10" s="215"/>
      <c r="R10" s="214"/>
      <c r="S10" s="214" t="s">
        <v>64</v>
      </c>
      <c r="T10" s="214"/>
      <c r="U10" s="214"/>
    </row>
    <row r="11" spans="1:22" s="216" customFormat="1" ht="22.7" customHeight="1" x14ac:dyDescent="0.5">
      <c r="A11" s="214"/>
      <c r="B11" s="214"/>
      <c r="C11" s="214"/>
      <c r="D11" s="215"/>
      <c r="E11" s="215"/>
      <c r="F11" s="214"/>
      <c r="G11" s="214"/>
      <c r="H11" s="214"/>
      <c r="I11" s="214"/>
      <c r="J11" s="214"/>
      <c r="K11" s="214"/>
      <c r="L11" s="214"/>
      <c r="M11" s="215" t="s">
        <v>225</v>
      </c>
      <c r="N11" s="215"/>
      <c r="O11" s="214" t="s">
        <v>226</v>
      </c>
      <c r="P11" s="215"/>
      <c r="Q11" s="215"/>
      <c r="R11" s="214"/>
      <c r="S11" s="214" t="s">
        <v>65</v>
      </c>
      <c r="T11" s="214"/>
      <c r="U11" s="214"/>
    </row>
    <row r="12" spans="1:22" s="216" customFormat="1" ht="22.7" customHeight="1" x14ac:dyDescent="0.5">
      <c r="A12" s="214"/>
      <c r="B12" s="214"/>
      <c r="C12" s="214"/>
      <c r="D12" s="215"/>
      <c r="E12" s="215"/>
      <c r="F12" s="214"/>
      <c r="G12" s="305" t="s">
        <v>79</v>
      </c>
      <c r="H12" s="305"/>
      <c r="I12" s="305"/>
      <c r="J12" s="305"/>
      <c r="K12" s="305"/>
      <c r="L12" s="214"/>
      <c r="M12" s="214" t="s">
        <v>227</v>
      </c>
      <c r="N12" s="214"/>
      <c r="O12" s="214" t="s">
        <v>228</v>
      </c>
      <c r="P12" s="214"/>
      <c r="Q12" s="217" t="s">
        <v>69</v>
      </c>
      <c r="R12" s="214"/>
      <c r="S12" s="214" t="s">
        <v>66</v>
      </c>
      <c r="T12" s="214"/>
      <c r="U12" s="214"/>
    </row>
    <row r="13" spans="1:22" s="216" customFormat="1" ht="22.7" customHeight="1" x14ac:dyDescent="0.5">
      <c r="A13" s="214"/>
      <c r="B13" s="214"/>
      <c r="C13" s="215" t="s">
        <v>29</v>
      </c>
      <c r="D13" s="215"/>
      <c r="E13" s="215" t="s">
        <v>82</v>
      </c>
      <c r="F13" s="214"/>
      <c r="G13" s="306" t="s">
        <v>60</v>
      </c>
      <c r="H13" s="306"/>
      <c r="I13" s="306"/>
      <c r="J13" s="214"/>
      <c r="K13" s="214"/>
      <c r="L13" s="214"/>
      <c r="M13" s="214" t="s">
        <v>229</v>
      </c>
      <c r="N13" s="214"/>
      <c r="O13" s="214" t="s">
        <v>230</v>
      </c>
      <c r="P13" s="214"/>
      <c r="Q13" s="217" t="s">
        <v>70</v>
      </c>
      <c r="R13" s="214"/>
      <c r="S13" s="214" t="s">
        <v>67</v>
      </c>
      <c r="T13" s="214"/>
      <c r="U13" s="214"/>
    </row>
    <row r="14" spans="1:22" s="216" customFormat="1" ht="22.7" customHeight="1" x14ac:dyDescent="0.5">
      <c r="A14" s="214"/>
      <c r="B14" s="212" t="s">
        <v>37</v>
      </c>
      <c r="C14" s="218" t="s">
        <v>49</v>
      </c>
      <c r="D14" s="215"/>
      <c r="E14" s="219" t="s">
        <v>83</v>
      </c>
      <c r="F14" s="215"/>
      <c r="G14" s="220" t="s">
        <v>61</v>
      </c>
      <c r="H14" s="221"/>
      <c r="I14" s="220" t="s">
        <v>62</v>
      </c>
      <c r="J14" s="214"/>
      <c r="K14" s="222" t="s">
        <v>63</v>
      </c>
      <c r="L14" s="214"/>
      <c r="M14" s="218" t="s">
        <v>81</v>
      </c>
      <c r="N14" s="215"/>
      <c r="O14" s="218" t="s">
        <v>231</v>
      </c>
      <c r="P14" s="215"/>
      <c r="Q14" s="220" t="s">
        <v>103</v>
      </c>
      <c r="R14" s="214"/>
      <c r="S14" s="218" t="s">
        <v>68</v>
      </c>
      <c r="T14" s="214"/>
      <c r="U14" s="218" t="s">
        <v>9</v>
      </c>
    </row>
    <row r="15" spans="1:22" s="229" customFormat="1" ht="5.25" customHeight="1" x14ac:dyDescent="0.5">
      <c r="A15" s="223"/>
      <c r="B15" s="224"/>
      <c r="C15" s="224"/>
      <c r="D15" s="225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7"/>
      <c r="R15" s="227"/>
      <c r="S15" s="227"/>
      <c r="T15" s="227"/>
      <c r="U15" s="227"/>
      <c r="V15" s="228"/>
    </row>
    <row r="16" spans="1:22" s="235" customFormat="1" ht="22.7" customHeight="1" x14ac:dyDescent="0.5">
      <c r="A16" s="230" t="s">
        <v>140</v>
      </c>
      <c r="B16" s="231"/>
      <c r="C16" s="232">
        <v>1707566</v>
      </c>
      <c r="D16" s="233"/>
      <c r="E16" s="232">
        <v>3360993</v>
      </c>
      <c r="F16" s="233"/>
      <c r="G16" s="232">
        <v>170800</v>
      </c>
      <c r="H16" s="232"/>
      <c r="I16" s="232">
        <v>400000</v>
      </c>
      <c r="J16" s="232"/>
      <c r="K16" s="232">
        <v>27908092</v>
      </c>
      <c r="L16" s="232"/>
      <c r="M16" s="232">
        <v>4961857</v>
      </c>
      <c r="N16" s="232"/>
      <c r="O16" s="232">
        <v>-4700</v>
      </c>
      <c r="P16" s="232"/>
      <c r="Q16" s="232">
        <f>SUM(C16:O16)</f>
        <v>38504608</v>
      </c>
      <c r="R16" s="232"/>
      <c r="S16" s="232">
        <v>3548</v>
      </c>
      <c r="T16" s="232"/>
      <c r="U16" s="234">
        <f>SUM(Q16:S16)</f>
        <v>38508156</v>
      </c>
    </row>
    <row r="17" spans="1:22" s="235" customFormat="1" ht="22.7" customHeight="1" x14ac:dyDescent="0.5">
      <c r="A17" s="236" t="s">
        <v>232</v>
      </c>
      <c r="B17" s="237">
        <v>30</v>
      </c>
      <c r="C17" s="238">
        <v>0</v>
      </c>
      <c r="D17" s="238"/>
      <c r="E17" s="238">
        <v>0</v>
      </c>
      <c r="F17" s="238"/>
      <c r="G17" s="238">
        <v>0</v>
      </c>
      <c r="H17" s="238"/>
      <c r="I17" s="238">
        <v>0</v>
      </c>
      <c r="J17" s="238"/>
      <c r="K17" s="233">
        <v>-1227130</v>
      </c>
      <c r="L17" s="238"/>
      <c r="M17" s="238">
        <v>0</v>
      </c>
      <c r="N17" s="238"/>
      <c r="O17" s="238">
        <v>0</v>
      </c>
      <c r="P17" s="238"/>
      <c r="Q17" s="233">
        <f>SUM(C17:O17)</f>
        <v>-1227130</v>
      </c>
      <c r="R17" s="238"/>
      <c r="S17" s="238">
        <v>0</v>
      </c>
      <c r="T17" s="238"/>
      <c r="U17" s="233">
        <f>SUM(Q17:S17)</f>
        <v>-1227130</v>
      </c>
    </row>
    <row r="18" spans="1:22" ht="23.25" customHeight="1" x14ac:dyDescent="0.5">
      <c r="A18" s="236" t="s">
        <v>233</v>
      </c>
      <c r="C18" s="238">
        <v>0</v>
      </c>
      <c r="D18" s="238"/>
      <c r="E18" s="238">
        <v>0</v>
      </c>
      <c r="F18" s="238"/>
      <c r="G18" s="238">
        <v>0</v>
      </c>
      <c r="H18" s="238"/>
      <c r="I18" s="238">
        <v>0</v>
      </c>
      <c r="J18" s="96"/>
      <c r="K18" s="256">
        <v>0</v>
      </c>
      <c r="L18" s="96"/>
      <c r="M18" s="238">
        <v>0</v>
      </c>
      <c r="N18" s="238"/>
      <c r="O18" s="238">
        <v>0</v>
      </c>
      <c r="P18" s="96"/>
      <c r="Q18" s="238">
        <v>0</v>
      </c>
      <c r="R18" s="96"/>
      <c r="S18" s="239">
        <v>34836</v>
      </c>
      <c r="T18" s="96"/>
      <c r="U18" s="233">
        <f>SUM(Q18:S18)</f>
        <v>34836</v>
      </c>
      <c r="V18" s="96"/>
    </row>
    <row r="19" spans="1:22" s="235" customFormat="1" ht="22.7" customHeight="1" x14ac:dyDescent="0.5">
      <c r="A19" s="236" t="s">
        <v>159</v>
      </c>
      <c r="B19" s="231"/>
      <c r="C19" s="240">
        <v>0</v>
      </c>
      <c r="D19" s="238"/>
      <c r="E19" s="240">
        <v>0</v>
      </c>
      <c r="F19" s="238"/>
      <c r="G19" s="240">
        <v>0</v>
      </c>
      <c r="H19" s="238"/>
      <c r="I19" s="240">
        <v>0</v>
      </c>
      <c r="J19" s="238"/>
      <c r="K19" s="241">
        <f>+'pl9'!E43</f>
        <v>3732013</v>
      </c>
      <c r="L19" s="238"/>
      <c r="M19" s="240">
        <v>0</v>
      </c>
      <c r="N19" s="238"/>
      <c r="O19" s="240">
        <v>0</v>
      </c>
      <c r="P19" s="238"/>
      <c r="Q19" s="241">
        <f>SUM(C19:O19)</f>
        <v>3732013</v>
      </c>
      <c r="R19" s="238"/>
      <c r="S19" s="242">
        <v>-969</v>
      </c>
      <c r="T19" s="238"/>
      <c r="U19" s="242">
        <f>SUM(Q19:S19)</f>
        <v>3731044</v>
      </c>
    </row>
    <row r="20" spans="1:22" s="235" customFormat="1" ht="22.7" customHeight="1" x14ac:dyDescent="0.5">
      <c r="A20" s="236" t="s">
        <v>160</v>
      </c>
      <c r="B20" s="231"/>
      <c r="C20" s="243"/>
      <c r="D20" s="238"/>
      <c r="E20" s="243"/>
      <c r="F20" s="238"/>
      <c r="G20" s="243"/>
      <c r="H20" s="238"/>
      <c r="I20" s="243"/>
      <c r="J20" s="238"/>
      <c r="K20" s="243"/>
      <c r="L20" s="238"/>
      <c r="M20" s="243"/>
      <c r="N20" s="238"/>
      <c r="O20" s="243"/>
      <c r="P20" s="238"/>
      <c r="Q20" s="244"/>
      <c r="R20" s="238"/>
      <c r="S20" s="243"/>
      <c r="T20" s="238"/>
      <c r="U20" s="244"/>
    </row>
    <row r="21" spans="1:22" s="235" customFormat="1" ht="22.7" customHeight="1" x14ac:dyDescent="0.5">
      <c r="A21" s="236" t="s">
        <v>234</v>
      </c>
      <c r="B21" s="231"/>
      <c r="C21" s="243"/>
      <c r="D21" s="238"/>
      <c r="E21" s="243"/>
      <c r="F21" s="238"/>
      <c r="G21" s="243"/>
      <c r="H21" s="238"/>
      <c r="I21" s="243"/>
      <c r="J21" s="238"/>
      <c r="K21" s="243"/>
      <c r="L21" s="238"/>
      <c r="M21" s="243"/>
      <c r="N21" s="238"/>
      <c r="O21" s="243"/>
      <c r="P21" s="238"/>
      <c r="Q21" s="244"/>
      <c r="R21" s="238"/>
      <c r="S21" s="243"/>
      <c r="T21" s="238"/>
      <c r="U21" s="244"/>
    </row>
    <row r="22" spans="1:22" s="235" customFormat="1" ht="22.7" customHeight="1" x14ac:dyDescent="0.5">
      <c r="A22" s="236" t="s">
        <v>56</v>
      </c>
      <c r="B22" s="231"/>
      <c r="C22" s="243">
        <v>0</v>
      </c>
      <c r="D22" s="238"/>
      <c r="E22" s="243">
        <v>0</v>
      </c>
      <c r="F22" s="238"/>
      <c r="G22" s="243">
        <v>0</v>
      </c>
      <c r="H22" s="238"/>
      <c r="I22" s="243">
        <v>0</v>
      </c>
      <c r="J22" s="238"/>
      <c r="K22" s="243">
        <v>0</v>
      </c>
      <c r="L22" s="238"/>
      <c r="M22" s="245">
        <v>4224021</v>
      </c>
      <c r="N22" s="238"/>
      <c r="O22" s="243">
        <v>0</v>
      </c>
      <c r="P22" s="238"/>
      <c r="Q22" s="245">
        <f>SUM(C22:O22)</f>
        <v>4224021</v>
      </c>
      <c r="R22" s="238"/>
      <c r="S22" s="243">
        <v>0</v>
      </c>
      <c r="T22" s="238"/>
      <c r="U22" s="245">
        <f>SUM(Q22:S22)</f>
        <v>4224021</v>
      </c>
    </row>
    <row r="23" spans="1:22" s="235" customFormat="1" ht="22.7" customHeight="1" x14ac:dyDescent="0.5">
      <c r="A23" s="236" t="s">
        <v>235</v>
      </c>
      <c r="B23" s="231"/>
      <c r="C23" s="243"/>
      <c r="D23" s="238"/>
      <c r="E23" s="243"/>
      <c r="F23" s="238"/>
      <c r="G23" s="243"/>
      <c r="H23" s="238"/>
      <c r="I23" s="243"/>
      <c r="J23" s="238"/>
      <c r="K23" s="243"/>
      <c r="L23" s="238"/>
      <c r="M23" s="243"/>
      <c r="N23" s="238"/>
      <c r="O23" s="243"/>
      <c r="P23" s="238"/>
      <c r="Q23" s="244"/>
      <c r="R23" s="238"/>
      <c r="S23" s="243"/>
      <c r="T23" s="238"/>
      <c r="U23" s="244"/>
    </row>
    <row r="24" spans="1:22" s="235" customFormat="1" ht="22.7" customHeight="1" x14ac:dyDescent="0.5">
      <c r="A24" s="236" t="s">
        <v>236</v>
      </c>
      <c r="B24" s="231"/>
      <c r="C24" s="246">
        <v>0</v>
      </c>
      <c r="D24" s="238"/>
      <c r="E24" s="246">
        <v>0</v>
      </c>
      <c r="F24" s="238"/>
      <c r="G24" s="246">
        <v>0</v>
      </c>
      <c r="H24" s="238"/>
      <c r="I24" s="246">
        <v>0</v>
      </c>
      <c r="J24" s="238"/>
      <c r="K24" s="246">
        <v>0</v>
      </c>
      <c r="L24" s="238"/>
      <c r="M24" s="246">
        <v>0</v>
      </c>
      <c r="N24" s="238"/>
      <c r="O24" s="247">
        <v>119</v>
      </c>
      <c r="P24" s="238"/>
      <c r="Q24" s="247">
        <f>SUM(C24:O24)</f>
        <v>119</v>
      </c>
      <c r="R24" s="238"/>
      <c r="S24" s="245">
        <v>108</v>
      </c>
      <c r="T24" s="238"/>
      <c r="U24" s="247">
        <f>SUM(Q24:S24)</f>
        <v>227</v>
      </c>
    </row>
    <row r="25" spans="1:22" s="235" customFormat="1" ht="22.7" customHeight="1" x14ac:dyDescent="0.5">
      <c r="A25" s="231" t="s">
        <v>161</v>
      </c>
      <c r="B25" s="231"/>
      <c r="C25" s="238">
        <f>SUM(C19:C24)</f>
        <v>0</v>
      </c>
      <c r="D25" s="238"/>
      <c r="E25" s="238">
        <f>SUM(E19:E24)</f>
        <v>0</v>
      </c>
      <c r="F25" s="238"/>
      <c r="G25" s="238">
        <f>SUM(G19:G24)</f>
        <v>0</v>
      </c>
      <c r="H25" s="238"/>
      <c r="I25" s="238">
        <f>SUM(I19:I24)</f>
        <v>0</v>
      </c>
      <c r="J25" s="238"/>
      <c r="K25" s="248">
        <f>SUM(K19:K24)</f>
        <v>3732013</v>
      </c>
      <c r="L25" s="248"/>
      <c r="M25" s="248">
        <f>SUM(M19:M24)</f>
        <v>4224021</v>
      </c>
      <c r="N25" s="248"/>
      <c r="O25" s="248">
        <f>SUM(O19:O24)</f>
        <v>119</v>
      </c>
      <c r="P25" s="248"/>
      <c r="Q25" s="248">
        <f>SUM(Q19:Q24)</f>
        <v>7956153</v>
      </c>
      <c r="R25" s="248"/>
      <c r="S25" s="249">
        <f>SUM(S19:S24)</f>
        <v>-861</v>
      </c>
      <c r="T25" s="248"/>
      <c r="U25" s="248">
        <f>SUM(U19:U24)</f>
        <v>7955292</v>
      </c>
    </row>
    <row r="26" spans="1:22" s="235" customFormat="1" ht="22.7" customHeight="1" thickBot="1" x14ac:dyDescent="0.55000000000000004">
      <c r="A26" s="230" t="s">
        <v>256</v>
      </c>
      <c r="B26" s="231"/>
      <c r="C26" s="250">
        <f>SUM(C16:C16,C25)</f>
        <v>1707566</v>
      </c>
      <c r="D26" s="233"/>
      <c r="E26" s="250">
        <f>SUM(E16:E16,E25)</f>
        <v>3360993</v>
      </c>
      <c r="F26" s="233"/>
      <c r="G26" s="250">
        <f>SUM(G16:G16,G25)</f>
        <v>170800</v>
      </c>
      <c r="H26" s="233"/>
      <c r="I26" s="250">
        <f>SUM(I16:I16,I25)</f>
        <v>400000</v>
      </c>
      <c r="J26" s="232"/>
      <c r="K26" s="250">
        <f>SUM(K16:K17,K25)</f>
        <v>30412975</v>
      </c>
      <c r="L26" s="232"/>
      <c r="M26" s="250">
        <f>SUM(M16:M17,M25)</f>
        <v>9185878</v>
      </c>
      <c r="N26" s="233"/>
      <c r="O26" s="250">
        <f>SUM(O16:O17,O25)</f>
        <v>-4581</v>
      </c>
      <c r="P26" s="233"/>
      <c r="Q26" s="250">
        <f>SUM(Q16:Q17,Q25)</f>
        <v>45233631</v>
      </c>
      <c r="R26" s="232"/>
      <c r="S26" s="251">
        <f>SUM(S16:S18,S25)</f>
        <v>37523</v>
      </c>
      <c r="T26" s="232"/>
      <c r="U26" s="250">
        <f>SUM(U16:U18,U25)</f>
        <v>45271154</v>
      </c>
    </row>
    <row r="27" spans="1:22" ht="17.45" customHeight="1" thickTop="1" x14ac:dyDescent="0.5">
      <c r="A27" s="31"/>
      <c r="C27" s="144">
        <f>+C26-[2]bs!D74</f>
        <v>0</v>
      </c>
      <c r="D27" s="144"/>
      <c r="E27" s="144">
        <f>+E26-[2]bs!D76</f>
        <v>0</v>
      </c>
      <c r="F27" s="252"/>
      <c r="G27" s="252"/>
      <c r="H27" s="252"/>
      <c r="I27" s="252"/>
      <c r="J27" s="143"/>
      <c r="K27" s="128">
        <f>+K26-[2]bs!D81</f>
        <v>884767</v>
      </c>
      <c r="L27" s="143"/>
      <c r="M27" s="128">
        <f>+M26-[2]bs!D84</f>
        <v>-278798</v>
      </c>
      <c r="N27" s="143"/>
      <c r="O27" s="128">
        <f>+O26-[2]bs!D86</f>
        <v>-30</v>
      </c>
      <c r="P27" s="143"/>
      <c r="Q27" s="128">
        <f>+Q26-[2]bs!D87</f>
        <v>605939</v>
      </c>
      <c r="R27" s="143"/>
      <c r="S27" s="128">
        <f>+S26-[2]bs!D88</f>
        <v>-331</v>
      </c>
      <c r="T27" s="143"/>
      <c r="U27" s="128">
        <f>+U26-[2]bs!D89</f>
        <v>605608</v>
      </c>
    </row>
    <row r="28" spans="1:22" ht="16.149999999999999" customHeight="1" x14ac:dyDescent="0.5">
      <c r="C28" s="21"/>
      <c r="E28" s="21"/>
      <c r="G28" s="9"/>
      <c r="I28" s="9"/>
      <c r="K28" s="9"/>
      <c r="M28" s="9"/>
      <c r="O28" s="9"/>
      <c r="Q28" s="9"/>
      <c r="S28" s="9"/>
      <c r="U28" s="9"/>
    </row>
    <row r="29" spans="1:22" ht="16.149999999999999" customHeight="1" x14ac:dyDescent="0.5"/>
    <row r="30" spans="1:22" ht="17.45" customHeight="1" x14ac:dyDescent="0.5"/>
    <row r="31" spans="1:22" ht="18.75" customHeight="1" x14ac:dyDescent="0.5">
      <c r="A31" s="31"/>
      <c r="B31" s="31"/>
    </row>
    <row r="32" spans="1:22" ht="19.5" customHeight="1" x14ac:dyDescent="0.5"/>
    <row r="33" spans="1:2" ht="22.7" customHeight="1" x14ac:dyDescent="0.5">
      <c r="A33" s="307" t="s">
        <v>146</v>
      </c>
      <c r="B33" s="307"/>
    </row>
  </sheetData>
  <mergeCells count="11">
    <mergeCell ref="C8:Q8"/>
    <mergeCell ref="M9:O9"/>
    <mergeCell ref="G12:K12"/>
    <mergeCell ref="G13:I13"/>
    <mergeCell ref="A33:B33"/>
    <mergeCell ref="C7:U7"/>
    <mergeCell ref="A1:U1"/>
    <mergeCell ref="A2:U2"/>
    <mergeCell ref="A3:U3"/>
    <mergeCell ref="A4:U4"/>
    <mergeCell ref="S5:U5"/>
  </mergeCells>
  <pageMargins left="0.6" right="0.3" top="0.8" bottom="0.5" header="0.5" footer="0.3"/>
  <pageSetup paperSize="9" scale="73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36"/>
  <sheetViews>
    <sheetView topLeftCell="A25" zoomScale="70" zoomScaleNormal="70" zoomScaleSheetLayoutView="70" workbookViewId="0">
      <selection activeCell="W32" sqref="W32"/>
    </sheetView>
  </sheetViews>
  <sheetFormatPr defaultColWidth="9.140625" defaultRowHeight="24" customHeight="1" x14ac:dyDescent="0.5"/>
  <cols>
    <col min="1" max="1" width="58.5703125" style="286" customWidth="1"/>
    <col min="2" max="2" width="1.5703125" style="286" customWidth="1"/>
    <col min="3" max="3" width="9.42578125" style="286" bestFit="1" customWidth="1"/>
    <col min="4" max="4" width="1.42578125" style="286" customWidth="1"/>
    <col min="5" max="5" width="12" style="33" bestFit="1" customWidth="1"/>
    <col min="6" max="6" width="0.85546875" style="31" customWidth="1"/>
    <col min="7" max="7" width="14" style="33" bestFit="1" customWidth="1"/>
    <col min="8" max="8" width="0.85546875" style="31" customWidth="1"/>
    <col min="9" max="9" width="16" style="31" customWidth="1"/>
    <col min="10" max="10" width="0.85546875" style="31" customWidth="1"/>
    <col min="11" max="11" width="14.42578125" style="31" customWidth="1"/>
    <col min="12" max="12" width="0.85546875" style="31" customWidth="1"/>
    <col min="13" max="13" width="14.42578125" style="31" customWidth="1"/>
    <col min="14" max="14" width="0.85546875" style="31" customWidth="1"/>
    <col min="15" max="15" width="17" style="31" customWidth="1"/>
    <col min="16" max="16" width="0.85546875" style="31" customWidth="1"/>
    <col min="17" max="17" width="19.42578125" style="31" bestFit="1" customWidth="1"/>
    <col min="18" max="18" width="0.85546875" style="31" customWidth="1"/>
    <col min="19" max="19" width="17.85546875" style="31" customWidth="1"/>
    <col min="20" max="20" width="0.85546875" style="31" customWidth="1"/>
    <col min="21" max="21" width="13.42578125" style="31" customWidth="1"/>
    <col min="22" max="22" width="0.85546875" style="31" customWidth="1"/>
    <col min="23" max="23" width="13" style="31" bestFit="1" customWidth="1"/>
    <col min="24" max="24" width="0.85546875" style="31" customWidth="1"/>
    <col min="25" max="25" width="14.140625" style="31" customWidth="1"/>
    <col min="26" max="16384" width="9.140625" style="31"/>
  </cols>
  <sheetData>
    <row r="1" spans="1:27" s="5" customFormat="1" ht="28.35" customHeight="1" x14ac:dyDescent="0.5">
      <c r="A1" s="300" t="s">
        <v>111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</row>
    <row r="2" spans="1:27" ht="28.35" customHeight="1" x14ac:dyDescent="0.5">
      <c r="A2" s="301" t="s">
        <v>206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</row>
    <row r="3" spans="1:27" ht="28.35" customHeight="1" x14ac:dyDescent="0.5">
      <c r="A3" s="301" t="s">
        <v>253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</row>
    <row r="4" spans="1:27" ht="28.35" customHeight="1" x14ac:dyDescent="0.5">
      <c r="A4" s="302" t="s">
        <v>148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</row>
    <row r="5" spans="1:27" ht="24" customHeight="1" x14ac:dyDescent="0.5">
      <c r="A5" s="93"/>
      <c r="B5" s="93"/>
      <c r="C5" s="93"/>
      <c r="D5" s="93"/>
      <c r="E5" s="93"/>
      <c r="F5" s="93"/>
      <c r="G5" s="94"/>
      <c r="H5" s="94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314" t="s">
        <v>102</v>
      </c>
      <c r="X5" s="314"/>
      <c r="Y5" s="314"/>
    </row>
    <row r="6" spans="1:27" ht="9" customHeight="1" x14ac:dyDescent="0.5">
      <c r="A6" s="4"/>
      <c r="B6" s="4"/>
      <c r="C6" s="4"/>
      <c r="D6" s="4"/>
      <c r="E6" s="4"/>
      <c r="F6" s="4"/>
      <c r="G6" s="40"/>
      <c r="H6" s="147"/>
      <c r="W6" s="92"/>
      <c r="X6" s="92"/>
      <c r="Y6" s="92"/>
    </row>
    <row r="7" spans="1:27" s="40" customFormat="1" ht="24" customHeight="1" x14ac:dyDescent="0.5">
      <c r="A7" s="4"/>
      <c r="B7" s="4"/>
      <c r="C7" s="4"/>
      <c r="D7" s="4"/>
      <c r="E7" s="313" t="s">
        <v>54</v>
      </c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</row>
    <row r="8" spans="1:27" s="40" customFormat="1" ht="24" customHeight="1" x14ac:dyDescent="0.5">
      <c r="A8" s="4"/>
      <c r="B8" s="4"/>
      <c r="C8" s="4"/>
      <c r="D8" s="4"/>
      <c r="E8" s="308" t="s">
        <v>116</v>
      </c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283"/>
      <c r="W8" s="283"/>
      <c r="X8" s="283"/>
      <c r="Y8" s="283"/>
    </row>
    <row r="9" spans="1:27" s="42" customFormat="1" ht="24" customHeight="1" x14ac:dyDescent="0.5">
      <c r="A9" s="41"/>
      <c r="B9" s="41"/>
      <c r="C9" s="41"/>
      <c r="D9" s="41"/>
      <c r="E9" s="41"/>
      <c r="F9" s="41"/>
      <c r="H9" s="43"/>
      <c r="O9" s="309" t="s">
        <v>93</v>
      </c>
      <c r="P9" s="309"/>
      <c r="Q9" s="309"/>
      <c r="R9" s="309"/>
      <c r="S9" s="309"/>
      <c r="T9" s="43"/>
      <c r="U9" s="43"/>
    </row>
    <row r="10" spans="1:27" s="42" customFormat="1" ht="24" customHeight="1" x14ac:dyDescent="0.5">
      <c r="A10" s="41"/>
      <c r="B10" s="41"/>
      <c r="C10" s="41"/>
      <c r="D10" s="41"/>
      <c r="E10" s="41"/>
      <c r="F10" s="41"/>
      <c r="H10" s="43"/>
      <c r="O10" s="43" t="s">
        <v>156</v>
      </c>
      <c r="P10" s="43"/>
      <c r="Q10" s="43" t="s">
        <v>187</v>
      </c>
      <c r="R10" s="43"/>
      <c r="S10" s="43" t="s">
        <v>203</v>
      </c>
      <c r="T10" s="43"/>
      <c r="U10" s="43"/>
      <c r="W10" s="42" t="s">
        <v>64</v>
      </c>
    </row>
    <row r="11" spans="1:27" s="42" customFormat="1" ht="24" customHeight="1" x14ac:dyDescent="0.5">
      <c r="F11" s="43"/>
      <c r="G11" s="43"/>
      <c r="O11" s="43" t="s">
        <v>157</v>
      </c>
      <c r="P11" s="43"/>
      <c r="Q11" s="43" t="s">
        <v>191</v>
      </c>
      <c r="R11" s="43"/>
      <c r="S11" s="42" t="s">
        <v>196</v>
      </c>
      <c r="T11" s="43"/>
      <c r="U11" s="43"/>
      <c r="W11" s="42" t="s">
        <v>65</v>
      </c>
    </row>
    <row r="12" spans="1:27" s="42" customFormat="1" ht="24" customHeight="1" x14ac:dyDescent="0.5">
      <c r="F12" s="43"/>
      <c r="G12" s="43"/>
      <c r="I12" s="309" t="s">
        <v>79</v>
      </c>
      <c r="J12" s="309"/>
      <c r="K12" s="309"/>
      <c r="L12" s="309"/>
      <c r="M12" s="309"/>
      <c r="O12" s="43" t="s">
        <v>158</v>
      </c>
      <c r="Q12" s="42" t="s">
        <v>192</v>
      </c>
      <c r="S12" s="42" t="s">
        <v>197</v>
      </c>
      <c r="U12" s="100" t="s">
        <v>69</v>
      </c>
      <c r="W12" s="42" t="s">
        <v>66</v>
      </c>
    </row>
    <row r="13" spans="1:27" s="42" customFormat="1" ht="24" customHeight="1" x14ac:dyDescent="0.5">
      <c r="E13" s="43" t="s">
        <v>29</v>
      </c>
      <c r="F13" s="43"/>
      <c r="G13" s="43" t="s">
        <v>82</v>
      </c>
      <c r="I13" s="310" t="s">
        <v>60</v>
      </c>
      <c r="J13" s="310"/>
      <c r="K13" s="310"/>
      <c r="O13" s="185" t="s">
        <v>211</v>
      </c>
      <c r="Q13" s="42" t="s">
        <v>193</v>
      </c>
      <c r="S13" s="42" t="s">
        <v>195</v>
      </c>
      <c r="U13" s="100" t="s">
        <v>70</v>
      </c>
      <c r="W13" s="42" t="s">
        <v>67</v>
      </c>
    </row>
    <row r="14" spans="1:27" s="42" customFormat="1" ht="24" customHeight="1" x14ac:dyDescent="0.5">
      <c r="C14" s="42" t="s">
        <v>37</v>
      </c>
      <c r="D14" s="283"/>
      <c r="E14" s="284" t="s">
        <v>49</v>
      </c>
      <c r="F14" s="43"/>
      <c r="G14" s="101" t="s">
        <v>83</v>
      </c>
      <c r="H14" s="43"/>
      <c r="I14" s="285" t="s">
        <v>61</v>
      </c>
      <c r="J14" s="102"/>
      <c r="K14" s="285" t="s">
        <v>62</v>
      </c>
      <c r="M14" s="103" t="s">
        <v>63</v>
      </c>
      <c r="O14" s="284" t="s">
        <v>81</v>
      </c>
      <c r="P14" s="43"/>
      <c r="Q14" s="284" t="s">
        <v>81</v>
      </c>
      <c r="R14" s="43"/>
      <c r="S14" s="284" t="s">
        <v>194</v>
      </c>
      <c r="T14" s="43"/>
      <c r="U14" s="285" t="s">
        <v>103</v>
      </c>
      <c r="W14" s="284" t="s">
        <v>68</v>
      </c>
      <c r="Y14" s="284" t="s">
        <v>9</v>
      </c>
    </row>
    <row r="15" spans="1:27" ht="24" customHeight="1" x14ac:dyDescent="0.5">
      <c r="A15" s="39"/>
      <c r="B15" s="39"/>
      <c r="C15" s="39"/>
      <c r="D15" s="37"/>
      <c r="E15" s="13"/>
      <c r="F15" s="13"/>
      <c r="G15" s="13"/>
      <c r="H15" s="13"/>
      <c r="I15" s="13"/>
      <c r="J15" s="13"/>
      <c r="K15" s="13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spans="1:27" ht="24" customHeight="1" x14ac:dyDescent="0.5">
      <c r="A16" s="39" t="s">
        <v>200</v>
      </c>
      <c r="B16" s="39"/>
      <c r="D16" s="37"/>
      <c r="E16" s="9">
        <v>1707566</v>
      </c>
      <c r="F16" s="21"/>
      <c r="G16" s="9">
        <v>3360993</v>
      </c>
      <c r="H16" s="21"/>
      <c r="I16" s="9">
        <v>170800</v>
      </c>
      <c r="J16" s="9"/>
      <c r="K16" s="9">
        <v>400000</v>
      </c>
      <c r="L16" s="27"/>
      <c r="M16" s="27">
        <v>31055142</v>
      </c>
      <c r="N16" s="27"/>
      <c r="O16" s="96">
        <v>0</v>
      </c>
      <c r="P16" s="27"/>
      <c r="Q16" s="27">
        <v>7535572</v>
      </c>
      <c r="R16" s="27"/>
      <c r="S16" s="27">
        <v>-4781</v>
      </c>
      <c r="T16" s="27"/>
      <c r="U16" s="9">
        <f>SUM(E16:S16)</f>
        <v>44225292</v>
      </c>
      <c r="V16" s="27"/>
      <c r="W16" s="27">
        <v>35158</v>
      </c>
      <c r="X16" s="27"/>
      <c r="Y16" s="148">
        <f>SUM(U16:W16)</f>
        <v>44260450</v>
      </c>
      <c r="AA16" s="143"/>
    </row>
    <row r="17" spans="1:27" ht="24" customHeight="1" x14ac:dyDescent="0.5">
      <c r="A17" s="45" t="s">
        <v>182</v>
      </c>
      <c r="B17" s="45"/>
      <c r="C17" s="45"/>
      <c r="D17" s="37"/>
      <c r="E17" s="13"/>
      <c r="F17" s="13"/>
      <c r="G17" s="13"/>
      <c r="H17" s="13"/>
      <c r="I17" s="13"/>
      <c r="J17" s="13"/>
      <c r="K17" s="13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AA17" s="143"/>
    </row>
    <row r="18" spans="1:27" ht="24" customHeight="1" x14ac:dyDescent="0.5">
      <c r="A18" s="312" t="s">
        <v>183</v>
      </c>
      <c r="B18" s="312"/>
      <c r="C18" s="312"/>
      <c r="D18" s="37"/>
      <c r="E18" s="13"/>
      <c r="F18" s="13"/>
      <c r="G18" s="13"/>
      <c r="H18" s="13"/>
      <c r="I18" s="13"/>
      <c r="J18" s="13"/>
      <c r="K18" s="13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AA18" s="143"/>
    </row>
    <row r="19" spans="1:27" ht="24" customHeight="1" x14ac:dyDescent="0.5">
      <c r="A19" s="45" t="s">
        <v>184</v>
      </c>
      <c r="B19" s="45"/>
      <c r="C19" s="180">
        <v>3.4</v>
      </c>
      <c r="D19" s="37"/>
      <c r="E19" s="96">
        <v>0</v>
      </c>
      <c r="F19" s="13"/>
      <c r="G19" s="96">
        <v>0</v>
      </c>
      <c r="H19" s="13"/>
      <c r="I19" s="96">
        <v>0</v>
      </c>
      <c r="J19" s="13"/>
      <c r="K19" s="96">
        <v>0</v>
      </c>
      <c r="L19" s="27"/>
      <c r="M19" s="9">
        <v>-966927</v>
      </c>
      <c r="N19" s="27"/>
      <c r="O19" s="96">
        <v>0</v>
      </c>
      <c r="P19" s="27"/>
      <c r="Q19" s="9">
        <v>966927</v>
      </c>
      <c r="R19" s="27"/>
      <c r="S19" s="96">
        <v>0</v>
      </c>
      <c r="T19" s="27"/>
      <c r="U19" s="96">
        <f>SUM(E19:S19)</f>
        <v>0</v>
      </c>
      <c r="V19" s="27"/>
      <c r="W19" s="96">
        <v>0</v>
      </c>
      <c r="X19" s="27"/>
      <c r="Y19" s="96">
        <f>SUM(U19:W19)</f>
        <v>0</v>
      </c>
      <c r="AA19" s="143"/>
    </row>
    <row r="20" spans="1:27" ht="24" customHeight="1" x14ac:dyDescent="0.5">
      <c r="A20" s="45" t="s">
        <v>185</v>
      </c>
      <c r="B20" s="45"/>
      <c r="C20" s="180">
        <v>3.4</v>
      </c>
      <c r="D20" s="37"/>
      <c r="E20" s="132">
        <v>0</v>
      </c>
      <c r="F20" s="13"/>
      <c r="G20" s="132">
        <v>0</v>
      </c>
      <c r="H20" s="13"/>
      <c r="I20" s="132">
        <v>0</v>
      </c>
      <c r="J20" s="13"/>
      <c r="K20" s="132">
        <v>0</v>
      </c>
      <c r="L20" s="27"/>
      <c r="M20" s="66">
        <v>-31008</v>
      </c>
      <c r="N20" s="27"/>
      <c r="O20" s="66">
        <v>592440</v>
      </c>
      <c r="P20" s="27"/>
      <c r="Q20" s="66">
        <v>201235</v>
      </c>
      <c r="R20" s="27"/>
      <c r="S20" s="132">
        <v>0</v>
      </c>
      <c r="T20" s="27"/>
      <c r="U20" s="66">
        <f>SUM(E20:S20)</f>
        <v>762667</v>
      </c>
      <c r="V20" s="27"/>
      <c r="W20" s="132">
        <v>0</v>
      </c>
      <c r="X20" s="27"/>
      <c r="Y20" s="178">
        <f t="shared" ref="Y20:Y22" si="0">SUM(U20:W20)</f>
        <v>762667</v>
      </c>
      <c r="AA20" s="143"/>
    </row>
    <row r="21" spans="1:27" ht="24" customHeight="1" x14ac:dyDescent="0.5">
      <c r="A21" s="39" t="s">
        <v>199</v>
      </c>
      <c r="B21" s="39"/>
      <c r="C21" s="39"/>
      <c r="E21" s="9">
        <f>SUM(E16:E20)</f>
        <v>1707566</v>
      </c>
      <c r="F21" s="21"/>
      <c r="G21" s="9">
        <f>SUM(G16:G20)</f>
        <v>3360993</v>
      </c>
      <c r="H21" s="21"/>
      <c r="I21" s="9">
        <f>SUM(I16:I20)</f>
        <v>170800</v>
      </c>
      <c r="J21" s="9"/>
      <c r="K21" s="9">
        <f>SUM(K16:K20)</f>
        <v>400000</v>
      </c>
      <c r="L21" s="9"/>
      <c r="M21" s="9">
        <f>SUM(M16:M20)</f>
        <v>30057207</v>
      </c>
      <c r="N21" s="9"/>
      <c r="O21" s="9">
        <f>SUM(O16:O20)</f>
        <v>592440</v>
      </c>
      <c r="P21" s="9"/>
      <c r="Q21" s="9">
        <f>SUM(Q16:Q20)</f>
        <v>8703734</v>
      </c>
      <c r="R21" s="9"/>
      <c r="S21" s="9">
        <f>SUM(S16:S20)</f>
        <v>-4781</v>
      </c>
      <c r="T21" s="9"/>
      <c r="U21" s="9">
        <f>SUM(U16:U20)</f>
        <v>44987959</v>
      </c>
      <c r="V21" s="9"/>
      <c r="W21" s="9">
        <f>SUM(W16:W20)</f>
        <v>35158</v>
      </c>
      <c r="X21" s="9"/>
      <c r="Y21" s="9">
        <f>SUM(Y16:Y20)</f>
        <v>45023117</v>
      </c>
    </row>
    <row r="22" spans="1:27" ht="24" customHeight="1" x14ac:dyDescent="0.5">
      <c r="A22" s="286" t="s">
        <v>232</v>
      </c>
      <c r="B22" s="39"/>
      <c r="C22" s="38">
        <v>30</v>
      </c>
      <c r="E22" s="96">
        <v>0</v>
      </c>
      <c r="F22" s="13"/>
      <c r="G22" s="96">
        <v>0</v>
      </c>
      <c r="H22" s="13"/>
      <c r="I22" s="96">
        <v>0</v>
      </c>
      <c r="J22" s="13"/>
      <c r="K22" s="96">
        <v>0</v>
      </c>
      <c r="L22" s="9"/>
      <c r="M22" s="9">
        <v>-546573</v>
      </c>
      <c r="N22" s="9"/>
      <c r="O22" s="96">
        <v>0</v>
      </c>
      <c r="P22" s="9"/>
      <c r="Q22" s="132">
        <v>0</v>
      </c>
      <c r="R22" s="9"/>
      <c r="S22" s="96">
        <v>0</v>
      </c>
      <c r="T22" s="9"/>
      <c r="U22" s="66">
        <f>SUM(E22:S22)</f>
        <v>-546573</v>
      </c>
      <c r="V22" s="9"/>
      <c r="W22" s="96">
        <v>0</v>
      </c>
      <c r="X22" s="9"/>
      <c r="Y22" s="66">
        <f t="shared" si="0"/>
        <v>-546573</v>
      </c>
    </row>
    <row r="23" spans="1:27" ht="24" customHeight="1" x14ac:dyDescent="0.5">
      <c r="A23" s="45" t="s">
        <v>159</v>
      </c>
      <c r="B23" s="45"/>
      <c r="C23" s="45"/>
      <c r="E23" s="97">
        <v>0</v>
      </c>
      <c r="F23" s="96"/>
      <c r="G23" s="97">
        <v>0</v>
      </c>
      <c r="H23" s="96"/>
      <c r="I23" s="97">
        <v>0</v>
      </c>
      <c r="J23" s="96"/>
      <c r="K23" s="97">
        <v>0</v>
      </c>
      <c r="L23" s="96"/>
      <c r="M23" s="104">
        <v>1444630</v>
      </c>
      <c r="N23" s="96"/>
      <c r="O23" s="97">
        <v>0</v>
      </c>
      <c r="P23" s="96"/>
      <c r="Q23" s="97">
        <v>0</v>
      </c>
      <c r="R23" s="96"/>
      <c r="S23" s="97">
        <v>0</v>
      </c>
      <c r="T23" s="96"/>
      <c r="U23" s="104">
        <f>SUM(E23:S23)</f>
        <v>1444630</v>
      </c>
      <c r="V23" s="96"/>
      <c r="W23" s="49">
        <v>-127</v>
      </c>
      <c r="X23" s="96"/>
      <c r="Y23" s="104">
        <f>SUM(U23:W23)</f>
        <v>1444503</v>
      </c>
    </row>
    <row r="24" spans="1:27" ht="24" customHeight="1" x14ac:dyDescent="0.5">
      <c r="A24" s="45" t="s">
        <v>175</v>
      </c>
      <c r="B24" s="45"/>
      <c r="C24" s="45"/>
      <c r="E24" s="98"/>
      <c r="F24" s="96"/>
      <c r="G24" s="98"/>
      <c r="H24" s="96"/>
      <c r="I24" s="98"/>
      <c r="J24" s="96"/>
      <c r="K24" s="98"/>
      <c r="L24" s="96"/>
      <c r="M24" s="98"/>
      <c r="N24" s="96"/>
      <c r="O24" s="98"/>
      <c r="P24" s="96"/>
      <c r="Q24" s="98"/>
      <c r="R24" s="96"/>
      <c r="S24" s="98"/>
      <c r="T24" s="96"/>
      <c r="U24" s="105"/>
      <c r="V24" s="96"/>
      <c r="W24" s="98"/>
      <c r="X24" s="96"/>
      <c r="Y24" s="105"/>
    </row>
    <row r="25" spans="1:27" ht="24" customHeight="1" x14ac:dyDescent="0.5">
      <c r="A25" s="45" t="s">
        <v>180</v>
      </c>
      <c r="B25" s="45"/>
      <c r="C25" s="45"/>
      <c r="E25" s="98"/>
      <c r="F25" s="96"/>
      <c r="G25" s="98"/>
      <c r="H25" s="96"/>
      <c r="I25" s="98"/>
      <c r="J25" s="96"/>
      <c r="K25" s="98"/>
      <c r="L25" s="96"/>
      <c r="M25" s="98"/>
      <c r="N25" s="96"/>
      <c r="O25" s="98"/>
      <c r="P25" s="96"/>
      <c r="Q25" s="98"/>
      <c r="R25" s="96"/>
      <c r="S25" s="98"/>
      <c r="T25" s="96"/>
      <c r="U25" s="105"/>
      <c r="V25" s="96"/>
      <c r="W25" s="98"/>
      <c r="X25" s="96"/>
      <c r="Y25" s="105"/>
    </row>
    <row r="26" spans="1:27" ht="24" customHeight="1" x14ac:dyDescent="0.5">
      <c r="A26" s="45" t="s">
        <v>179</v>
      </c>
      <c r="B26" s="45"/>
      <c r="C26" s="45"/>
      <c r="E26" s="98">
        <v>0</v>
      </c>
      <c r="F26" s="96"/>
      <c r="G26" s="98">
        <v>0</v>
      </c>
      <c r="H26" s="96"/>
      <c r="I26" s="98">
        <v>0</v>
      </c>
      <c r="J26" s="96"/>
      <c r="K26" s="98">
        <v>0</v>
      </c>
      <c r="L26" s="96"/>
      <c r="M26" s="98">
        <v>0</v>
      </c>
      <c r="N26" s="96"/>
      <c r="O26" s="98">
        <v>0</v>
      </c>
      <c r="P26" s="96"/>
      <c r="Q26" s="50">
        <v>-3092145</v>
      </c>
      <c r="R26" s="96"/>
      <c r="S26" s="98">
        <v>0</v>
      </c>
      <c r="T26" s="96"/>
      <c r="U26" s="50">
        <f>SUM(E26:S26)</f>
        <v>-3092145</v>
      </c>
      <c r="V26" s="96"/>
      <c r="W26" s="98">
        <v>0</v>
      </c>
      <c r="X26" s="96"/>
      <c r="Y26" s="50">
        <f>SUM(U26:W26)</f>
        <v>-3092145</v>
      </c>
    </row>
    <row r="27" spans="1:27" ht="24" customHeight="1" x14ac:dyDescent="0.5">
      <c r="A27" s="45" t="s">
        <v>213</v>
      </c>
      <c r="B27" s="45"/>
      <c r="C27" s="45"/>
      <c r="E27" s="98"/>
      <c r="F27" s="96"/>
      <c r="G27" s="98"/>
      <c r="H27" s="96"/>
      <c r="I27" s="98"/>
      <c r="J27" s="96"/>
      <c r="K27" s="98"/>
      <c r="L27" s="96"/>
      <c r="M27" s="98"/>
      <c r="N27" s="96"/>
      <c r="O27" s="50"/>
      <c r="P27" s="96"/>
      <c r="Q27" s="50"/>
      <c r="R27" s="96"/>
      <c r="S27" s="98"/>
      <c r="T27" s="96"/>
      <c r="U27" s="50"/>
      <c r="V27" s="96"/>
      <c r="W27" s="98"/>
      <c r="X27" s="96"/>
      <c r="Y27" s="50"/>
    </row>
    <row r="28" spans="1:27" ht="24" customHeight="1" x14ac:dyDescent="0.5">
      <c r="A28" s="45" t="s">
        <v>212</v>
      </c>
      <c r="B28" s="45"/>
      <c r="C28" s="45"/>
      <c r="E28" s="98"/>
      <c r="F28" s="96"/>
      <c r="G28" s="98"/>
      <c r="H28" s="96"/>
      <c r="I28" s="98"/>
      <c r="J28" s="96"/>
      <c r="K28" s="98"/>
      <c r="L28" s="96"/>
      <c r="M28" s="98"/>
      <c r="N28" s="96"/>
      <c r="O28" s="50"/>
      <c r="P28" s="96"/>
      <c r="Q28" s="50"/>
      <c r="R28" s="96"/>
      <c r="S28" s="98"/>
      <c r="T28" s="96"/>
      <c r="U28" s="50"/>
      <c r="V28" s="96"/>
      <c r="W28" s="98"/>
      <c r="X28" s="96"/>
      <c r="Y28" s="50"/>
    </row>
    <row r="29" spans="1:27" ht="24" customHeight="1" x14ac:dyDescent="0.5">
      <c r="A29" s="45" t="s">
        <v>56</v>
      </c>
      <c r="B29" s="45"/>
      <c r="C29" s="45"/>
      <c r="E29" s="98">
        <v>0</v>
      </c>
      <c r="F29" s="96"/>
      <c r="G29" s="98">
        <v>0</v>
      </c>
      <c r="H29" s="96"/>
      <c r="I29" s="98">
        <v>0</v>
      </c>
      <c r="J29" s="96"/>
      <c r="K29" s="98">
        <v>0</v>
      </c>
      <c r="L29" s="96"/>
      <c r="M29" s="98">
        <v>0</v>
      </c>
      <c r="N29" s="96"/>
      <c r="O29" s="50">
        <v>-465746</v>
      </c>
      <c r="P29" s="96"/>
      <c r="Q29" s="98">
        <v>0</v>
      </c>
      <c r="R29" s="96"/>
      <c r="S29" s="98">
        <v>0</v>
      </c>
      <c r="T29" s="96"/>
      <c r="U29" s="50">
        <f>SUM(E29:S29)</f>
        <v>-465746</v>
      </c>
      <c r="V29" s="96"/>
      <c r="W29" s="98">
        <v>0</v>
      </c>
      <c r="X29" s="96"/>
      <c r="Y29" s="50">
        <f>SUM(U29:W29)</f>
        <v>-465746</v>
      </c>
    </row>
    <row r="30" spans="1:27" ht="24" customHeight="1" x14ac:dyDescent="0.5">
      <c r="A30" s="45" t="s">
        <v>204</v>
      </c>
      <c r="B30" s="45"/>
      <c r="C30" s="45"/>
      <c r="E30" s="98"/>
      <c r="F30" s="96"/>
      <c r="G30" s="98"/>
      <c r="H30" s="96"/>
      <c r="I30" s="98"/>
      <c r="J30" s="96"/>
      <c r="K30" s="98"/>
      <c r="L30" s="96"/>
      <c r="M30" s="98"/>
      <c r="N30" s="96"/>
      <c r="O30" s="98"/>
      <c r="P30" s="96"/>
      <c r="Q30" s="98"/>
      <c r="R30" s="96"/>
      <c r="S30" s="98"/>
      <c r="T30" s="96"/>
      <c r="U30" s="105"/>
      <c r="V30" s="96"/>
      <c r="W30" s="98"/>
      <c r="X30" s="96"/>
      <c r="Y30" s="105"/>
    </row>
    <row r="31" spans="1:27" ht="24" customHeight="1" x14ac:dyDescent="0.5">
      <c r="A31" s="45" t="s">
        <v>198</v>
      </c>
      <c r="B31" s="45"/>
      <c r="C31" s="45"/>
      <c r="E31" s="99">
        <v>0</v>
      </c>
      <c r="F31" s="96"/>
      <c r="G31" s="99">
        <v>0</v>
      </c>
      <c r="H31" s="96"/>
      <c r="I31" s="99">
        <v>0</v>
      </c>
      <c r="J31" s="96"/>
      <c r="K31" s="99">
        <v>0</v>
      </c>
      <c r="L31" s="96"/>
      <c r="M31" s="99">
        <v>0</v>
      </c>
      <c r="N31" s="96"/>
      <c r="O31" s="99">
        <v>0</v>
      </c>
      <c r="P31" s="96"/>
      <c r="Q31" s="99">
        <v>0</v>
      </c>
      <c r="R31" s="96"/>
      <c r="S31" s="51">
        <v>3193</v>
      </c>
      <c r="T31" s="96"/>
      <c r="U31" s="51">
        <f>SUM(E31:S31)</f>
        <v>3193</v>
      </c>
      <c r="V31" s="96"/>
      <c r="W31" s="51">
        <v>2947</v>
      </c>
      <c r="X31" s="96"/>
      <c r="Y31" s="51">
        <f>SUM(U31:W31)</f>
        <v>6140</v>
      </c>
    </row>
    <row r="32" spans="1:27" ht="24" customHeight="1" x14ac:dyDescent="0.5">
      <c r="A32" s="286" t="s">
        <v>161</v>
      </c>
      <c r="E32" s="96">
        <v>0</v>
      </c>
      <c r="F32" s="96"/>
      <c r="G32" s="96">
        <v>0</v>
      </c>
      <c r="H32" s="96"/>
      <c r="I32" s="96">
        <v>0</v>
      </c>
      <c r="J32" s="96"/>
      <c r="K32" s="96">
        <v>0</v>
      </c>
      <c r="L32" s="96"/>
      <c r="M32" s="149">
        <f>SUM(M23:M31)</f>
        <v>1444630</v>
      </c>
      <c r="N32" s="149"/>
      <c r="O32" s="66">
        <f>SUM(O23:O31)</f>
        <v>-465746</v>
      </c>
      <c r="P32" s="149"/>
      <c r="Q32" s="66">
        <f>SUM(Q23:Q31)</f>
        <v>-3092145</v>
      </c>
      <c r="R32" s="149"/>
      <c r="S32" s="66">
        <f>SUM(S23:S31)</f>
        <v>3193</v>
      </c>
      <c r="T32" s="96"/>
      <c r="U32" s="66">
        <f>SUM(U23:U31)</f>
        <v>-2110068</v>
      </c>
      <c r="V32" s="96"/>
      <c r="W32" s="66">
        <f>SUM(W23:W31)</f>
        <v>2820</v>
      </c>
      <c r="X32" s="96"/>
      <c r="Y32" s="66">
        <f>SUM(Y23:Y31)</f>
        <v>-2107248</v>
      </c>
    </row>
    <row r="33" spans="1:26" ht="24" customHeight="1" thickBot="1" x14ac:dyDescent="0.55000000000000004">
      <c r="A33" s="39" t="s">
        <v>257</v>
      </c>
      <c r="B33" s="39"/>
      <c r="C33" s="39"/>
      <c r="E33" s="52">
        <f>SUM(E21:E21,E32)</f>
        <v>1707566</v>
      </c>
      <c r="F33" s="21"/>
      <c r="G33" s="52">
        <f>SUM(G21:G21,G32)</f>
        <v>3360993</v>
      </c>
      <c r="H33" s="21"/>
      <c r="I33" s="52">
        <f>SUM(I21:I21,I32)</f>
        <v>170800</v>
      </c>
      <c r="J33" s="21"/>
      <c r="K33" s="52">
        <f>SUM(K21:K21,K32)</f>
        <v>400000</v>
      </c>
      <c r="L33" s="9"/>
      <c r="M33" s="52">
        <f>SUM(M21:M22,M32)</f>
        <v>30955264</v>
      </c>
      <c r="N33" s="9"/>
      <c r="O33" s="52">
        <f>SUM(O21:O22,O32)</f>
        <v>126694</v>
      </c>
      <c r="P33" s="21"/>
      <c r="Q33" s="52">
        <f>SUM(Q21:Q22,Q32)</f>
        <v>5611589</v>
      </c>
      <c r="R33" s="21"/>
      <c r="S33" s="52">
        <f>SUM(S21:S22,S32)</f>
        <v>-1588</v>
      </c>
      <c r="T33" s="21"/>
      <c r="U33" s="52">
        <f>SUM(U21:U22,U32)</f>
        <v>42331318</v>
      </c>
      <c r="V33" s="9"/>
      <c r="W33" s="52">
        <f>SUM(W21:W22,W32)</f>
        <v>37978</v>
      </c>
      <c r="X33" s="9"/>
      <c r="Y33" s="52">
        <f>SUM(Y21:Y22,Y32)</f>
        <v>42369296</v>
      </c>
    </row>
    <row r="34" spans="1:26" ht="20.25" customHeight="1" thickTop="1" x14ac:dyDescent="0.5">
      <c r="A34" s="31"/>
      <c r="B34" s="31"/>
      <c r="C34" s="31"/>
      <c r="E34" s="263"/>
      <c r="F34" s="263"/>
      <c r="G34" s="263"/>
      <c r="H34" s="264"/>
      <c r="I34" s="264"/>
      <c r="J34" s="264"/>
      <c r="K34" s="264"/>
      <c r="L34" s="265"/>
      <c r="M34" s="128">
        <f>M33-bs!D84</f>
        <v>0</v>
      </c>
      <c r="N34" s="143"/>
      <c r="O34" s="128">
        <f>O33-bs!D91</f>
        <v>0</v>
      </c>
      <c r="P34" s="143"/>
      <c r="Q34" s="128">
        <f>Q33-bs!D88</f>
        <v>0</v>
      </c>
      <c r="R34" s="143"/>
      <c r="S34" s="128">
        <f>S33-bs!D93</f>
        <v>0</v>
      </c>
      <c r="T34" s="143"/>
      <c r="U34" s="128">
        <f>U33-bs!D94</f>
        <v>0</v>
      </c>
      <c r="V34" s="143"/>
      <c r="W34" s="128">
        <f>W33-bs!D95</f>
        <v>0</v>
      </c>
      <c r="X34" s="143"/>
      <c r="Y34" s="128">
        <f>Y33-bs!D96</f>
        <v>0</v>
      </c>
      <c r="Z34" s="143"/>
    </row>
    <row r="35" spans="1:26" ht="18.75" customHeight="1" x14ac:dyDescent="0.5">
      <c r="E35" s="144"/>
      <c r="F35" s="143"/>
      <c r="G35" s="144"/>
      <c r="H35" s="143"/>
      <c r="I35" s="128"/>
      <c r="J35" s="143"/>
      <c r="K35" s="128"/>
      <c r="L35" s="143"/>
      <c r="M35" s="128">
        <f>bs!D84-'scse_conso 63'!M33</f>
        <v>0</v>
      </c>
      <c r="N35" s="143"/>
      <c r="O35" s="128">
        <f>bs!D91-'scse_conso 63'!O33</f>
        <v>0</v>
      </c>
      <c r="P35" s="143"/>
      <c r="Q35" s="128">
        <f>bs!D88-'scse_conso 63'!Q33</f>
        <v>0</v>
      </c>
      <c r="R35" s="143"/>
      <c r="S35" s="128">
        <f>bs!D93-'scse_conso 63'!S33</f>
        <v>0</v>
      </c>
      <c r="T35" s="143"/>
      <c r="U35" s="128"/>
      <c r="V35" s="143"/>
      <c r="W35" s="128">
        <f>bs!D95-'scse_conso 63'!W33</f>
        <v>0</v>
      </c>
      <c r="X35" s="143"/>
      <c r="Y35" s="128"/>
    </row>
    <row r="36" spans="1:26" ht="24" customHeight="1" x14ac:dyDescent="0.5">
      <c r="A36" s="311" t="s">
        <v>146</v>
      </c>
      <c r="B36" s="311"/>
      <c r="C36" s="311"/>
      <c r="D36" s="311"/>
    </row>
  </sheetData>
  <mergeCells count="12">
    <mergeCell ref="E7:Y7"/>
    <mergeCell ref="A1:Y1"/>
    <mergeCell ref="A2:Y2"/>
    <mergeCell ref="A3:Y3"/>
    <mergeCell ref="A4:Y4"/>
    <mergeCell ref="W5:Y5"/>
    <mergeCell ref="E8:U8"/>
    <mergeCell ref="O9:S9"/>
    <mergeCell ref="I12:M12"/>
    <mergeCell ref="I13:K13"/>
    <mergeCell ref="A36:D36"/>
    <mergeCell ref="A18:C18"/>
  </mergeCells>
  <pageMargins left="0.6" right="0.3" top="0.8" bottom="0.5" header="0.5" footer="0.3"/>
  <pageSetup paperSize="9" scale="6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34"/>
  <sheetViews>
    <sheetView topLeftCell="A6" zoomScale="70" zoomScaleNormal="70" zoomScaleSheetLayoutView="90" workbookViewId="0">
      <selection activeCell="F27" sqref="F27"/>
    </sheetView>
  </sheetViews>
  <sheetFormatPr defaultRowHeight="22.7" customHeight="1" x14ac:dyDescent="0.5"/>
  <cols>
    <col min="1" max="1" width="54.5703125" style="199" customWidth="1"/>
    <col min="2" max="2" width="2" style="199" customWidth="1"/>
    <col min="3" max="3" width="1.140625" style="31" customWidth="1"/>
    <col min="4" max="4" width="11.42578125" style="33" customWidth="1"/>
    <col min="5" max="5" width="2.5703125" style="31" customWidth="1"/>
    <col min="6" max="6" width="17.42578125" style="33" customWidth="1"/>
    <col min="7" max="7" width="2.5703125" style="31" customWidth="1"/>
    <col min="8" max="8" width="18.140625" style="33" customWidth="1"/>
    <col min="9" max="9" width="2.5703125" style="31" customWidth="1"/>
    <col min="10" max="10" width="16" style="31" customWidth="1"/>
    <col min="11" max="11" width="2.5703125" style="31" customWidth="1"/>
    <col min="12" max="12" width="15.42578125" style="31" customWidth="1"/>
    <col min="13" max="13" width="2.5703125" style="31" customWidth="1"/>
    <col min="14" max="14" width="16" style="31" customWidth="1"/>
    <col min="15" max="15" width="2.5703125" style="31" customWidth="1"/>
    <col min="16" max="16" width="16" style="31" customWidth="1"/>
    <col min="17" max="17" width="2.5703125" style="31" customWidth="1"/>
    <col min="18" max="18" width="14" style="31" customWidth="1"/>
    <col min="19" max="256" width="9.140625" style="31"/>
    <col min="257" max="257" width="48.140625" style="31" customWidth="1"/>
    <col min="258" max="258" width="2" style="31" customWidth="1"/>
    <col min="259" max="259" width="1.140625" style="31" customWidth="1"/>
    <col min="260" max="260" width="11.42578125" style="31" customWidth="1"/>
    <col min="261" max="261" width="2.5703125" style="31" customWidth="1"/>
    <col min="262" max="262" width="17.42578125" style="31" customWidth="1"/>
    <col min="263" max="263" width="2.5703125" style="31" customWidth="1"/>
    <col min="264" max="264" width="18.140625" style="31" customWidth="1"/>
    <col min="265" max="265" width="2.5703125" style="31" customWidth="1"/>
    <col min="266" max="266" width="16" style="31" customWidth="1"/>
    <col min="267" max="267" width="2.5703125" style="31" customWidth="1"/>
    <col min="268" max="268" width="15.42578125" style="31" customWidth="1"/>
    <col min="269" max="269" width="2.5703125" style="31" customWidth="1"/>
    <col min="270" max="270" width="16" style="31" customWidth="1"/>
    <col min="271" max="271" width="2.5703125" style="31" customWidth="1"/>
    <col min="272" max="272" width="16" style="31" customWidth="1"/>
    <col min="273" max="273" width="2.5703125" style="31" customWidth="1"/>
    <col min="274" max="274" width="14" style="31" customWidth="1"/>
    <col min="275" max="512" width="9.140625" style="31"/>
    <col min="513" max="513" width="48.140625" style="31" customWidth="1"/>
    <col min="514" max="514" width="2" style="31" customWidth="1"/>
    <col min="515" max="515" width="1.140625" style="31" customWidth="1"/>
    <col min="516" max="516" width="11.42578125" style="31" customWidth="1"/>
    <col min="517" max="517" width="2.5703125" style="31" customWidth="1"/>
    <col min="518" max="518" width="17.42578125" style="31" customWidth="1"/>
    <col min="519" max="519" width="2.5703125" style="31" customWidth="1"/>
    <col min="520" max="520" width="18.140625" style="31" customWidth="1"/>
    <col min="521" max="521" width="2.5703125" style="31" customWidth="1"/>
    <col min="522" max="522" width="16" style="31" customWidth="1"/>
    <col min="523" max="523" width="2.5703125" style="31" customWidth="1"/>
    <col min="524" max="524" width="15.42578125" style="31" customWidth="1"/>
    <col min="525" max="525" width="2.5703125" style="31" customWidth="1"/>
    <col min="526" max="526" width="16" style="31" customWidth="1"/>
    <col min="527" max="527" width="2.5703125" style="31" customWidth="1"/>
    <col min="528" max="528" width="16" style="31" customWidth="1"/>
    <col min="529" max="529" width="2.5703125" style="31" customWidth="1"/>
    <col min="530" max="530" width="14" style="31" customWidth="1"/>
    <col min="531" max="768" width="9.140625" style="31"/>
    <col min="769" max="769" width="48.140625" style="31" customWidth="1"/>
    <col min="770" max="770" width="2" style="31" customWidth="1"/>
    <col min="771" max="771" width="1.140625" style="31" customWidth="1"/>
    <col min="772" max="772" width="11.42578125" style="31" customWidth="1"/>
    <col min="773" max="773" width="2.5703125" style="31" customWidth="1"/>
    <col min="774" max="774" width="17.42578125" style="31" customWidth="1"/>
    <col min="775" max="775" width="2.5703125" style="31" customWidth="1"/>
    <col min="776" max="776" width="18.140625" style="31" customWidth="1"/>
    <col min="777" max="777" width="2.5703125" style="31" customWidth="1"/>
    <col min="778" max="778" width="16" style="31" customWidth="1"/>
    <col min="779" max="779" width="2.5703125" style="31" customWidth="1"/>
    <col min="780" max="780" width="15.42578125" style="31" customWidth="1"/>
    <col min="781" max="781" width="2.5703125" style="31" customWidth="1"/>
    <col min="782" max="782" width="16" style="31" customWidth="1"/>
    <col min="783" max="783" width="2.5703125" style="31" customWidth="1"/>
    <col min="784" max="784" width="16" style="31" customWidth="1"/>
    <col min="785" max="785" width="2.5703125" style="31" customWidth="1"/>
    <col min="786" max="786" width="14" style="31" customWidth="1"/>
    <col min="787" max="1024" width="9.140625" style="31"/>
    <col min="1025" max="1025" width="48.140625" style="31" customWidth="1"/>
    <col min="1026" max="1026" width="2" style="31" customWidth="1"/>
    <col min="1027" max="1027" width="1.140625" style="31" customWidth="1"/>
    <col min="1028" max="1028" width="11.42578125" style="31" customWidth="1"/>
    <col min="1029" max="1029" width="2.5703125" style="31" customWidth="1"/>
    <col min="1030" max="1030" width="17.42578125" style="31" customWidth="1"/>
    <col min="1031" max="1031" width="2.5703125" style="31" customWidth="1"/>
    <col min="1032" max="1032" width="18.140625" style="31" customWidth="1"/>
    <col min="1033" max="1033" width="2.5703125" style="31" customWidth="1"/>
    <col min="1034" max="1034" width="16" style="31" customWidth="1"/>
    <col min="1035" max="1035" width="2.5703125" style="31" customWidth="1"/>
    <col min="1036" max="1036" width="15.42578125" style="31" customWidth="1"/>
    <col min="1037" max="1037" width="2.5703125" style="31" customWidth="1"/>
    <col min="1038" max="1038" width="16" style="31" customWidth="1"/>
    <col min="1039" max="1039" width="2.5703125" style="31" customWidth="1"/>
    <col min="1040" max="1040" width="16" style="31" customWidth="1"/>
    <col min="1041" max="1041" width="2.5703125" style="31" customWidth="1"/>
    <col min="1042" max="1042" width="14" style="31" customWidth="1"/>
    <col min="1043" max="1280" width="9.140625" style="31"/>
    <col min="1281" max="1281" width="48.140625" style="31" customWidth="1"/>
    <col min="1282" max="1282" width="2" style="31" customWidth="1"/>
    <col min="1283" max="1283" width="1.140625" style="31" customWidth="1"/>
    <col min="1284" max="1284" width="11.42578125" style="31" customWidth="1"/>
    <col min="1285" max="1285" width="2.5703125" style="31" customWidth="1"/>
    <col min="1286" max="1286" width="17.42578125" style="31" customWidth="1"/>
    <col min="1287" max="1287" width="2.5703125" style="31" customWidth="1"/>
    <col min="1288" max="1288" width="18.140625" style="31" customWidth="1"/>
    <col min="1289" max="1289" width="2.5703125" style="31" customWidth="1"/>
    <col min="1290" max="1290" width="16" style="31" customWidth="1"/>
    <col min="1291" max="1291" width="2.5703125" style="31" customWidth="1"/>
    <col min="1292" max="1292" width="15.42578125" style="31" customWidth="1"/>
    <col min="1293" max="1293" width="2.5703125" style="31" customWidth="1"/>
    <col min="1294" max="1294" width="16" style="31" customWidth="1"/>
    <col min="1295" max="1295" width="2.5703125" style="31" customWidth="1"/>
    <col min="1296" max="1296" width="16" style="31" customWidth="1"/>
    <col min="1297" max="1297" width="2.5703125" style="31" customWidth="1"/>
    <col min="1298" max="1298" width="14" style="31" customWidth="1"/>
    <col min="1299" max="1536" width="9.140625" style="31"/>
    <col min="1537" max="1537" width="48.140625" style="31" customWidth="1"/>
    <col min="1538" max="1538" width="2" style="31" customWidth="1"/>
    <col min="1539" max="1539" width="1.140625" style="31" customWidth="1"/>
    <col min="1540" max="1540" width="11.42578125" style="31" customWidth="1"/>
    <col min="1541" max="1541" width="2.5703125" style="31" customWidth="1"/>
    <col min="1542" max="1542" width="17.42578125" style="31" customWidth="1"/>
    <col min="1543" max="1543" width="2.5703125" style="31" customWidth="1"/>
    <col min="1544" max="1544" width="18.140625" style="31" customWidth="1"/>
    <col min="1545" max="1545" width="2.5703125" style="31" customWidth="1"/>
    <col min="1546" max="1546" width="16" style="31" customWidth="1"/>
    <col min="1547" max="1547" width="2.5703125" style="31" customWidth="1"/>
    <col min="1548" max="1548" width="15.42578125" style="31" customWidth="1"/>
    <col min="1549" max="1549" width="2.5703125" style="31" customWidth="1"/>
    <col min="1550" max="1550" width="16" style="31" customWidth="1"/>
    <col min="1551" max="1551" width="2.5703125" style="31" customWidth="1"/>
    <col min="1552" max="1552" width="16" style="31" customWidth="1"/>
    <col min="1553" max="1553" width="2.5703125" style="31" customWidth="1"/>
    <col min="1554" max="1554" width="14" style="31" customWidth="1"/>
    <col min="1555" max="1792" width="9.140625" style="31"/>
    <col min="1793" max="1793" width="48.140625" style="31" customWidth="1"/>
    <col min="1794" max="1794" width="2" style="31" customWidth="1"/>
    <col min="1795" max="1795" width="1.140625" style="31" customWidth="1"/>
    <col min="1796" max="1796" width="11.42578125" style="31" customWidth="1"/>
    <col min="1797" max="1797" width="2.5703125" style="31" customWidth="1"/>
    <col min="1798" max="1798" width="17.42578125" style="31" customWidth="1"/>
    <col min="1799" max="1799" width="2.5703125" style="31" customWidth="1"/>
    <col min="1800" max="1800" width="18.140625" style="31" customWidth="1"/>
    <col min="1801" max="1801" width="2.5703125" style="31" customWidth="1"/>
    <col min="1802" max="1802" width="16" style="31" customWidth="1"/>
    <col min="1803" max="1803" width="2.5703125" style="31" customWidth="1"/>
    <col min="1804" max="1804" width="15.42578125" style="31" customWidth="1"/>
    <col min="1805" max="1805" width="2.5703125" style="31" customWidth="1"/>
    <col min="1806" max="1806" width="16" style="31" customWidth="1"/>
    <col min="1807" max="1807" width="2.5703125" style="31" customWidth="1"/>
    <col min="1808" max="1808" width="16" style="31" customWidth="1"/>
    <col min="1809" max="1809" width="2.5703125" style="31" customWidth="1"/>
    <col min="1810" max="1810" width="14" style="31" customWidth="1"/>
    <col min="1811" max="2048" width="9.140625" style="31"/>
    <col min="2049" max="2049" width="48.140625" style="31" customWidth="1"/>
    <col min="2050" max="2050" width="2" style="31" customWidth="1"/>
    <col min="2051" max="2051" width="1.140625" style="31" customWidth="1"/>
    <col min="2052" max="2052" width="11.42578125" style="31" customWidth="1"/>
    <col min="2053" max="2053" width="2.5703125" style="31" customWidth="1"/>
    <col min="2054" max="2054" width="17.42578125" style="31" customWidth="1"/>
    <col min="2055" max="2055" width="2.5703125" style="31" customWidth="1"/>
    <col min="2056" max="2056" width="18.140625" style="31" customWidth="1"/>
    <col min="2057" max="2057" width="2.5703125" style="31" customWidth="1"/>
    <col min="2058" max="2058" width="16" style="31" customWidth="1"/>
    <col min="2059" max="2059" width="2.5703125" style="31" customWidth="1"/>
    <col min="2060" max="2060" width="15.42578125" style="31" customWidth="1"/>
    <col min="2061" max="2061" width="2.5703125" style="31" customWidth="1"/>
    <col min="2062" max="2062" width="16" style="31" customWidth="1"/>
    <col min="2063" max="2063" width="2.5703125" style="31" customWidth="1"/>
    <col min="2064" max="2064" width="16" style="31" customWidth="1"/>
    <col min="2065" max="2065" width="2.5703125" style="31" customWidth="1"/>
    <col min="2066" max="2066" width="14" style="31" customWidth="1"/>
    <col min="2067" max="2304" width="9.140625" style="31"/>
    <col min="2305" max="2305" width="48.140625" style="31" customWidth="1"/>
    <col min="2306" max="2306" width="2" style="31" customWidth="1"/>
    <col min="2307" max="2307" width="1.140625" style="31" customWidth="1"/>
    <col min="2308" max="2308" width="11.42578125" style="31" customWidth="1"/>
    <col min="2309" max="2309" width="2.5703125" style="31" customWidth="1"/>
    <col min="2310" max="2310" width="17.42578125" style="31" customWidth="1"/>
    <col min="2311" max="2311" width="2.5703125" style="31" customWidth="1"/>
    <col min="2312" max="2312" width="18.140625" style="31" customWidth="1"/>
    <col min="2313" max="2313" width="2.5703125" style="31" customWidth="1"/>
    <col min="2314" max="2314" width="16" style="31" customWidth="1"/>
    <col min="2315" max="2315" width="2.5703125" style="31" customWidth="1"/>
    <col min="2316" max="2316" width="15.42578125" style="31" customWidth="1"/>
    <col min="2317" max="2317" width="2.5703125" style="31" customWidth="1"/>
    <col min="2318" max="2318" width="16" style="31" customWidth="1"/>
    <col min="2319" max="2319" width="2.5703125" style="31" customWidth="1"/>
    <col min="2320" max="2320" width="16" style="31" customWidth="1"/>
    <col min="2321" max="2321" width="2.5703125" style="31" customWidth="1"/>
    <col min="2322" max="2322" width="14" style="31" customWidth="1"/>
    <col min="2323" max="2560" width="9.140625" style="31"/>
    <col min="2561" max="2561" width="48.140625" style="31" customWidth="1"/>
    <col min="2562" max="2562" width="2" style="31" customWidth="1"/>
    <col min="2563" max="2563" width="1.140625" style="31" customWidth="1"/>
    <col min="2564" max="2564" width="11.42578125" style="31" customWidth="1"/>
    <col min="2565" max="2565" width="2.5703125" style="31" customWidth="1"/>
    <col min="2566" max="2566" width="17.42578125" style="31" customWidth="1"/>
    <col min="2567" max="2567" width="2.5703125" style="31" customWidth="1"/>
    <col min="2568" max="2568" width="18.140625" style="31" customWidth="1"/>
    <col min="2569" max="2569" width="2.5703125" style="31" customWidth="1"/>
    <col min="2570" max="2570" width="16" style="31" customWidth="1"/>
    <col min="2571" max="2571" width="2.5703125" style="31" customWidth="1"/>
    <col min="2572" max="2572" width="15.42578125" style="31" customWidth="1"/>
    <col min="2573" max="2573" width="2.5703125" style="31" customWidth="1"/>
    <col min="2574" max="2574" width="16" style="31" customWidth="1"/>
    <col min="2575" max="2575" width="2.5703125" style="31" customWidth="1"/>
    <col min="2576" max="2576" width="16" style="31" customWidth="1"/>
    <col min="2577" max="2577" width="2.5703125" style="31" customWidth="1"/>
    <col min="2578" max="2578" width="14" style="31" customWidth="1"/>
    <col min="2579" max="2816" width="9.140625" style="31"/>
    <col min="2817" max="2817" width="48.140625" style="31" customWidth="1"/>
    <col min="2818" max="2818" width="2" style="31" customWidth="1"/>
    <col min="2819" max="2819" width="1.140625" style="31" customWidth="1"/>
    <col min="2820" max="2820" width="11.42578125" style="31" customWidth="1"/>
    <col min="2821" max="2821" width="2.5703125" style="31" customWidth="1"/>
    <col min="2822" max="2822" width="17.42578125" style="31" customWidth="1"/>
    <col min="2823" max="2823" width="2.5703125" style="31" customWidth="1"/>
    <col min="2824" max="2824" width="18.140625" style="31" customWidth="1"/>
    <col min="2825" max="2825" width="2.5703125" style="31" customWidth="1"/>
    <col min="2826" max="2826" width="16" style="31" customWidth="1"/>
    <col min="2827" max="2827" width="2.5703125" style="31" customWidth="1"/>
    <col min="2828" max="2828" width="15.42578125" style="31" customWidth="1"/>
    <col min="2829" max="2829" width="2.5703125" style="31" customWidth="1"/>
    <col min="2830" max="2830" width="16" style="31" customWidth="1"/>
    <col min="2831" max="2831" width="2.5703125" style="31" customWidth="1"/>
    <col min="2832" max="2832" width="16" style="31" customWidth="1"/>
    <col min="2833" max="2833" width="2.5703125" style="31" customWidth="1"/>
    <col min="2834" max="2834" width="14" style="31" customWidth="1"/>
    <col min="2835" max="3072" width="9.140625" style="31"/>
    <col min="3073" max="3073" width="48.140625" style="31" customWidth="1"/>
    <col min="3074" max="3074" width="2" style="31" customWidth="1"/>
    <col min="3075" max="3075" width="1.140625" style="31" customWidth="1"/>
    <col min="3076" max="3076" width="11.42578125" style="31" customWidth="1"/>
    <col min="3077" max="3077" width="2.5703125" style="31" customWidth="1"/>
    <col min="3078" max="3078" width="17.42578125" style="31" customWidth="1"/>
    <col min="3079" max="3079" width="2.5703125" style="31" customWidth="1"/>
    <col min="3080" max="3080" width="18.140625" style="31" customWidth="1"/>
    <col min="3081" max="3081" width="2.5703125" style="31" customWidth="1"/>
    <col min="3082" max="3082" width="16" style="31" customWidth="1"/>
    <col min="3083" max="3083" width="2.5703125" style="31" customWidth="1"/>
    <col min="3084" max="3084" width="15.42578125" style="31" customWidth="1"/>
    <col min="3085" max="3085" width="2.5703125" style="31" customWidth="1"/>
    <col min="3086" max="3086" width="16" style="31" customWidth="1"/>
    <col min="3087" max="3087" width="2.5703125" style="31" customWidth="1"/>
    <col min="3088" max="3088" width="16" style="31" customWidth="1"/>
    <col min="3089" max="3089" width="2.5703125" style="31" customWidth="1"/>
    <col min="3090" max="3090" width="14" style="31" customWidth="1"/>
    <col min="3091" max="3328" width="9.140625" style="31"/>
    <col min="3329" max="3329" width="48.140625" style="31" customWidth="1"/>
    <col min="3330" max="3330" width="2" style="31" customWidth="1"/>
    <col min="3331" max="3331" width="1.140625" style="31" customWidth="1"/>
    <col min="3332" max="3332" width="11.42578125" style="31" customWidth="1"/>
    <col min="3333" max="3333" width="2.5703125" style="31" customWidth="1"/>
    <col min="3334" max="3334" width="17.42578125" style="31" customWidth="1"/>
    <col min="3335" max="3335" width="2.5703125" style="31" customWidth="1"/>
    <col min="3336" max="3336" width="18.140625" style="31" customWidth="1"/>
    <col min="3337" max="3337" width="2.5703125" style="31" customWidth="1"/>
    <col min="3338" max="3338" width="16" style="31" customWidth="1"/>
    <col min="3339" max="3339" width="2.5703125" style="31" customWidth="1"/>
    <col min="3340" max="3340" width="15.42578125" style="31" customWidth="1"/>
    <col min="3341" max="3341" width="2.5703125" style="31" customWidth="1"/>
    <col min="3342" max="3342" width="16" style="31" customWidth="1"/>
    <col min="3343" max="3343" width="2.5703125" style="31" customWidth="1"/>
    <col min="3344" max="3344" width="16" style="31" customWidth="1"/>
    <col min="3345" max="3345" width="2.5703125" style="31" customWidth="1"/>
    <col min="3346" max="3346" width="14" style="31" customWidth="1"/>
    <col min="3347" max="3584" width="9.140625" style="31"/>
    <col min="3585" max="3585" width="48.140625" style="31" customWidth="1"/>
    <col min="3586" max="3586" width="2" style="31" customWidth="1"/>
    <col min="3587" max="3587" width="1.140625" style="31" customWidth="1"/>
    <col min="3588" max="3588" width="11.42578125" style="31" customWidth="1"/>
    <col min="3589" max="3589" width="2.5703125" style="31" customWidth="1"/>
    <col min="3590" max="3590" width="17.42578125" style="31" customWidth="1"/>
    <col min="3591" max="3591" width="2.5703125" style="31" customWidth="1"/>
    <col min="3592" max="3592" width="18.140625" style="31" customWidth="1"/>
    <col min="3593" max="3593" width="2.5703125" style="31" customWidth="1"/>
    <col min="3594" max="3594" width="16" style="31" customWidth="1"/>
    <col min="3595" max="3595" width="2.5703125" style="31" customWidth="1"/>
    <col min="3596" max="3596" width="15.42578125" style="31" customWidth="1"/>
    <col min="3597" max="3597" width="2.5703125" style="31" customWidth="1"/>
    <col min="3598" max="3598" width="16" style="31" customWidth="1"/>
    <col min="3599" max="3599" width="2.5703125" style="31" customWidth="1"/>
    <col min="3600" max="3600" width="16" style="31" customWidth="1"/>
    <col min="3601" max="3601" width="2.5703125" style="31" customWidth="1"/>
    <col min="3602" max="3602" width="14" style="31" customWidth="1"/>
    <col min="3603" max="3840" width="9.140625" style="31"/>
    <col min="3841" max="3841" width="48.140625" style="31" customWidth="1"/>
    <col min="3842" max="3842" width="2" style="31" customWidth="1"/>
    <col min="3843" max="3843" width="1.140625" style="31" customWidth="1"/>
    <col min="3844" max="3844" width="11.42578125" style="31" customWidth="1"/>
    <col min="3845" max="3845" width="2.5703125" style="31" customWidth="1"/>
    <col min="3846" max="3846" width="17.42578125" style="31" customWidth="1"/>
    <col min="3847" max="3847" width="2.5703125" style="31" customWidth="1"/>
    <col min="3848" max="3848" width="18.140625" style="31" customWidth="1"/>
    <col min="3849" max="3849" width="2.5703125" style="31" customWidth="1"/>
    <col min="3850" max="3850" width="16" style="31" customWidth="1"/>
    <col min="3851" max="3851" width="2.5703125" style="31" customWidth="1"/>
    <col min="3852" max="3852" width="15.42578125" style="31" customWidth="1"/>
    <col min="3853" max="3853" width="2.5703125" style="31" customWidth="1"/>
    <col min="3854" max="3854" width="16" style="31" customWidth="1"/>
    <col min="3855" max="3855" width="2.5703125" style="31" customWidth="1"/>
    <col min="3856" max="3856" width="16" style="31" customWidth="1"/>
    <col min="3857" max="3857" width="2.5703125" style="31" customWidth="1"/>
    <col min="3858" max="3858" width="14" style="31" customWidth="1"/>
    <col min="3859" max="4096" width="9.140625" style="31"/>
    <col min="4097" max="4097" width="48.140625" style="31" customWidth="1"/>
    <col min="4098" max="4098" width="2" style="31" customWidth="1"/>
    <col min="4099" max="4099" width="1.140625" style="31" customWidth="1"/>
    <col min="4100" max="4100" width="11.42578125" style="31" customWidth="1"/>
    <col min="4101" max="4101" width="2.5703125" style="31" customWidth="1"/>
    <col min="4102" max="4102" width="17.42578125" style="31" customWidth="1"/>
    <col min="4103" max="4103" width="2.5703125" style="31" customWidth="1"/>
    <col min="4104" max="4104" width="18.140625" style="31" customWidth="1"/>
    <col min="4105" max="4105" width="2.5703125" style="31" customWidth="1"/>
    <col min="4106" max="4106" width="16" style="31" customWidth="1"/>
    <col min="4107" max="4107" width="2.5703125" style="31" customWidth="1"/>
    <col min="4108" max="4108" width="15.42578125" style="31" customWidth="1"/>
    <col min="4109" max="4109" width="2.5703125" style="31" customWidth="1"/>
    <col min="4110" max="4110" width="16" style="31" customWidth="1"/>
    <col min="4111" max="4111" width="2.5703125" style="31" customWidth="1"/>
    <col min="4112" max="4112" width="16" style="31" customWidth="1"/>
    <col min="4113" max="4113" width="2.5703125" style="31" customWidth="1"/>
    <col min="4114" max="4114" width="14" style="31" customWidth="1"/>
    <col min="4115" max="4352" width="9.140625" style="31"/>
    <col min="4353" max="4353" width="48.140625" style="31" customWidth="1"/>
    <col min="4354" max="4354" width="2" style="31" customWidth="1"/>
    <col min="4355" max="4355" width="1.140625" style="31" customWidth="1"/>
    <col min="4356" max="4356" width="11.42578125" style="31" customWidth="1"/>
    <col min="4357" max="4357" width="2.5703125" style="31" customWidth="1"/>
    <col min="4358" max="4358" width="17.42578125" style="31" customWidth="1"/>
    <col min="4359" max="4359" width="2.5703125" style="31" customWidth="1"/>
    <col min="4360" max="4360" width="18.140625" style="31" customWidth="1"/>
    <col min="4361" max="4361" width="2.5703125" style="31" customWidth="1"/>
    <col min="4362" max="4362" width="16" style="31" customWidth="1"/>
    <col min="4363" max="4363" width="2.5703125" style="31" customWidth="1"/>
    <col min="4364" max="4364" width="15.42578125" style="31" customWidth="1"/>
    <col min="4365" max="4365" width="2.5703125" style="31" customWidth="1"/>
    <col min="4366" max="4366" width="16" style="31" customWidth="1"/>
    <col min="4367" max="4367" width="2.5703125" style="31" customWidth="1"/>
    <col min="4368" max="4368" width="16" style="31" customWidth="1"/>
    <col min="4369" max="4369" width="2.5703125" style="31" customWidth="1"/>
    <col min="4370" max="4370" width="14" style="31" customWidth="1"/>
    <col min="4371" max="4608" width="9.140625" style="31"/>
    <col min="4609" max="4609" width="48.140625" style="31" customWidth="1"/>
    <col min="4610" max="4610" width="2" style="31" customWidth="1"/>
    <col min="4611" max="4611" width="1.140625" style="31" customWidth="1"/>
    <col min="4612" max="4612" width="11.42578125" style="31" customWidth="1"/>
    <col min="4613" max="4613" width="2.5703125" style="31" customWidth="1"/>
    <col min="4614" max="4614" width="17.42578125" style="31" customWidth="1"/>
    <col min="4615" max="4615" width="2.5703125" style="31" customWidth="1"/>
    <col min="4616" max="4616" width="18.140625" style="31" customWidth="1"/>
    <col min="4617" max="4617" width="2.5703125" style="31" customWidth="1"/>
    <col min="4618" max="4618" width="16" style="31" customWidth="1"/>
    <col min="4619" max="4619" width="2.5703125" style="31" customWidth="1"/>
    <col min="4620" max="4620" width="15.42578125" style="31" customWidth="1"/>
    <col min="4621" max="4621" width="2.5703125" style="31" customWidth="1"/>
    <col min="4622" max="4622" width="16" style="31" customWidth="1"/>
    <col min="4623" max="4623" width="2.5703125" style="31" customWidth="1"/>
    <col min="4624" max="4624" width="16" style="31" customWidth="1"/>
    <col min="4625" max="4625" width="2.5703125" style="31" customWidth="1"/>
    <col min="4626" max="4626" width="14" style="31" customWidth="1"/>
    <col min="4627" max="4864" width="9.140625" style="31"/>
    <col min="4865" max="4865" width="48.140625" style="31" customWidth="1"/>
    <col min="4866" max="4866" width="2" style="31" customWidth="1"/>
    <col min="4867" max="4867" width="1.140625" style="31" customWidth="1"/>
    <col min="4868" max="4868" width="11.42578125" style="31" customWidth="1"/>
    <col min="4869" max="4869" width="2.5703125" style="31" customWidth="1"/>
    <col min="4870" max="4870" width="17.42578125" style="31" customWidth="1"/>
    <col min="4871" max="4871" width="2.5703125" style="31" customWidth="1"/>
    <col min="4872" max="4872" width="18.140625" style="31" customWidth="1"/>
    <col min="4873" max="4873" width="2.5703125" style="31" customWidth="1"/>
    <col min="4874" max="4874" width="16" style="31" customWidth="1"/>
    <col min="4875" max="4875" width="2.5703125" style="31" customWidth="1"/>
    <col min="4876" max="4876" width="15.42578125" style="31" customWidth="1"/>
    <col min="4877" max="4877" width="2.5703125" style="31" customWidth="1"/>
    <col min="4878" max="4878" width="16" style="31" customWidth="1"/>
    <col min="4879" max="4879" width="2.5703125" style="31" customWidth="1"/>
    <col min="4880" max="4880" width="16" style="31" customWidth="1"/>
    <col min="4881" max="4881" width="2.5703125" style="31" customWidth="1"/>
    <col min="4882" max="4882" width="14" style="31" customWidth="1"/>
    <col min="4883" max="5120" width="9.140625" style="31"/>
    <col min="5121" max="5121" width="48.140625" style="31" customWidth="1"/>
    <col min="5122" max="5122" width="2" style="31" customWidth="1"/>
    <col min="5123" max="5123" width="1.140625" style="31" customWidth="1"/>
    <col min="5124" max="5124" width="11.42578125" style="31" customWidth="1"/>
    <col min="5125" max="5125" width="2.5703125" style="31" customWidth="1"/>
    <col min="5126" max="5126" width="17.42578125" style="31" customWidth="1"/>
    <col min="5127" max="5127" width="2.5703125" style="31" customWidth="1"/>
    <col min="5128" max="5128" width="18.140625" style="31" customWidth="1"/>
    <col min="5129" max="5129" width="2.5703125" style="31" customWidth="1"/>
    <col min="5130" max="5130" width="16" style="31" customWidth="1"/>
    <col min="5131" max="5131" width="2.5703125" style="31" customWidth="1"/>
    <col min="5132" max="5132" width="15.42578125" style="31" customWidth="1"/>
    <col min="5133" max="5133" width="2.5703125" style="31" customWidth="1"/>
    <col min="5134" max="5134" width="16" style="31" customWidth="1"/>
    <col min="5135" max="5135" width="2.5703125" style="31" customWidth="1"/>
    <col min="5136" max="5136" width="16" style="31" customWidth="1"/>
    <col min="5137" max="5137" width="2.5703125" style="31" customWidth="1"/>
    <col min="5138" max="5138" width="14" style="31" customWidth="1"/>
    <col min="5139" max="5376" width="9.140625" style="31"/>
    <col min="5377" max="5377" width="48.140625" style="31" customWidth="1"/>
    <col min="5378" max="5378" width="2" style="31" customWidth="1"/>
    <col min="5379" max="5379" width="1.140625" style="31" customWidth="1"/>
    <col min="5380" max="5380" width="11.42578125" style="31" customWidth="1"/>
    <col min="5381" max="5381" width="2.5703125" style="31" customWidth="1"/>
    <col min="5382" max="5382" width="17.42578125" style="31" customWidth="1"/>
    <col min="5383" max="5383" width="2.5703125" style="31" customWidth="1"/>
    <col min="5384" max="5384" width="18.140625" style="31" customWidth="1"/>
    <col min="5385" max="5385" width="2.5703125" style="31" customWidth="1"/>
    <col min="5386" max="5386" width="16" style="31" customWidth="1"/>
    <col min="5387" max="5387" width="2.5703125" style="31" customWidth="1"/>
    <col min="5388" max="5388" width="15.42578125" style="31" customWidth="1"/>
    <col min="5389" max="5389" width="2.5703125" style="31" customWidth="1"/>
    <col min="5390" max="5390" width="16" style="31" customWidth="1"/>
    <col min="5391" max="5391" width="2.5703125" style="31" customWidth="1"/>
    <col min="5392" max="5392" width="16" style="31" customWidth="1"/>
    <col min="5393" max="5393" width="2.5703125" style="31" customWidth="1"/>
    <col min="5394" max="5394" width="14" style="31" customWidth="1"/>
    <col min="5395" max="5632" width="9.140625" style="31"/>
    <col min="5633" max="5633" width="48.140625" style="31" customWidth="1"/>
    <col min="5634" max="5634" width="2" style="31" customWidth="1"/>
    <col min="5635" max="5635" width="1.140625" style="31" customWidth="1"/>
    <col min="5636" max="5636" width="11.42578125" style="31" customWidth="1"/>
    <col min="5637" max="5637" width="2.5703125" style="31" customWidth="1"/>
    <col min="5638" max="5638" width="17.42578125" style="31" customWidth="1"/>
    <col min="5639" max="5639" width="2.5703125" style="31" customWidth="1"/>
    <col min="5640" max="5640" width="18.140625" style="31" customWidth="1"/>
    <col min="5641" max="5641" width="2.5703125" style="31" customWidth="1"/>
    <col min="5642" max="5642" width="16" style="31" customWidth="1"/>
    <col min="5643" max="5643" width="2.5703125" style="31" customWidth="1"/>
    <col min="5644" max="5644" width="15.42578125" style="31" customWidth="1"/>
    <col min="5645" max="5645" width="2.5703125" style="31" customWidth="1"/>
    <col min="5646" max="5646" width="16" style="31" customWidth="1"/>
    <col min="5647" max="5647" width="2.5703125" style="31" customWidth="1"/>
    <col min="5648" max="5648" width="16" style="31" customWidth="1"/>
    <col min="5649" max="5649" width="2.5703125" style="31" customWidth="1"/>
    <col min="5650" max="5650" width="14" style="31" customWidth="1"/>
    <col min="5651" max="5888" width="9.140625" style="31"/>
    <col min="5889" max="5889" width="48.140625" style="31" customWidth="1"/>
    <col min="5890" max="5890" width="2" style="31" customWidth="1"/>
    <col min="5891" max="5891" width="1.140625" style="31" customWidth="1"/>
    <col min="5892" max="5892" width="11.42578125" style="31" customWidth="1"/>
    <col min="5893" max="5893" width="2.5703125" style="31" customWidth="1"/>
    <col min="5894" max="5894" width="17.42578125" style="31" customWidth="1"/>
    <col min="5895" max="5895" width="2.5703125" style="31" customWidth="1"/>
    <col min="5896" max="5896" width="18.140625" style="31" customWidth="1"/>
    <col min="5897" max="5897" width="2.5703125" style="31" customWidth="1"/>
    <col min="5898" max="5898" width="16" style="31" customWidth="1"/>
    <col min="5899" max="5899" width="2.5703125" style="31" customWidth="1"/>
    <col min="5900" max="5900" width="15.42578125" style="31" customWidth="1"/>
    <col min="5901" max="5901" width="2.5703125" style="31" customWidth="1"/>
    <col min="5902" max="5902" width="16" style="31" customWidth="1"/>
    <col min="5903" max="5903" width="2.5703125" style="31" customWidth="1"/>
    <col min="5904" max="5904" width="16" style="31" customWidth="1"/>
    <col min="5905" max="5905" width="2.5703125" style="31" customWidth="1"/>
    <col min="5906" max="5906" width="14" style="31" customWidth="1"/>
    <col min="5907" max="6144" width="9.140625" style="31"/>
    <col min="6145" max="6145" width="48.140625" style="31" customWidth="1"/>
    <col min="6146" max="6146" width="2" style="31" customWidth="1"/>
    <col min="6147" max="6147" width="1.140625" style="31" customWidth="1"/>
    <col min="6148" max="6148" width="11.42578125" style="31" customWidth="1"/>
    <col min="6149" max="6149" width="2.5703125" style="31" customWidth="1"/>
    <col min="6150" max="6150" width="17.42578125" style="31" customWidth="1"/>
    <col min="6151" max="6151" width="2.5703125" style="31" customWidth="1"/>
    <col min="6152" max="6152" width="18.140625" style="31" customWidth="1"/>
    <col min="6153" max="6153" width="2.5703125" style="31" customWidth="1"/>
    <col min="6154" max="6154" width="16" style="31" customWidth="1"/>
    <col min="6155" max="6155" width="2.5703125" style="31" customWidth="1"/>
    <col min="6156" max="6156" width="15.42578125" style="31" customWidth="1"/>
    <col min="6157" max="6157" width="2.5703125" style="31" customWidth="1"/>
    <col min="6158" max="6158" width="16" style="31" customWidth="1"/>
    <col min="6159" max="6159" width="2.5703125" style="31" customWidth="1"/>
    <col min="6160" max="6160" width="16" style="31" customWidth="1"/>
    <col min="6161" max="6161" width="2.5703125" style="31" customWidth="1"/>
    <col min="6162" max="6162" width="14" style="31" customWidth="1"/>
    <col min="6163" max="6400" width="9.140625" style="31"/>
    <col min="6401" max="6401" width="48.140625" style="31" customWidth="1"/>
    <col min="6402" max="6402" width="2" style="31" customWidth="1"/>
    <col min="6403" max="6403" width="1.140625" style="31" customWidth="1"/>
    <col min="6404" max="6404" width="11.42578125" style="31" customWidth="1"/>
    <col min="6405" max="6405" width="2.5703125" style="31" customWidth="1"/>
    <col min="6406" max="6406" width="17.42578125" style="31" customWidth="1"/>
    <col min="6407" max="6407" width="2.5703125" style="31" customWidth="1"/>
    <col min="6408" max="6408" width="18.140625" style="31" customWidth="1"/>
    <col min="6409" max="6409" width="2.5703125" style="31" customWidth="1"/>
    <col min="6410" max="6410" width="16" style="31" customWidth="1"/>
    <col min="6411" max="6411" width="2.5703125" style="31" customWidth="1"/>
    <col min="6412" max="6412" width="15.42578125" style="31" customWidth="1"/>
    <col min="6413" max="6413" width="2.5703125" style="31" customWidth="1"/>
    <col min="6414" max="6414" width="16" style="31" customWidth="1"/>
    <col min="6415" max="6415" width="2.5703125" style="31" customWidth="1"/>
    <col min="6416" max="6416" width="16" style="31" customWidth="1"/>
    <col min="6417" max="6417" width="2.5703125" style="31" customWidth="1"/>
    <col min="6418" max="6418" width="14" style="31" customWidth="1"/>
    <col min="6419" max="6656" width="9.140625" style="31"/>
    <col min="6657" max="6657" width="48.140625" style="31" customWidth="1"/>
    <col min="6658" max="6658" width="2" style="31" customWidth="1"/>
    <col min="6659" max="6659" width="1.140625" style="31" customWidth="1"/>
    <col min="6660" max="6660" width="11.42578125" style="31" customWidth="1"/>
    <col min="6661" max="6661" width="2.5703125" style="31" customWidth="1"/>
    <col min="6662" max="6662" width="17.42578125" style="31" customWidth="1"/>
    <col min="6663" max="6663" width="2.5703125" style="31" customWidth="1"/>
    <col min="6664" max="6664" width="18.140625" style="31" customWidth="1"/>
    <col min="6665" max="6665" width="2.5703125" style="31" customWidth="1"/>
    <col min="6666" max="6666" width="16" style="31" customWidth="1"/>
    <col min="6667" max="6667" width="2.5703125" style="31" customWidth="1"/>
    <col min="6668" max="6668" width="15.42578125" style="31" customWidth="1"/>
    <col min="6669" max="6669" width="2.5703125" style="31" customWidth="1"/>
    <col min="6670" max="6670" width="16" style="31" customWidth="1"/>
    <col min="6671" max="6671" width="2.5703125" style="31" customWidth="1"/>
    <col min="6672" max="6672" width="16" style="31" customWidth="1"/>
    <col min="6673" max="6673" width="2.5703125" style="31" customWidth="1"/>
    <col min="6674" max="6674" width="14" style="31" customWidth="1"/>
    <col min="6675" max="6912" width="9.140625" style="31"/>
    <col min="6913" max="6913" width="48.140625" style="31" customWidth="1"/>
    <col min="6914" max="6914" width="2" style="31" customWidth="1"/>
    <col min="6915" max="6915" width="1.140625" style="31" customWidth="1"/>
    <col min="6916" max="6916" width="11.42578125" style="31" customWidth="1"/>
    <col min="6917" max="6917" width="2.5703125" style="31" customWidth="1"/>
    <col min="6918" max="6918" width="17.42578125" style="31" customWidth="1"/>
    <col min="6919" max="6919" width="2.5703125" style="31" customWidth="1"/>
    <col min="6920" max="6920" width="18.140625" style="31" customWidth="1"/>
    <col min="6921" max="6921" width="2.5703125" style="31" customWidth="1"/>
    <col min="6922" max="6922" width="16" style="31" customWidth="1"/>
    <col min="6923" max="6923" width="2.5703125" style="31" customWidth="1"/>
    <col min="6924" max="6924" width="15.42578125" style="31" customWidth="1"/>
    <col min="6925" max="6925" width="2.5703125" style="31" customWidth="1"/>
    <col min="6926" max="6926" width="16" style="31" customWidth="1"/>
    <col min="6927" max="6927" width="2.5703125" style="31" customWidth="1"/>
    <col min="6928" max="6928" width="16" style="31" customWidth="1"/>
    <col min="6929" max="6929" width="2.5703125" style="31" customWidth="1"/>
    <col min="6930" max="6930" width="14" style="31" customWidth="1"/>
    <col min="6931" max="7168" width="9.140625" style="31"/>
    <col min="7169" max="7169" width="48.140625" style="31" customWidth="1"/>
    <col min="7170" max="7170" width="2" style="31" customWidth="1"/>
    <col min="7171" max="7171" width="1.140625" style="31" customWidth="1"/>
    <col min="7172" max="7172" width="11.42578125" style="31" customWidth="1"/>
    <col min="7173" max="7173" width="2.5703125" style="31" customWidth="1"/>
    <col min="7174" max="7174" width="17.42578125" style="31" customWidth="1"/>
    <col min="7175" max="7175" width="2.5703125" style="31" customWidth="1"/>
    <col min="7176" max="7176" width="18.140625" style="31" customWidth="1"/>
    <col min="7177" max="7177" width="2.5703125" style="31" customWidth="1"/>
    <col min="7178" max="7178" width="16" style="31" customWidth="1"/>
    <col min="7179" max="7179" width="2.5703125" style="31" customWidth="1"/>
    <col min="7180" max="7180" width="15.42578125" style="31" customWidth="1"/>
    <col min="7181" max="7181" width="2.5703125" style="31" customWidth="1"/>
    <col min="7182" max="7182" width="16" style="31" customWidth="1"/>
    <col min="7183" max="7183" width="2.5703125" style="31" customWidth="1"/>
    <col min="7184" max="7184" width="16" style="31" customWidth="1"/>
    <col min="7185" max="7185" width="2.5703125" style="31" customWidth="1"/>
    <col min="7186" max="7186" width="14" style="31" customWidth="1"/>
    <col min="7187" max="7424" width="9.140625" style="31"/>
    <col min="7425" max="7425" width="48.140625" style="31" customWidth="1"/>
    <col min="7426" max="7426" width="2" style="31" customWidth="1"/>
    <col min="7427" max="7427" width="1.140625" style="31" customWidth="1"/>
    <col min="7428" max="7428" width="11.42578125" style="31" customWidth="1"/>
    <col min="7429" max="7429" width="2.5703125" style="31" customWidth="1"/>
    <col min="7430" max="7430" width="17.42578125" style="31" customWidth="1"/>
    <col min="7431" max="7431" width="2.5703125" style="31" customWidth="1"/>
    <col min="7432" max="7432" width="18.140625" style="31" customWidth="1"/>
    <col min="7433" max="7433" width="2.5703125" style="31" customWidth="1"/>
    <col min="7434" max="7434" width="16" style="31" customWidth="1"/>
    <col min="7435" max="7435" width="2.5703125" style="31" customWidth="1"/>
    <col min="7436" max="7436" width="15.42578125" style="31" customWidth="1"/>
    <col min="7437" max="7437" width="2.5703125" style="31" customWidth="1"/>
    <col min="7438" max="7438" width="16" style="31" customWidth="1"/>
    <col min="7439" max="7439" width="2.5703125" style="31" customWidth="1"/>
    <col min="7440" max="7440" width="16" style="31" customWidth="1"/>
    <col min="7441" max="7441" width="2.5703125" style="31" customWidth="1"/>
    <col min="7442" max="7442" width="14" style="31" customWidth="1"/>
    <col min="7443" max="7680" width="9.140625" style="31"/>
    <col min="7681" max="7681" width="48.140625" style="31" customWidth="1"/>
    <col min="7682" max="7682" width="2" style="31" customWidth="1"/>
    <col min="7683" max="7683" width="1.140625" style="31" customWidth="1"/>
    <col min="7684" max="7684" width="11.42578125" style="31" customWidth="1"/>
    <col min="7685" max="7685" width="2.5703125" style="31" customWidth="1"/>
    <col min="7686" max="7686" width="17.42578125" style="31" customWidth="1"/>
    <col min="7687" max="7687" width="2.5703125" style="31" customWidth="1"/>
    <col min="7688" max="7688" width="18.140625" style="31" customWidth="1"/>
    <col min="7689" max="7689" width="2.5703125" style="31" customWidth="1"/>
    <col min="7690" max="7690" width="16" style="31" customWidth="1"/>
    <col min="7691" max="7691" width="2.5703125" style="31" customWidth="1"/>
    <col min="7692" max="7692" width="15.42578125" style="31" customWidth="1"/>
    <col min="7693" max="7693" width="2.5703125" style="31" customWidth="1"/>
    <col min="7694" max="7694" width="16" style="31" customWidth="1"/>
    <col min="7695" max="7695" width="2.5703125" style="31" customWidth="1"/>
    <col min="7696" max="7696" width="16" style="31" customWidth="1"/>
    <col min="7697" max="7697" width="2.5703125" style="31" customWidth="1"/>
    <col min="7698" max="7698" width="14" style="31" customWidth="1"/>
    <col min="7699" max="7936" width="9.140625" style="31"/>
    <col min="7937" max="7937" width="48.140625" style="31" customWidth="1"/>
    <col min="7938" max="7938" width="2" style="31" customWidth="1"/>
    <col min="7939" max="7939" width="1.140625" style="31" customWidth="1"/>
    <col min="7940" max="7940" width="11.42578125" style="31" customWidth="1"/>
    <col min="7941" max="7941" width="2.5703125" style="31" customWidth="1"/>
    <col min="7942" max="7942" width="17.42578125" style="31" customWidth="1"/>
    <col min="7943" max="7943" width="2.5703125" style="31" customWidth="1"/>
    <col min="7944" max="7944" width="18.140625" style="31" customWidth="1"/>
    <col min="7945" max="7945" width="2.5703125" style="31" customWidth="1"/>
    <col min="7946" max="7946" width="16" style="31" customWidth="1"/>
    <col min="7947" max="7947" width="2.5703125" style="31" customWidth="1"/>
    <col min="7948" max="7948" width="15.42578125" style="31" customWidth="1"/>
    <col min="7949" max="7949" width="2.5703125" style="31" customWidth="1"/>
    <col min="7950" max="7950" width="16" style="31" customWidth="1"/>
    <col min="7951" max="7951" width="2.5703125" style="31" customWidth="1"/>
    <col min="7952" max="7952" width="16" style="31" customWidth="1"/>
    <col min="7953" max="7953" width="2.5703125" style="31" customWidth="1"/>
    <col min="7954" max="7954" width="14" style="31" customWidth="1"/>
    <col min="7955" max="8192" width="9.140625" style="31"/>
    <col min="8193" max="8193" width="48.140625" style="31" customWidth="1"/>
    <col min="8194" max="8194" width="2" style="31" customWidth="1"/>
    <col min="8195" max="8195" width="1.140625" style="31" customWidth="1"/>
    <col min="8196" max="8196" width="11.42578125" style="31" customWidth="1"/>
    <col min="8197" max="8197" width="2.5703125" style="31" customWidth="1"/>
    <col min="8198" max="8198" width="17.42578125" style="31" customWidth="1"/>
    <col min="8199" max="8199" width="2.5703125" style="31" customWidth="1"/>
    <col min="8200" max="8200" width="18.140625" style="31" customWidth="1"/>
    <col min="8201" max="8201" width="2.5703125" style="31" customWidth="1"/>
    <col min="8202" max="8202" width="16" style="31" customWidth="1"/>
    <col min="8203" max="8203" width="2.5703125" style="31" customWidth="1"/>
    <col min="8204" max="8204" width="15.42578125" style="31" customWidth="1"/>
    <col min="8205" max="8205" width="2.5703125" style="31" customWidth="1"/>
    <col min="8206" max="8206" width="16" style="31" customWidth="1"/>
    <col min="8207" max="8207" width="2.5703125" style="31" customWidth="1"/>
    <col min="8208" max="8208" width="16" style="31" customWidth="1"/>
    <col min="8209" max="8209" width="2.5703125" style="31" customWidth="1"/>
    <col min="8210" max="8210" width="14" style="31" customWidth="1"/>
    <col min="8211" max="8448" width="9.140625" style="31"/>
    <col min="8449" max="8449" width="48.140625" style="31" customWidth="1"/>
    <col min="8450" max="8450" width="2" style="31" customWidth="1"/>
    <col min="8451" max="8451" width="1.140625" style="31" customWidth="1"/>
    <col min="8452" max="8452" width="11.42578125" style="31" customWidth="1"/>
    <col min="8453" max="8453" width="2.5703125" style="31" customWidth="1"/>
    <col min="8454" max="8454" width="17.42578125" style="31" customWidth="1"/>
    <col min="8455" max="8455" width="2.5703125" style="31" customWidth="1"/>
    <col min="8456" max="8456" width="18.140625" style="31" customWidth="1"/>
    <col min="8457" max="8457" width="2.5703125" style="31" customWidth="1"/>
    <col min="8458" max="8458" width="16" style="31" customWidth="1"/>
    <col min="8459" max="8459" width="2.5703125" style="31" customWidth="1"/>
    <col min="8460" max="8460" width="15.42578125" style="31" customWidth="1"/>
    <col min="8461" max="8461" width="2.5703125" style="31" customWidth="1"/>
    <col min="8462" max="8462" width="16" style="31" customWidth="1"/>
    <col min="8463" max="8463" width="2.5703125" style="31" customWidth="1"/>
    <col min="8464" max="8464" width="16" style="31" customWidth="1"/>
    <col min="8465" max="8465" width="2.5703125" style="31" customWidth="1"/>
    <col min="8466" max="8466" width="14" style="31" customWidth="1"/>
    <col min="8467" max="8704" width="9.140625" style="31"/>
    <col min="8705" max="8705" width="48.140625" style="31" customWidth="1"/>
    <col min="8706" max="8706" width="2" style="31" customWidth="1"/>
    <col min="8707" max="8707" width="1.140625" style="31" customWidth="1"/>
    <col min="8708" max="8708" width="11.42578125" style="31" customWidth="1"/>
    <col min="8709" max="8709" width="2.5703125" style="31" customWidth="1"/>
    <col min="8710" max="8710" width="17.42578125" style="31" customWidth="1"/>
    <col min="8711" max="8711" width="2.5703125" style="31" customWidth="1"/>
    <col min="8712" max="8712" width="18.140625" style="31" customWidth="1"/>
    <col min="8713" max="8713" width="2.5703125" style="31" customWidth="1"/>
    <col min="8714" max="8714" width="16" style="31" customWidth="1"/>
    <col min="8715" max="8715" width="2.5703125" style="31" customWidth="1"/>
    <col min="8716" max="8716" width="15.42578125" style="31" customWidth="1"/>
    <col min="8717" max="8717" width="2.5703125" style="31" customWidth="1"/>
    <col min="8718" max="8718" width="16" style="31" customWidth="1"/>
    <col min="8719" max="8719" width="2.5703125" style="31" customWidth="1"/>
    <col min="8720" max="8720" width="16" style="31" customWidth="1"/>
    <col min="8721" max="8721" width="2.5703125" style="31" customWidth="1"/>
    <col min="8722" max="8722" width="14" style="31" customWidth="1"/>
    <col min="8723" max="8960" width="9.140625" style="31"/>
    <col min="8961" max="8961" width="48.140625" style="31" customWidth="1"/>
    <col min="8962" max="8962" width="2" style="31" customWidth="1"/>
    <col min="8963" max="8963" width="1.140625" style="31" customWidth="1"/>
    <col min="8964" max="8964" width="11.42578125" style="31" customWidth="1"/>
    <col min="8965" max="8965" width="2.5703125" style="31" customWidth="1"/>
    <col min="8966" max="8966" width="17.42578125" style="31" customWidth="1"/>
    <col min="8967" max="8967" width="2.5703125" style="31" customWidth="1"/>
    <col min="8968" max="8968" width="18.140625" style="31" customWidth="1"/>
    <col min="8969" max="8969" width="2.5703125" style="31" customWidth="1"/>
    <col min="8970" max="8970" width="16" style="31" customWidth="1"/>
    <col min="8971" max="8971" width="2.5703125" style="31" customWidth="1"/>
    <col min="8972" max="8972" width="15.42578125" style="31" customWidth="1"/>
    <col min="8973" max="8973" width="2.5703125" style="31" customWidth="1"/>
    <col min="8974" max="8974" width="16" style="31" customWidth="1"/>
    <col min="8975" max="8975" width="2.5703125" style="31" customWidth="1"/>
    <col min="8976" max="8976" width="16" style="31" customWidth="1"/>
    <col min="8977" max="8977" width="2.5703125" style="31" customWidth="1"/>
    <col min="8978" max="8978" width="14" style="31" customWidth="1"/>
    <col min="8979" max="9216" width="9.140625" style="31"/>
    <col min="9217" max="9217" width="48.140625" style="31" customWidth="1"/>
    <col min="9218" max="9218" width="2" style="31" customWidth="1"/>
    <col min="9219" max="9219" width="1.140625" style="31" customWidth="1"/>
    <col min="9220" max="9220" width="11.42578125" style="31" customWidth="1"/>
    <col min="9221" max="9221" width="2.5703125" style="31" customWidth="1"/>
    <col min="9222" max="9222" width="17.42578125" style="31" customWidth="1"/>
    <col min="9223" max="9223" width="2.5703125" style="31" customWidth="1"/>
    <col min="9224" max="9224" width="18.140625" style="31" customWidth="1"/>
    <col min="9225" max="9225" width="2.5703125" style="31" customWidth="1"/>
    <col min="9226" max="9226" width="16" style="31" customWidth="1"/>
    <col min="9227" max="9227" width="2.5703125" style="31" customWidth="1"/>
    <col min="9228" max="9228" width="15.42578125" style="31" customWidth="1"/>
    <col min="9229" max="9229" width="2.5703125" style="31" customWidth="1"/>
    <col min="9230" max="9230" width="16" style="31" customWidth="1"/>
    <col min="9231" max="9231" width="2.5703125" style="31" customWidth="1"/>
    <col min="9232" max="9232" width="16" style="31" customWidth="1"/>
    <col min="9233" max="9233" width="2.5703125" style="31" customWidth="1"/>
    <col min="9234" max="9234" width="14" style="31" customWidth="1"/>
    <col min="9235" max="9472" width="9.140625" style="31"/>
    <col min="9473" max="9473" width="48.140625" style="31" customWidth="1"/>
    <col min="9474" max="9474" width="2" style="31" customWidth="1"/>
    <col min="9475" max="9475" width="1.140625" style="31" customWidth="1"/>
    <col min="9476" max="9476" width="11.42578125" style="31" customWidth="1"/>
    <col min="9477" max="9477" width="2.5703125" style="31" customWidth="1"/>
    <col min="9478" max="9478" width="17.42578125" style="31" customWidth="1"/>
    <col min="9479" max="9479" width="2.5703125" style="31" customWidth="1"/>
    <col min="9480" max="9480" width="18.140625" style="31" customWidth="1"/>
    <col min="9481" max="9481" width="2.5703125" style="31" customWidth="1"/>
    <col min="9482" max="9482" width="16" style="31" customWidth="1"/>
    <col min="9483" max="9483" width="2.5703125" style="31" customWidth="1"/>
    <col min="9484" max="9484" width="15.42578125" style="31" customWidth="1"/>
    <col min="9485" max="9485" width="2.5703125" style="31" customWidth="1"/>
    <col min="9486" max="9486" width="16" style="31" customWidth="1"/>
    <col min="9487" max="9487" width="2.5703125" style="31" customWidth="1"/>
    <col min="9488" max="9488" width="16" style="31" customWidth="1"/>
    <col min="9489" max="9489" width="2.5703125" style="31" customWidth="1"/>
    <col min="9490" max="9490" width="14" style="31" customWidth="1"/>
    <col min="9491" max="9728" width="9.140625" style="31"/>
    <col min="9729" max="9729" width="48.140625" style="31" customWidth="1"/>
    <col min="9730" max="9730" width="2" style="31" customWidth="1"/>
    <col min="9731" max="9731" width="1.140625" style="31" customWidth="1"/>
    <col min="9732" max="9732" width="11.42578125" style="31" customWidth="1"/>
    <col min="9733" max="9733" width="2.5703125" style="31" customWidth="1"/>
    <col min="9734" max="9734" width="17.42578125" style="31" customWidth="1"/>
    <col min="9735" max="9735" width="2.5703125" style="31" customWidth="1"/>
    <col min="9736" max="9736" width="18.140625" style="31" customWidth="1"/>
    <col min="9737" max="9737" width="2.5703125" style="31" customWidth="1"/>
    <col min="9738" max="9738" width="16" style="31" customWidth="1"/>
    <col min="9739" max="9739" width="2.5703125" style="31" customWidth="1"/>
    <col min="9740" max="9740" width="15.42578125" style="31" customWidth="1"/>
    <col min="9741" max="9741" width="2.5703125" style="31" customWidth="1"/>
    <col min="9742" max="9742" width="16" style="31" customWidth="1"/>
    <col min="9743" max="9743" width="2.5703125" style="31" customWidth="1"/>
    <col min="9744" max="9744" width="16" style="31" customWidth="1"/>
    <col min="9745" max="9745" width="2.5703125" style="31" customWidth="1"/>
    <col min="9746" max="9746" width="14" style="31" customWidth="1"/>
    <col min="9747" max="9984" width="9.140625" style="31"/>
    <col min="9985" max="9985" width="48.140625" style="31" customWidth="1"/>
    <col min="9986" max="9986" width="2" style="31" customWidth="1"/>
    <col min="9987" max="9987" width="1.140625" style="31" customWidth="1"/>
    <col min="9988" max="9988" width="11.42578125" style="31" customWidth="1"/>
    <col min="9989" max="9989" width="2.5703125" style="31" customWidth="1"/>
    <col min="9990" max="9990" width="17.42578125" style="31" customWidth="1"/>
    <col min="9991" max="9991" width="2.5703125" style="31" customWidth="1"/>
    <col min="9992" max="9992" width="18.140625" style="31" customWidth="1"/>
    <col min="9993" max="9993" width="2.5703125" style="31" customWidth="1"/>
    <col min="9994" max="9994" width="16" style="31" customWidth="1"/>
    <col min="9995" max="9995" width="2.5703125" style="31" customWidth="1"/>
    <col min="9996" max="9996" width="15.42578125" style="31" customWidth="1"/>
    <col min="9997" max="9997" width="2.5703125" style="31" customWidth="1"/>
    <col min="9998" max="9998" width="16" style="31" customWidth="1"/>
    <col min="9999" max="9999" width="2.5703125" style="31" customWidth="1"/>
    <col min="10000" max="10000" width="16" style="31" customWidth="1"/>
    <col min="10001" max="10001" width="2.5703125" style="31" customWidth="1"/>
    <col min="10002" max="10002" width="14" style="31" customWidth="1"/>
    <col min="10003" max="10240" width="9.140625" style="31"/>
    <col min="10241" max="10241" width="48.140625" style="31" customWidth="1"/>
    <col min="10242" max="10242" width="2" style="31" customWidth="1"/>
    <col min="10243" max="10243" width="1.140625" style="31" customWidth="1"/>
    <col min="10244" max="10244" width="11.42578125" style="31" customWidth="1"/>
    <col min="10245" max="10245" width="2.5703125" style="31" customWidth="1"/>
    <col min="10246" max="10246" width="17.42578125" style="31" customWidth="1"/>
    <col min="10247" max="10247" width="2.5703125" style="31" customWidth="1"/>
    <col min="10248" max="10248" width="18.140625" style="31" customWidth="1"/>
    <col min="10249" max="10249" width="2.5703125" style="31" customWidth="1"/>
    <col min="10250" max="10250" width="16" style="31" customWidth="1"/>
    <col min="10251" max="10251" width="2.5703125" style="31" customWidth="1"/>
    <col min="10252" max="10252" width="15.42578125" style="31" customWidth="1"/>
    <col min="10253" max="10253" width="2.5703125" style="31" customWidth="1"/>
    <col min="10254" max="10254" width="16" style="31" customWidth="1"/>
    <col min="10255" max="10255" width="2.5703125" style="31" customWidth="1"/>
    <col min="10256" max="10256" width="16" style="31" customWidth="1"/>
    <col min="10257" max="10257" width="2.5703125" style="31" customWidth="1"/>
    <col min="10258" max="10258" width="14" style="31" customWidth="1"/>
    <col min="10259" max="10496" width="9.140625" style="31"/>
    <col min="10497" max="10497" width="48.140625" style="31" customWidth="1"/>
    <col min="10498" max="10498" width="2" style="31" customWidth="1"/>
    <col min="10499" max="10499" width="1.140625" style="31" customWidth="1"/>
    <col min="10500" max="10500" width="11.42578125" style="31" customWidth="1"/>
    <col min="10501" max="10501" width="2.5703125" style="31" customWidth="1"/>
    <col min="10502" max="10502" width="17.42578125" style="31" customWidth="1"/>
    <col min="10503" max="10503" width="2.5703125" style="31" customWidth="1"/>
    <col min="10504" max="10504" width="18.140625" style="31" customWidth="1"/>
    <col min="10505" max="10505" width="2.5703125" style="31" customWidth="1"/>
    <col min="10506" max="10506" width="16" style="31" customWidth="1"/>
    <col min="10507" max="10507" width="2.5703125" style="31" customWidth="1"/>
    <col min="10508" max="10508" width="15.42578125" style="31" customWidth="1"/>
    <col min="10509" max="10509" width="2.5703125" style="31" customWidth="1"/>
    <col min="10510" max="10510" width="16" style="31" customWidth="1"/>
    <col min="10511" max="10511" width="2.5703125" style="31" customWidth="1"/>
    <col min="10512" max="10512" width="16" style="31" customWidth="1"/>
    <col min="10513" max="10513" width="2.5703125" style="31" customWidth="1"/>
    <col min="10514" max="10514" width="14" style="31" customWidth="1"/>
    <col min="10515" max="10752" width="9.140625" style="31"/>
    <col min="10753" max="10753" width="48.140625" style="31" customWidth="1"/>
    <col min="10754" max="10754" width="2" style="31" customWidth="1"/>
    <col min="10755" max="10755" width="1.140625" style="31" customWidth="1"/>
    <col min="10756" max="10756" width="11.42578125" style="31" customWidth="1"/>
    <col min="10757" max="10757" width="2.5703125" style="31" customWidth="1"/>
    <col min="10758" max="10758" width="17.42578125" style="31" customWidth="1"/>
    <col min="10759" max="10759" width="2.5703125" style="31" customWidth="1"/>
    <col min="10760" max="10760" width="18.140625" style="31" customWidth="1"/>
    <col min="10761" max="10761" width="2.5703125" style="31" customWidth="1"/>
    <col min="10762" max="10762" width="16" style="31" customWidth="1"/>
    <col min="10763" max="10763" width="2.5703125" style="31" customWidth="1"/>
    <col min="10764" max="10764" width="15.42578125" style="31" customWidth="1"/>
    <col min="10765" max="10765" width="2.5703125" style="31" customWidth="1"/>
    <col min="10766" max="10766" width="16" style="31" customWidth="1"/>
    <col min="10767" max="10767" width="2.5703125" style="31" customWidth="1"/>
    <col min="10768" max="10768" width="16" style="31" customWidth="1"/>
    <col min="10769" max="10769" width="2.5703125" style="31" customWidth="1"/>
    <col min="10770" max="10770" width="14" style="31" customWidth="1"/>
    <col min="10771" max="11008" width="9.140625" style="31"/>
    <col min="11009" max="11009" width="48.140625" style="31" customWidth="1"/>
    <col min="11010" max="11010" width="2" style="31" customWidth="1"/>
    <col min="11011" max="11011" width="1.140625" style="31" customWidth="1"/>
    <col min="11012" max="11012" width="11.42578125" style="31" customWidth="1"/>
    <col min="11013" max="11013" width="2.5703125" style="31" customWidth="1"/>
    <col min="11014" max="11014" width="17.42578125" style="31" customWidth="1"/>
    <col min="11015" max="11015" width="2.5703125" style="31" customWidth="1"/>
    <col min="11016" max="11016" width="18.140625" style="31" customWidth="1"/>
    <col min="11017" max="11017" width="2.5703125" style="31" customWidth="1"/>
    <col min="11018" max="11018" width="16" style="31" customWidth="1"/>
    <col min="11019" max="11019" width="2.5703125" style="31" customWidth="1"/>
    <col min="11020" max="11020" width="15.42578125" style="31" customWidth="1"/>
    <col min="11021" max="11021" width="2.5703125" style="31" customWidth="1"/>
    <col min="11022" max="11022" width="16" style="31" customWidth="1"/>
    <col min="11023" max="11023" width="2.5703125" style="31" customWidth="1"/>
    <col min="11024" max="11024" width="16" style="31" customWidth="1"/>
    <col min="11025" max="11025" width="2.5703125" style="31" customWidth="1"/>
    <col min="11026" max="11026" width="14" style="31" customWidth="1"/>
    <col min="11027" max="11264" width="9.140625" style="31"/>
    <col min="11265" max="11265" width="48.140625" style="31" customWidth="1"/>
    <col min="11266" max="11266" width="2" style="31" customWidth="1"/>
    <col min="11267" max="11267" width="1.140625" style="31" customWidth="1"/>
    <col min="11268" max="11268" width="11.42578125" style="31" customWidth="1"/>
    <col min="11269" max="11269" width="2.5703125" style="31" customWidth="1"/>
    <col min="11270" max="11270" width="17.42578125" style="31" customWidth="1"/>
    <col min="11271" max="11271" width="2.5703125" style="31" customWidth="1"/>
    <col min="11272" max="11272" width="18.140625" style="31" customWidth="1"/>
    <col min="11273" max="11273" width="2.5703125" style="31" customWidth="1"/>
    <col min="11274" max="11274" width="16" style="31" customWidth="1"/>
    <col min="11275" max="11275" width="2.5703125" style="31" customWidth="1"/>
    <col min="11276" max="11276" width="15.42578125" style="31" customWidth="1"/>
    <col min="11277" max="11277" width="2.5703125" style="31" customWidth="1"/>
    <col min="11278" max="11278" width="16" style="31" customWidth="1"/>
    <col min="11279" max="11279" width="2.5703125" style="31" customWidth="1"/>
    <col min="11280" max="11280" width="16" style="31" customWidth="1"/>
    <col min="11281" max="11281" width="2.5703125" style="31" customWidth="1"/>
    <col min="11282" max="11282" width="14" style="31" customWidth="1"/>
    <col min="11283" max="11520" width="9.140625" style="31"/>
    <col min="11521" max="11521" width="48.140625" style="31" customWidth="1"/>
    <col min="11522" max="11522" width="2" style="31" customWidth="1"/>
    <col min="11523" max="11523" width="1.140625" style="31" customWidth="1"/>
    <col min="11524" max="11524" width="11.42578125" style="31" customWidth="1"/>
    <col min="11525" max="11525" width="2.5703125" style="31" customWidth="1"/>
    <col min="11526" max="11526" width="17.42578125" style="31" customWidth="1"/>
    <col min="11527" max="11527" width="2.5703125" style="31" customWidth="1"/>
    <col min="11528" max="11528" width="18.140625" style="31" customWidth="1"/>
    <col min="11529" max="11529" width="2.5703125" style="31" customWidth="1"/>
    <col min="11530" max="11530" width="16" style="31" customWidth="1"/>
    <col min="11531" max="11531" width="2.5703125" style="31" customWidth="1"/>
    <col min="11532" max="11532" width="15.42578125" style="31" customWidth="1"/>
    <col min="11533" max="11533" width="2.5703125" style="31" customWidth="1"/>
    <col min="11534" max="11534" width="16" style="31" customWidth="1"/>
    <col min="11535" max="11535" width="2.5703125" style="31" customWidth="1"/>
    <col min="11536" max="11536" width="16" style="31" customWidth="1"/>
    <col min="11537" max="11537" width="2.5703125" style="31" customWidth="1"/>
    <col min="11538" max="11538" width="14" style="31" customWidth="1"/>
    <col min="11539" max="11776" width="9.140625" style="31"/>
    <col min="11777" max="11777" width="48.140625" style="31" customWidth="1"/>
    <col min="11778" max="11778" width="2" style="31" customWidth="1"/>
    <col min="11779" max="11779" width="1.140625" style="31" customWidth="1"/>
    <col min="11780" max="11780" width="11.42578125" style="31" customWidth="1"/>
    <col min="11781" max="11781" width="2.5703125" style="31" customWidth="1"/>
    <col min="11782" max="11782" width="17.42578125" style="31" customWidth="1"/>
    <col min="11783" max="11783" width="2.5703125" style="31" customWidth="1"/>
    <col min="11784" max="11784" width="18.140625" style="31" customWidth="1"/>
    <col min="11785" max="11785" width="2.5703125" style="31" customWidth="1"/>
    <col min="11786" max="11786" width="16" style="31" customWidth="1"/>
    <col min="11787" max="11787" width="2.5703125" style="31" customWidth="1"/>
    <col min="11788" max="11788" width="15.42578125" style="31" customWidth="1"/>
    <col min="11789" max="11789" width="2.5703125" style="31" customWidth="1"/>
    <col min="11790" max="11790" width="16" style="31" customWidth="1"/>
    <col min="11791" max="11791" width="2.5703125" style="31" customWidth="1"/>
    <col min="11792" max="11792" width="16" style="31" customWidth="1"/>
    <col min="11793" max="11793" width="2.5703125" style="31" customWidth="1"/>
    <col min="11794" max="11794" width="14" style="31" customWidth="1"/>
    <col min="11795" max="12032" width="9.140625" style="31"/>
    <col min="12033" max="12033" width="48.140625" style="31" customWidth="1"/>
    <col min="12034" max="12034" width="2" style="31" customWidth="1"/>
    <col min="12035" max="12035" width="1.140625" style="31" customWidth="1"/>
    <col min="12036" max="12036" width="11.42578125" style="31" customWidth="1"/>
    <col min="12037" max="12037" width="2.5703125" style="31" customWidth="1"/>
    <col min="12038" max="12038" width="17.42578125" style="31" customWidth="1"/>
    <col min="12039" max="12039" width="2.5703125" style="31" customWidth="1"/>
    <col min="12040" max="12040" width="18.140625" style="31" customWidth="1"/>
    <col min="12041" max="12041" width="2.5703125" style="31" customWidth="1"/>
    <col min="12042" max="12042" width="16" style="31" customWidth="1"/>
    <col min="12043" max="12043" width="2.5703125" style="31" customWidth="1"/>
    <col min="12044" max="12044" width="15.42578125" style="31" customWidth="1"/>
    <col min="12045" max="12045" width="2.5703125" style="31" customWidth="1"/>
    <col min="12046" max="12046" width="16" style="31" customWidth="1"/>
    <col min="12047" max="12047" width="2.5703125" style="31" customWidth="1"/>
    <col min="12048" max="12048" width="16" style="31" customWidth="1"/>
    <col min="12049" max="12049" width="2.5703125" style="31" customWidth="1"/>
    <col min="12050" max="12050" width="14" style="31" customWidth="1"/>
    <col min="12051" max="12288" width="9.140625" style="31"/>
    <col min="12289" max="12289" width="48.140625" style="31" customWidth="1"/>
    <col min="12290" max="12290" width="2" style="31" customWidth="1"/>
    <col min="12291" max="12291" width="1.140625" style="31" customWidth="1"/>
    <col min="12292" max="12292" width="11.42578125" style="31" customWidth="1"/>
    <col min="12293" max="12293" width="2.5703125" style="31" customWidth="1"/>
    <col min="12294" max="12294" width="17.42578125" style="31" customWidth="1"/>
    <col min="12295" max="12295" width="2.5703125" style="31" customWidth="1"/>
    <col min="12296" max="12296" width="18.140625" style="31" customWidth="1"/>
    <col min="12297" max="12297" width="2.5703125" style="31" customWidth="1"/>
    <col min="12298" max="12298" width="16" style="31" customWidth="1"/>
    <col min="12299" max="12299" width="2.5703125" style="31" customWidth="1"/>
    <col min="12300" max="12300" width="15.42578125" style="31" customWidth="1"/>
    <col min="12301" max="12301" width="2.5703125" style="31" customWidth="1"/>
    <col min="12302" max="12302" width="16" style="31" customWidth="1"/>
    <col min="12303" max="12303" width="2.5703125" style="31" customWidth="1"/>
    <col min="12304" max="12304" width="16" style="31" customWidth="1"/>
    <col min="12305" max="12305" width="2.5703125" style="31" customWidth="1"/>
    <col min="12306" max="12306" width="14" style="31" customWidth="1"/>
    <col min="12307" max="12544" width="9.140625" style="31"/>
    <col min="12545" max="12545" width="48.140625" style="31" customWidth="1"/>
    <col min="12546" max="12546" width="2" style="31" customWidth="1"/>
    <col min="12547" max="12547" width="1.140625" style="31" customWidth="1"/>
    <col min="12548" max="12548" width="11.42578125" style="31" customWidth="1"/>
    <col min="12549" max="12549" width="2.5703125" style="31" customWidth="1"/>
    <col min="12550" max="12550" width="17.42578125" style="31" customWidth="1"/>
    <col min="12551" max="12551" width="2.5703125" style="31" customWidth="1"/>
    <col min="12552" max="12552" width="18.140625" style="31" customWidth="1"/>
    <col min="12553" max="12553" width="2.5703125" style="31" customWidth="1"/>
    <col min="12554" max="12554" width="16" style="31" customWidth="1"/>
    <col min="12555" max="12555" width="2.5703125" style="31" customWidth="1"/>
    <col min="12556" max="12556" width="15.42578125" style="31" customWidth="1"/>
    <col min="12557" max="12557" width="2.5703125" style="31" customWidth="1"/>
    <col min="12558" max="12558" width="16" style="31" customWidth="1"/>
    <col min="12559" max="12559" width="2.5703125" style="31" customWidth="1"/>
    <col min="12560" max="12560" width="16" style="31" customWidth="1"/>
    <col min="12561" max="12561" width="2.5703125" style="31" customWidth="1"/>
    <col min="12562" max="12562" width="14" style="31" customWidth="1"/>
    <col min="12563" max="12800" width="9.140625" style="31"/>
    <col min="12801" max="12801" width="48.140625" style="31" customWidth="1"/>
    <col min="12802" max="12802" width="2" style="31" customWidth="1"/>
    <col min="12803" max="12803" width="1.140625" style="31" customWidth="1"/>
    <col min="12804" max="12804" width="11.42578125" style="31" customWidth="1"/>
    <col min="12805" max="12805" width="2.5703125" style="31" customWidth="1"/>
    <col min="12806" max="12806" width="17.42578125" style="31" customWidth="1"/>
    <col min="12807" max="12807" width="2.5703125" style="31" customWidth="1"/>
    <col min="12808" max="12808" width="18.140625" style="31" customWidth="1"/>
    <col min="12809" max="12809" width="2.5703125" style="31" customWidth="1"/>
    <col min="12810" max="12810" width="16" style="31" customWidth="1"/>
    <col min="12811" max="12811" width="2.5703125" style="31" customWidth="1"/>
    <col min="12812" max="12812" width="15.42578125" style="31" customWidth="1"/>
    <col min="12813" max="12813" width="2.5703125" style="31" customWidth="1"/>
    <col min="12814" max="12814" width="16" style="31" customWidth="1"/>
    <col min="12815" max="12815" width="2.5703125" style="31" customWidth="1"/>
    <col min="12816" max="12816" width="16" style="31" customWidth="1"/>
    <col min="12817" max="12817" width="2.5703125" style="31" customWidth="1"/>
    <col min="12818" max="12818" width="14" style="31" customWidth="1"/>
    <col min="12819" max="13056" width="9.140625" style="31"/>
    <col min="13057" max="13057" width="48.140625" style="31" customWidth="1"/>
    <col min="13058" max="13058" width="2" style="31" customWidth="1"/>
    <col min="13059" max="13059" width="1.140625" style="31" customWidth="1"/>
    <col min="13060" max="13060" width="11.42578125" style="31" customWidth="1"/>
    <col min="13061" max="13061" width="2.5703125" style="31" customWidth="1"/>
    <col min="13062" max="13062" width="17.42578125" style="31" customWidth="1"/>
    <col min="13063" max="13063" width="2.5703125" style="31" customWidth="1"/>
    <col min="13064" max="13064" width="18.140625" style="31" customWidth="1"/>
    <col min="13065" max="13065" width="2.5703125" style="31" customWidth="1"/>
    <col min="13066" max="13066" width="16" style="31" customWidth="1"/>
    <col min="13067" max="13067" width="2.5703125" style="31" customWidth="1"/>
    <col min="13068" max="13068" width="15.42578125" style="31" customWidth="1"/>
    <col min="13069" max="13069" width="2.5703125" style="31" customWidth="1"/>
    <col min="13070" max="13070" width="16" style="31" customWidth="1"/>
    <col min="13071" max="13071" width="2.5703125" style="31" customWidth="1"/>
    <col min="13072" max="13072" width="16" style="31" customWidth="1"/>
    <col min="13073" max="13073" width="2.5703125" style="31" customWidth="1"/>
    <col min="13074" max="13074" width="14" style="31" customWidth="1"/>
    <col min="13075" max="13312" width="9.140625" style="31"/>
    <col min="13313" max="13313" width="48.140625" style="31" customWidth="1"/>
    <col min="13314" max="13314" width="2" style="31" customWidth="1"/>
    <col min="13315" max="13315" width="1.140625" style="31" customWidth="1"/>
    <col min="13316" max="13316" width="11.42578125" style="31" customWidth="1"/>
    <col min="13317" max="13317" width="2.5703125" style="31" customWidth="1"/>
    <col min="13318" max="13318" width="17.42578125" style="31" customWidth="1"/>
    <col min="13319" max="13319" width="2.5703125" style="31" customWidth="1"/>
    <col min="13320" max="13320" width="18.140625" style="31" customWidth="1"/>
    <col min="13321" max="13321" width="2.5703125" style="31" customWidth="1"/>
    <col min="13322" max="13322" width="16" style="31" customWidth="1"/>
    <col min="13323" max="13323" width="2.5703125" style="31" customWidth="1"/>
    <col min="13324" max="13324" width="15.42578125" style="31" customWidth="1"/>
    <col min="13325" max="13325" width="2.5703125" style="31" customWidth="1"/>
    <col min="13326" max="13326" width="16" style="31" customWidth="1"/>
    <col min="13327" max="13327" width="2.5703125" style="31" customWidth="1"/>
    <col min="13328" max="13328" width="16" style="31" customWidth="1"/>
    <col min="13329" max="13329" width="2.5703125" style="31" customWidth="1"/>
    <col min="13330" max="13330" width="14" style="31" customWidth="1"/>
    <col min="13331" max="13568" width="9.140625" style="31"/>
    <col min="13569" max="13569" width="48.140625" style="31" customWidth="1"/>
    <col min="13570" max="13570" width="2" style="31" customWidth="1"/>
    <col min="13571" max="13571" width="1.140625" style="31" customWidth="1"/>
    <col min="13572" max="13572" width="11.42578125" style="31" customWidth="1"/>
    <col min="13573" max="13573" width="2.5703125" style="31" customWidth="1"/>
    <col min="13574" max="13574" width="17.42578125" style="31" customWidth="1"/>
    <col min="13575" max="13575" width="2.5703125" style="31" customWidth="1"/>
    <col min="13576" max="13576" width="18.140625" style="31" customWidth="1"/>
    <col min="13577" max="13577" width="2.5703125" style="31" customWidth="1"/>
    <col min="13578" max="13578" width="16" style="31" customWidth="1"/>
    <col min="13579" max="13579" width="2.5703125" style="31" customWidth="1"/>
    <col min="13580" max="13580" width="15.42578125" style="31" customWidth="1"/>
    <col min="13581" max="13581" width="2.5703125" style="31" customWidth="1"/>
    <col min="13582" max="13582" width="16" style="31" customWidth="1"/>
    <col min="13583" max="13583" width="2.5703125" style="31" customWidth="1"/>
    <col min="13584" max="13584" width="16" style="31" customWidth="1"/>
    <col min="13585" max="13585" width="2.5703125" style="31" customWidth="1"/>
    <col min="13586" max="13586" width="14" style="31" customWidth="1"/>
    <col min="13587" max="13824" width="9.140625" style="31"/>
    <col min="13825" max="13825" width="48.140625" style="31" customWidth="1"/>
    <col min="13826" max="13826" width="2" style="31" customWidth="1"/>
    <col min="13827" max="13827" width="1.140625" style="31" customWidth="1"/>
    <col min="13828" max="13828" width="11.42578125" style="31" customWidth="1"/>
    <col min="13829" max="13829" width="2.5703125" style="31" customWidth="1"/>
    <col min="13830" max="13830" width="17.42578125" style="31" customWidth="1"/>
    <col min="13831" max="13831" width="2.5703125" style="31" customWidth="1"/>
    <col min="13832" max="13832" width="18.140625" style="31" customWidth="1"/>
    <col min="13833" max="13833" width="2.5703125" style="31" customWidth="1"/>
    <col min="13834" max="13834" width="16" style="31" customWidth="1"/>
    <col min="13835" max="13835" width="2.5703125" style="31" customWidth="1"/>
    <col min="13836" max="13836" width="15.42578125" style="31" customWidth="1"/>
    <col min="13837" max="13837" width="2.5703125" style="31" customWidth="1"/>
    <col min="13838" max="13838" width="16" style="31" customWidth="1"/>
    <col min="13839" max="13839" width="2.5703125" style="31" customWidth="1"/>
    <col min="13840" max="13840" width="16" style="31" customWidth="1"/>
    <col min="13841" max="13841" width="2.5703125" style="31" customWidth="1"/>
    <col min="13842" max="13842" width="14" style="31" customWidth="1"/>
    <col min="13843" max="14080" width="9.140625" style="31"/>
    <col min="14081" max="14081" width="48.140625" style="31" customWidth="1"/>
    <col min="14082" max="14082" width="2" style="31" customWidth="1"/>
    <col min="14083" max="14083" width="1.140625" style="31" customWidth="1"/>
    <col min="14084" max="14084" width="11.42578125" style="31" customWidth="1"/>
    <col min="14085" max="14085" width="2.5703125" style="31" customWidth="1"/>
    <col min="14086" max="14086" width="17.42578125" style="31" customWidth="1"/>
    <col min="14087" max="14087" width="2.5703125" style="31" customWidth="1"/>
    <col min="14088" max="14088" width="18.140625" style="31" customWidth="1"/>
    <col min="14089" max="14089" width="2.5703125" style="31" customWidth="1"/>
    <col min="14090" max="14090" width="16" style="31" customWidth="1"/>
    <col min="14091" max="14091" width="2.5703125" style="31" customWidth="1"/>
    <col min="14092" max="14092" width="15.42578125" style="31" customWidth="1"/>
    <col min="14093" max="14093" width="2.5703125" style="31" customWidth="1"/>
    <col min="14094" max="14094" width="16" style="31" customWidth="1"/>
    <col min="14095" max="14095" width="2.5703125" style="31" customWidth="1"/>
    <col min="14096" max="14096" width="16" style="31" customWidth="1"/>
    <col min="14097" max="14097" width="2.5703125" style="31" customWidth="1"/>
    <col min="14098" max="14098" width="14" style="31" customWidth="1"/>
    <col min="14099" max="14336" width="9.140625" style="31"/>
    <col min="14337" max="14337" width="48.140625" style="31" customWidth="1"/>
    <col min="14338" max="14338" width="2" style="31" customWidth="1"/>
    <col min="14339" max="14339" width="1.140625" style="31" customWidth="1"/>
    <col min="14340" max="14340" width="11.42578125" style="31" customWidth="1"/>
    <col min="14341" max="14341" width="2.5703125" style="31" customWidth="1"/>
    <col min="14342" max="14342" width="17.42578125" style="31" customWidth="1"/>
    <col min="14343" max="14343" width="2.5703125" style="31" customWidth="1"/>
    <col min="14344" max="14344" width="18.140625" style="31" customWidth="1"/>
    <col min="14345" max="14345" width="2.5703125" style="31" customWidth="1"/>
    <col min="14346" max="14346" width="16" style="31" customWidth="1"/>
    <col min="14347" max="14347" width="2.5703125" style="31" customWidth="1"/>
    <col min="14348" max="14348" width="15.42578125" style="31" customWidth="1"/>
    <col min="14349" max="14349" width="2.5703125" style="31" customWidth="1"/>
    <col min="14350" max="14350" width="16" style="31" customWidth="1"/>
    <col min="14351" max="14351" width="2.5703125" style="31" customWidth="1"/>
    <col min="14352" max="14352" width="16" style="31" customWidth="1"/>
    <col min="14353" max="14353" width="2.5703125" style="31" customWidth="1"/>
    <col min="14354" max="14354" width="14" style="31" customWidth="1"/>
    <col min="14355" max="14592" width="9.140625" style="31"/>
    <col min="14593" max="14593" width="48.140625" style="31" customWidth="1"/>
    <col min="14594" max="14594" width="2" style="31" customWidth="1"/>
    <col min="14595" max="14595" width="1.140625" style="31" customWidth="1"/>
    <col min="14596" max="14596" width="11.42578125" style="31" customWidth="1"/>
    <col min="14597" max="14597" width="2.5703125" style="31" customWidth="1"/>
    <col min="14598" max="14598" width="17.42578125" style="31" customWidth="1"/>
    <col min="14599" max="14599" width="2.5703125" style="31" customWidth="1"/>
    <col min="14600" max="14600" width="18.140625" style="31" customWidth="1"/>
    <col min="14601" max="14601" width="2.5703125" style="31" customWidth="1"/>
    <col min="14602" max="14602" width="16" style="31" customWidth="1"/>
    <col min="14603" max="14603" width="2.5703125" style="31" customWidth="1"/>
    <col min="14604" max="14604" width="15.42578125" style="31" customWidth="1"/>
    <col min="14605" max="14605" width="2.5703125" style="31" customWidth="1"/>
    <col min="14606" max="14606" width="16" style="31" customWidth="1"/>
    <col min="14607" max="14607" width="2.5703125" style="31" customWidth="1"/>
    <col min="14608" max="14608" width="16" style="31" customWidth="1"/>
    <col min="14609" max="14609" width="2.5703125" style="31" customWidth="1"/>
    <col min="14610" max="14610" width="14" style="31" customWidth="1"/>
    <col min="14611" max="14848" width="9.140625" style="31"/>
    <col min="14849" max="14849" width="48.140625" style="31" customWidth="1"/>
    <col min="14850" max="14850" width="2" style="31" customWidth="1"/>
    <col min="14851" max="14851" width="1.140625" style="31" customWidth="1"/>
    <col min="14852" max="14852" width="11.42578125" style="31" customWidth="1"/>
    <col min="14853" max="14853" width="2.5703125" style="31" customWidth="1"/>
    <col min="14854" max="14854" width="17.42578125" style="31" customWidth="1"/>
    <col min="14855" max="14855" width="2.5703125" style="31" customWidth="1"/>
    <col min="14856" max="14856" width="18.140625" style="31" customWidth="1"/>
    <col min="14857" max="14857" width="2.5703125" style="31" customWidth="1"/>
    <col min="14858" max="14858" width="16" style="31" customWidth="1"/>
    <col min="14859" max="14859" width="2.5703125" style="31" customWidth="1"/>
    <col min="14860" max="14860" width="15.42578125" style="31" customWidth="1"/>
    <col min="14861" max="14861" width="2.5703125" style="31" customWidth="1"/>
    <col min="14862" max="14862" width="16" style="31" customWidth="1"/>
    <col min="14863" max="14863" width="2.5703125" style="31" customWidth="1"/>
    <col min="14864" max="14864" width="16" style="31" customWidth="1"/>
    <col min="14865" max="14865" width="2.5703125" style="31" customWidth="1"/>
    <col min="14866" max="14866" width="14" style="31" customWidth="1"/>
    <col min="14867" max="15104" width="9.140625" style="31"/>
    <col min="15105" max="15105" width="48.140625" style="31" customWidth="1"/>
    <col min="15106" max="15106" width="2" style="31" customWidth="1"/>
    <col min="15107" max="15107" width="1.140625" style="31" customWidth="1"/>
    <col min="15108" max="15108" width="11.42578125" style="31" customWidth="1"/>
    <col min="15109" max="15109" width="2.5703125" style="31" customWidth="1"/>
    <col min="15110" max="15110" width="17.42578125" style="31" customWidth="1"/>
    <col min="15111" max="15111" width="2.5703125" style="31" customWidth="1"/>
    <col min="15112" max="15112" width="18.140625" style="31" customWidth="1"/>
    <col min="15113" max="15113" width="2.5703125" style="31" customWidth="1"/>
    <col min="15114" max="15114" width="16" style="31" customWidth="1"/>
    <col min="15115" max="15115" width="2.5703125" style="31" customWidth="1"/>
    <col min="15116" max="15116" width="15.42578125" style="31" customWidth="1"/>
    <col min="15117" max="15117" width="2.5703125" style="31" customWidth="1"/>
    <col min="15118" max="15118" width="16" style="31" customWidth="1"/>
    <col min="15119" max="15119" width="2.5703125" style="31" customWidth="1"/>
    <col min="15120" max="15120" width="16" style="31" customWidth="1"/>
    <col min="15121" max="15121" width="2.5703125" style="31" customWidth="1"/>
    <col min="15122" max="15122" width="14" style="31" customWidth="1"/>
    <col min="15123" max="15360" width="9.140625" style="31"/>
    <col min="15361" max="15361" width="48.140625" style="31" customWidth="1"/>
    <col min="15362" max="15362" width="2" style="31" customWidth="1"/>
    <col min="15363" max="15363" width="1.140625" style="31" customWidth="1"/>
    <col min="15364" max="15364" width="11.42578125" style="31" customWidth="1"/>
    <col min="15365" max="15365" width="2.5703125" style="31" customWidth="1"/>
    <col min="15366" max="15366" width="17.42578125" style="31" customWidth="1"/>
    <col min="15367" max="15367" width="2.5703125" style="31" customWidth="1"/>
    <col min="15368" max="15368" width="18.140625" style="31" customWidth="1"/>
    <col min="15369" max="15369" width="2.5703125" style="31" customWidth="1"/>
    <col min="15370" max="15370" width="16" style="31" customWidth="1"/>
    <col min="15371" max="15371" width="2.5703125" style="31" customWidth="1"/>
    <col min="15372" max="15372" width="15.42578125" style="31" customWidth="1"/>
    <col min="15373" max="15373" width="2.5703125" style="31" customWidth="1"/>
    <col min="15374" max="15374" width="16" style="31" customWidth="1"/>
    <col min="15375" max="15375" width="2.5703125" style="31" customWidth="1"/>
    <col min="15376" max="15376" width="16" style="31" customWidth="1"/>
    <col min="15377" max="15377" width="2.5703125" style="31" customWidth="1"/>
    <col min="15378" max="15378" width="14" style="31" customWidth="1"/>
    <col min="15379" max="15616" width="9.140625" style="31"/>
    <col min="15617" max="15617" width="48.140625" style="31" customWidth="1"/>
    <col min="15618" max="15618" width="2" style="31" customWidth="1"/>
    <col min="15619" max="15619" width="1.140625" style="31" customWidth="1"/>
    <col min="15620" max="15620" width="11.42578125" style="31" customWidth="1"/>
    <col min="15621" max="15621" width="2.5703125" style="31" customWidth="1"/>
    <col min="15622" max="15622" width="17.42578125" style="31" customWidth="1"/>
    <col min="15623" max="15623" width="2.5703125" style="31" customWidth="1"/>
    <col min="15624" max="15624" width="18.140625" style="31" customWidth="1"/>
    <col min="15625" max="15625" width="2.5703125" style="31" customWidth="1"/>
    <col min="15626" max="15626" width="16" style="31" customWidth="1"/>
    <col min="15627" max="15627" width="2.5703125" style="31" customWidth="1"/>
    <col min="15628" max="15628" width="15.42578125" style="31" customWidth="1"/>
    <col min="15629" max="15629" width="2.5703125" style="31" customWidth="1"/>
    <col min="15630" max="15630" width="16" style="31" customWidth="1"/>
    <col min="15631" max="15631" width="2.5703125" style="31" customWidth="1"/>
    <col min="15632" max="15632" width="16" style="31" customWidth="1"/>
    <col min="15633" max="15633" width="2.5703125" style="31" customWidth="1"/>
    <col min="15634" max="15634" width="14" style="31" customWidth="1"/>
    <col min="15635" max="15872" width="9.140625" style="31"/>
    <col min="15873" max="15873" width="48.140625" style="31" customWidth="1"/>
    <col min="15874" max="15874" width="2" style="31" customWidth="1"/>
    <col min="15875" max="15875" width="1.140625" style="31" customWidth="1"/>
    <col min="15876" max="15876" width="11.42578125" style="31" customWidth="1"/>
    <col min="15877" max="15877" width="2.5703125" style="31" customWidth="1"/>
    <col min="15878" max="15878" width="17.42578125" style="31" customWidth="1"/>
    <col min="15879" max="15879" width="2.5703125" style="31" customWidth="1"/>
    <col min="15880" max="15880" width="18.140625" style="31" customWidth="1"/>
    <col min="15881" max="15881" width="2.5703125" style="31" customWidth="1"/>
    <col min="15882" max="15882" width="16" style="31" customWidth="1"/>
    <col min="15883" max="15883" width="2.5703125" style="31" customWidth="1"/>
    <col min="15884" max="15884" width="15.42578125" style="31" customWidth="1"/>
    <col min="15885" max="15885" width="2.5703125" style="31" customWidth="1"/>
    <col min="15886" max="15886" width="16" style="31" customWidth="1"/>
    <col min="15887" max="15887" width="2.5703125" style="31" customWidth="1"/>
    <col min="15888" max="15888" width="16" style="31" customWidth="1"/>
    <col min="15889" max="15889" width="2.5703125" style="31" customWidth="1"/>
    <col min="15890" max="15890" width="14" style="31" customWidth="1"/>
    <col min="15891" max="16128" width="9.140625" style="31"/>
    <col min="16129" max="16129" width="48.140625" style="31" customWidth="1"/>
    <col min="16130" max="16130" width="2" style="31" customWidth="1"/>
    <col min="16131" max="16131" width="1.140625" style="31" customWidth="1"/>
    <col min="16132" max="16132" width="11.42578125" style="31" customWidth="1"/>
    <col min="16133" max="16133" width="2.5703125" style="31" customWidth="1"/>
    <col min="16134" max="16134" width="17.42578125" style="31" customWidth="1"/>
    <col min="16135" max="16135" width="2.5703125" style="31" customWidth="1"/>
    <col min="16136" max="16136" width="18.140625" style="31" customWidth="1"/>
    <col min="16137" max="16137" width="2.5703125" style="31" customWidth="1"/>
    <col min="16138" max="16138" width="16" style="31" customWidth="1"/>
    <col min="16139" max="16139" width="2.5703125" style="31" customWidth="1"/>
    <col min="16140" max="16140" width="15.42578125" style="31" customWidth="1"/>
    <col min="16141" max="16141" width="2.5703125" style="31" customWidth="1"/>
    <col min="16142" max="16142" width="16" style="31" customWidth="1"/>
    <col min="16143" max="16143" width="2.5703125" style="31" customWidth="1"/>
    <col min="16144" max="16144" width="16" style="31" customWidth="1"/>
    <col min="16145" max="16145" width="2.5703125" style="31" customWidth="1"/>
    <col min="16146" max="16146" width="14" style="31" customWidth="1"/>
    <col min="16147" max="16384" width="9.140625" style="31"/>
  </cols>
  <sheetData>
    <row r="1" spans="1:28" s="5" customFormat="1" ht="28.35" customHeight="1" x14ac:dyDescent="0.5">
      <c r="A1" s="290" t="s">
        <v>111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8" ht="28.35" customHeight="1" x14ac:dyDescent="0.5">
      <c r="A2" s="316" t="s">
        <v>120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</row>
    <row r="3" spans="1:28" ht="28.35" customHeight="1" x14ac:dyDescent="0.5">
      <c r="A3" s="290" t="s">
        <v>253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8" ht="28.35" customHeight="1" x14ac:dyDescent="0.5">
      <c r="A4" s="290" t="s">
        <v>148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</row>
    <row r="5" spans="1:28" ht="22.7" customHeight="1" x14ac:dyDescent="0.5">
      <c r="A5" s="203"/>
      <c r="B5" s="203"/>
      <c r="C5" s="203"/>
      <c r="D5" s="204"/>
      <c r="E5" s="203"/>
      <c r="F5" s="204"/>
      <c r="G5" s="204"/>
      <c r="H5" s="204"/>
      <c r="I5" s="204"/>
      <c r="J5" s="205"/>
      <c r="K5" s="205"/>
      <c r="L5" s="205"/>
      <c r="M5" s="205"/>
      <c r="N5" s="205"/>
      <c r="O5" s="205"/>
      <c r="P5" s="303" t="s">
        <v>102</v>
      </c>
      <c r="Q5" s="303"/>
      <c r="R5" s="303"/>
    </row>
    <row r="6" spans="1:28" ht="6" customHeight="1" x14ac:dyDescent="0.5">
      <c r="A6" s="206"/>
      <c r="B6" s="206"/>
      <c r="C6" s="206"/>
      <c r="D6" s="207"/>
      <c r="E6" s="206"/>
      <c r="F6" s="207"/>
      <c r="G6" s="208"/>
      <c r="H6" s="207"/>
      <c r="I6" s="208"/>
      <c r="J6" s="209"/>
      <c r="K6" s="209"/>
      <c r="L6" s="209"/>
      <c r="M6" s="209"/>
      <c r="N6" s="209"/>
      <c r="O6" s="209"/>
      <c r="P6" s="210"/>
      <c r="Q6" s="210"/>
      <c r="R6" s="210"/>
    </row>
    <row r="7" spans="1:28" s="40" customFormat="1" ht="22.7" customHeight="1" x14ac:dyDescent="0.5">
      <c r="A7" s="206"/>
      <c r="B7" s="206"/>
      <c r="C7" s="212"/>
      <c r="D7" s="212"/>
      <c r="E7" s="212"/>
      <c r="F7" s="299" t="s">
        <v>55</v>
      </c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</row>
    <row r="8" spans="1:28" s="42" customFormat="1" ht="22.7" customHeight="1" x14ac:dyDescent="0.5">
      <c r="A8" s="213"/>
      <c r="B8" s="213"/>
      <c r="C8" s="212"/>
      <c r="D8" s="215"/>
      <c r="E8" s="212"/>
      <c r="F8" s="214"/>
      <c r="G8" s="215"/>
      <c r="H8" s="215"/>
      <c r="I8" s="215"/>
      <c r="J8" s="214"/>
      <c r="K8" s="214"/>
      <c r="L8" s="214"/>
      <c r="M8" s="214"/>
      <c r="N8" s="214"/>
      <c r="O8" s="214"/>
      <c r="P8" s="253" t="s">
        <v>80</v>
      </c>
      <c r="Q8" s="215"/>
      <c r="R8" s="214"/>
    </row>
    <row r="9" spans="1:28" s="42" customFormat="1" ht="22.7" customHeight="1" x14ac:dyDescent="0.5">
      <c r="A9" s="213"/>
      <c r="B9" s="213"/>
      <c r="C9" s="213"/>
      <c r="D9" s="214"/>
      <c r="E9" s="213"/>
      <c r="F9" s="214"/>
      <c r="G9" s="215"/>
      <c r="H9" s="215"/>
      <c r="I9" s="215"/>
      <c r="J9" s="214"/>
      <c r="K9" s="214"/>
      <c r="L9" s="214"/>
      <c r="M9" s="214"/>
      <c r="N9" s="214"/>
      <c r="O9" s="214"/>
      <c r="P9" s="218" t="s">
        <v>40</v>
      </c>
      <c r="Q9" s="215"/>
      <c r="R9" s="214"/>
    </row>
    <row r="10" spans="1:28" s="42" customFormat="1" ht="22.7" customHeight="1" x14ac:dyDescent="0.5">
      <c r="A10" s="213"/>
      <c r="B10" s="213"/>
      <c r="C10" s="213"/>
      <c r="D10" s="214"/>
      <c r="E10" s="213"/>
      <c r="F10" s="214"/>
      <c r="G10" s="215"/>
      <c r="H10" s="215"/>
      <c r="I10" s="215"/>
      <c r="J10" s="214"/>
      <c r="K10" s="214"/>
      <c r="L10" s="214"/>
      <c r="M10" s="214"/>
      <c r="N10" s="214"/>
      <c r="O10" s="214"/>
      <c r="P10" s="215" t="s">
        <v>225</v>
      </c>
      <c r="Q10" s="214"/>
      <c r="R10" s="214"/>
    </row>
    <row r="11" spans="1:28" s="42" customFormat="1" ht="22.7" customHeight="1" x14ac:dyDescent="0.5">
      <c r="A11" s="214"/>
      <c r="B11" s="214"/>
      <c r="C11" s="215"/>
      <c r="D11" s="215"/>
      <c r="E11" s="215"/>
      <c r="F11" s="215"/>
      <c r="G11" s="215"/>
      <c r="H11" s="215"/>
      <c r="I11" s="214"/>
      <c r="J11" s="305" t="s">
        <v>79</v>
      </c>
      <c r="K11" s="305"/>
      <c r="L11" s="305"/>
      <c r="M11" s="305"/>
      <c r="N11" s="305"/>
      <c r="O11" s="214"/>
      <c r="P11" s="215" t="s">
        <v>227</v>
      </c>
      <c r="Q11" s="214"/>
      <c r="R11" s="214"/>
    </row>
    <row r="12" spans="1:28" s="42" customFormat="1" ht="22.7" customHeight="1" x14ac:dyDescent="0.5">
      <c r="A12" s="214"/>
      <c r="B12" s="214"/>
      <c r="C12" s="215"/>
      <c r="D12" s="214"/>
      <c r="E12" s="215"/>
      <c r="F12" s="215" t="s">
        <v>29</v>
      </c>
      <c r="G12" s="215"/>
      <c r="H12" s="215" t="s">
        <v>82</v>
      </c>
      <c r="I12" s="214"/>
      <c r="J12" s="306" t="s">
        <v>60</v>
      </c>
      <c r="K12" s="306"/>
      <c r="L12" s="306"/>
      <c r="M12" s="214"/>
      <c r="N12" s="214"/>
      <c r="O12" s="214"/>
      <c r="P12" s="215" t="s">
        <v>229</v>
      </c>
      <c r="Q12" s="214"/>
      <c r="R12" s="214"/>
    </row>
    <row r="13" spans="1:28" s="42" customFormat="1" ht="22.7" customHeight="1" x14ac:dyDescent="0.5">
      <c r="A13" s="214"/>
      <c r="B13" s="214"/>
      <c r="C13" s="215"/>
      <c r="D13" s="212" t="s">
        <v>37</v>
      </c>
      <c r="E13" s="215"/>
      <c r="F13" s="218" t="s">
        <v>49</v>
      </c>
      <c r="G13" s="215"/>
      <c r="H13" s="219" t="s">
        <v>83</v>
      </c>
      <c r="I13" s="215"/>
      <c r="J13" s="220" t="s">
        <v>61</v>
      </c>
      <c r="K13" s="221"/>
      <c r="L13" s="220" t="s">
        <v>62</v>
      </c>
      <c r="M13" s="214"/>
      <c r="N13" s="222" t="s">
        <v>63</v>
      </c>
      <c r="O13" s="214"/>
      <c r="P13" s="218" t="s">
        <v>81</v>
      </c>
      <c r="Q13" s="215"/>
      <c r="R13" s="218" t="s">
        <v>9</v>
      </c>
    </row>
    <row r="14" spans="1:28" s="229" customFormat="1" ht="5.25" customHeight="1" x14ac:dyDescent="0.5">
      <c r="A14" s="223"/>
      <c r="B14" s="224"/>
      <c r="C14" s="224"/>
      <c r="D14" s="225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7"/>
      <c r="R14" s="227"/>
      <c r="S14" s="227"/>
      <c r="T14" s="227"/>
      <c r="U14" s="227"/>
      <c r="V14" s="228"/>
      <c r="W14" s="228"/>
      <c r="X14" s="228"/>
      <c r="Y14" s="228"/>
      <c r="Z14" s="228"/>
      <c r="AA14" s="228"/>
      <c r="AB14" s="228"/>
    </row>
    <row r="15" spans="1:28" ht="22.7" customHeight="1" x14ac:dyDescent="0.5">
      <c r="A15" s="230" t="s">
        <v>140</v>
      </c>
      <c r="B15" s="231"/>
      <c r="C15" s="233"/>
      <c r="D15" s="254"/>
      <c r="E15" s="233"/>
      <c r="F15" s="232">
        <v>1707566</v>
      </c>
      <c r="G15" s="233"/>
      <c r="H15" s="232">
        <v>3360993</v>
      </c>
      <c r="I15" s="233"/>
      <c r="J15" s="232">
        <v>170800</v>
      </c>
      <c r="K15" s="232"/>
      <c r="L15" s="232">
        <v>400000</v>
      </c>
      <c r="M15" s="232"/>
      <c r="N15" s="232">
        <v>27894514</v>
      </c>
      <c r="O15" s="232"/>
      <c r="P15" s="232">
        <v>4961857</v>
      </c>
      <c r="Q15" s="232"/>
      <c r="R15" s="232">
        <f>SUM(F15:P15)</f>
        <v>38495730</v>
      </c>
    </row>
    <row r="16" spans="1:28" ht="22.7" customHeight="1" x14ac:dyDescent="0.5">
      <c r="A16" s="236" t="s">
        <v>232</v>
      </c>
      <c r="B16" s="231"/>
      <c r="C16" s="233"/>
      <c r="D16" s="255">
        <v>30</v>
      </c>
      <c r="E16" s="233"/>
      <c r="F16" s="238">
        <v>0</v>
      </c>
      <c r="G16" s="233"/>
      <c r="H16" s="256">
        <v>0</v>
      </c>
      <c r="I16" s="233"/>
      <c r="J16" s="256">
        <v>0</v>
      </c>
      <c r="K16" s="233"/>
      <c r="L16" s="256">
        <v>0</v>
      </c>
      <c r="M16" s="233"/>
      <c r="N16" s="233">
        <v>-1227130</v>
      </c>
      <c r="O16" s="233"/>
      <c r="P16" s="238">
        <v>0</v>
      </c>
      <c r="Q16" s="233"/>
      <c r="R16" s="233">
        <f>SUM(F16:P16)</f>
        <v>-1227130</v>
      </c>
    </row>
    <row r="17" spans="1:21" ht="22.7" customHeight="1" x14ac:dyDescent="0.5">
      <c r="A17" s="236" t="s">
        <v>153</v>
      </c>
      <c r="B17" s="231"/>
      <c r="C17" s="233"/>
      <c r="D17" s="254"/>
      <c r="E17" s="233"/>
      <c r="F17" s="240">
        <v>0</v>
      </c>
      <c r="G17" s="233"/>
      <c r="H17" s="240">
        <v>0</v>
      </c>
      <c r="I17" s="233"/>
      <c r="J17" s="240">
        <v>0</v>
      </c>
      <c r="K17" s="233"/>
      <c r="L17" s="240">
        <v>0</v>
      </c>
      <c r="M17" s="233"/>
      <c r="N17" s="241">
        <f>+'pl9'!I34</f>
        <v>3729748</v>
      </c>
      <c r="O17" s="233"/>
      <c r="P17" s="240">
        <v>0</v>
      </c>
      <c r="Q17" s="233"/>
      <c r="R17" s="241">
        <f>SUM(F17:P17)</f>
        <v>3729748</v>
      </c>
    </row>
    <row r="18" spans="1:21" ht="22.7" customHeight="1" x14ac:dyDescent="0.5">
      <c r="A18" s="236" t="s">
        <v>160</v>
      </c>
      <c r="B18" s="231"/>
      <c r="C18" s="233"/>
      <c r="D18" s="254"/>
      <c r="E18" s="233"/>
      <c r="F18" s="243"/>
      <c r="G18" s="233"/>
      <c r="H18" s="243"/>
      <c r="I18" s="233"/>
      <c r="J18" s="243"/>
      <c r="K18" s="233"/>
      <c r="L18" s="243"/>
      <c r="M18" s="233"/>
      <c r="N18" s="243"/>
      <c r="O18" s="233"/>
      <c r="P18" s="243"/>
      <c r="Q18" s="233"/>
      <c r="R18" s="243"/>
    </row>
    <row r="19" spans="1:21" ht="22.7" customHeight="1" x14ac:dyDescent="0.5">
      <c r="A19" s="236" t="s">
        <v>234</v>
      </c>
      <c r="B19" s="231"/>
      <c r="C19" s="233"/>
      <c r="D19" s="254"/>
      <c r="E19" s="233"/>
      <c r="F19" s="243"/>
      <c r="G19" s="233"/>
      <c r="H19" s="243"/>
      <c r="I19" s="233"/>
      <c r="J19" s="243"/>
      <c r="K19" s="233"/>
      <c r="L19" s="243"/>
      <c r="M19" s="233"/>
      <c r="N19" s="243"/>
      <c r="O19" s="233"/>
      <c r="P19" s="243"/>
      <c r="Q19" s="233"/>
      <c r="R19" s="243"/>
    </row>
    <row r="20" spans="1:21" ht="22.7" customHeight="1" x14ac:dyDescent="0.5">
      <c r="A20" s="236" t="s">
        <v>56</v>
      </c>
      <c r="B20" s="231"/>
      <c r="C20" s="233"/>
      <c r="D20" s="254"/>
      <c r="E20" s="233"/>
      <c r="F20" s="246">
        <v>0</v>
      </c>
      <c r="G20" s="233"/>
      <c r="H20" s="246">
        <v>0</v>
      </c>
      <c r="I20" s="233"/>
      <c r="J20" s="246">
        <v>0</v>
      </c>
      <c r="K20" s="233"/>
      <c r="L20" s="246">
        <v>0</v>
      </c>
      <c r="M20" s="233"/>
      <c r="N20" s="246">
        <v>0</v>
      </c>
      <c r="O20" s="233"/>
      <c r="P20" s="247">
        <f>+'pl9'!I73</f>
        <v>4224021</v>
      </c>
      <c r="Q20" s="233"/>
      <c r="R20" s="247">
        <f>SUM(F20:P20)</f>
        <v>4224021</v>
      </c>
    </row>
    <row r="21" spans="1:21" ht="22.7" customHeight="1" x14ac:dyDescent="0.5">
      <c r="A21" s="231" t="s">
        <v>155</v>
      </c>
      <c r="B21" s="231"/>
      <c r="C21" s="238"/>
      <c r="D21" s="254"/>
      <c r="E21" s="238"/>
      <c r="F21" s="238">
        <v>0</v>
      </c>
      <c r="G21" s="238"/>
      <c r="H21" s="238">
        <v>0</v>
      </c>
      <c r="I21" s="238"/>
      <c r="J21" s="238">
        <v>0</v>
      </c>
      <c r="K21" s="238"/>
      <c r="L21" s="238">
        <v>0</v>
      </c>
      <c r="M21" s="238"/>
      <c r="N21" s="257">
        <f>SUM(N17:N20)</f>
        <v>3729748</v>
      </c>
      <c r="O21" s="238"/>
      <c r="P21" s="257">
        <f>SUM(P17:P20)</f>
        <v>4224021</v>
      </c>
      <c r="Q21" s="238"/>
      <c r="R21" s="257">
        <f>SUM(R17:R20)</f>
        <v>7953769</v>
      </c>
    </row>
    <row r="22" spans="1:21" ht="22.7" customHeight="1" thickBot="1" x14ac:dyDescent="0.55000000000000004">
      <c r="A22" s="230" t="s">
        <v>256</v>
      </c>
      <c r="B22" s="231"/>
      <c r="C22" s="233"/>
      <c r="D22" s="254"/>
      <c r="E22" s="233"/>
      <c r="F22" s="250">
        <f>SUM(F15:F15,F21)</f>
        <v>1707566</v>
      </c>
      <c r="G22" s="238"/>
      <c r="H22" s="250">
        <f>SUM(H15:H15,H21)</f>
        <v>3360993</v>
      </c>
      <c r="I22" s="233"/>
      <c r="J22" s="250">
        <f>SUM(J15:J15,J21)</f>
        <v>170800</v>
      </c>
      <c r="K22" s="233"/>
      <c r="L22" s="250">
        <f>SUM(L15:L15,L21)</f>
        <v>400000</v>
      </c>
      <c r="M22" s="232"/>
      <c r="N22" s="250">
        <f>SUM(N15:N16,N21)</f>
        <v>30397132</v>
      </c>
      <c r="O22" s="232"/>
      <c r="P22" s="250">
        <f>SUM(P15:P15,P21)</f>
        <v>9185878</v>
      </c>
      <c r="Q22" s="233"/>
      <c r="R22" s="250">
        <f>SUM(R15:R16,R21)</f>
        <v>45222369</v>
      </c>
    </row>
    <row r="23" spans="1:21" ht="19.5" customHeight="1" thickTop="1" x14ac:dyDescent="0.5">
      <c r="A23" s="31"/>
      <c r="C23" s="144"/>
      <c r="D23" s="144">
        <f>+H22-[2]bs!J76</f>
        <v>0</v>
      </c>
      <c r="E23" s="144"/>
      <c r="F23" s="258">
        <f>+F22-[2]bs!J74</f>
        <v>0</v>
      </c>
      <c r="G23" s="258"/>
      <c r="H23" s="258">
        <f>+H22-[2]bs!J76</f>
        <v>0</v>
      </c>
      <c r="I23" s="258"/>
      <c r="J23" s="258"/>
      <c r="K23" s="258"/>
      <c r="L23" s="258"/>
      <c r="M23" s="258"/>
      <c r="N23" s="258">
        <f>+N22-[2]bs!J81</f>
        <v>883559</v>
      </c>
      <c r="O23" s="258"/>
      <c r="P23" s="258">
        <f>+P22-[2]bs!J84</f>
        <v>-278798</v>
      </c>
      <c r="Q23" s="258"/>
      <c r="R23" s="258">
        <f>+R22-[2]bs!J87</f>
        <v>604761</v>
      </c>
      <c r="S23" s="143"/>
      <c r="T23" s="143"/>
      <c r="U23" s="143"/>
    </row>
    <row r="24" spans="1:21" ht="19.5" customHeight="1" x14ac:dyDescent="0.5"/>
    <row r="25" spans="1:21" ht="19.899999999999999" customHeight="1" x14ac:dyDescent="0.5">
      <c r="N25" s="9"/>
    </row>
    <row r="26" spans="1:21" ht="15.6" customHeight="1" x14ac:dyDescent="0.5">
      <c r="A26" s="31"/>
    </row>
    <row r="27" spans="1:21" ht="18.75" customHeight="1" x14ac:dyDescent="0.5"/>
    <row r="28" spans="1:21" ht="18.75" customHeight="1" x14ac:dyDescent="0.5">
      <c r="A28" s="31"/>
    </row>
    <row r="29" spans="1:21" ht="12.75" customHeight="1" x14ac:dyDescent="0.5">
      <c r="A29" s="31"/>
    </row>
    <row r="30" spans="1:21" ht="18" customHeight="1" x14ac:dyDescent="0.5"/>
    <row r="31" spans="1:21" ht="18" customHeight="1" x14ac:dyDescent="0.5">
      <c r="A31" s="31"/>
      <c r="B31" s="31"/>
    </row>
    <row r="32" spans="1:21" ht="18" customHeight="1" x14ac:dyDescent="0.5"/>
    <row r="33" spans="1:2" ht="18" customHeight="1" x14ac:dyDescent="0.5"/>
    <row r="34" spans="1:2" ht="22.7" customHeight="1" x14ac:dyDescent="0.5">
      <c r="A34" s="315" t="s">
        <v>146</v>
      </c>
      <c r="B34" s="315"/>
    </row>
  </sheetData>
  <mergeCells count="9">
    <mergeCell ref="J11:N11"/>
    <mergeCell ref="J12:L12"/>
    <mergeCell ref="A34:B34"/>
    <mergeCell ref="A1:R1"/>
    <mergeCell ref="A2:R2"/>
    <mergeCell ref="A3:R3"/>
    <mergeCell ref="A4:R4"/>
    <mergeCell ref="P5:R5"/>
    <mergeCell ref="F7:R7"/>
  </mergeCells>
  <pageMargins left="0.6" right="0.3" top="0.8" bottom="0.5" header="0.5" footer="0.3"/>
  <pageSetup paperSize="9" scale="73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0"/>
  <sheetViews>
    <sheetView topLeftCell="A31" zoomScale="70" zoomScaleNormal="70" zoomScaleSheetLayoutView="70" workbookViewId="0">
      <selection activeCell="A25" sqref="A25"/>
    </sheetView>
  </sheetViews>
  <sheetFormatPr defaultColWidth="9.140625" defaultRowHeight="23.25" customHeight="1" x14ac:dyDescent="0.5"/>
  <cols>
    <col min="1" max="1" width="36.42578125" style="278" customWidth="1"/>
    <col min="2" max="2" width="2" style="278" customWidth="1"/>
    <col min="3" max="3" width="1.42578125" style="31" customWidth="1"/>
    <col min="4" max="4" width="22.5703125" style="33" customWidth="1"/>
    <col min="5" max="5" width="2.140625" style="33" customWidth="1"/>
    <col min="6" max="6" width="11.140625" style="33" customWidth="1"/>
    <col min="7" max="7" width="1.42578125" style="31" customWidth="1"/>
    <col min="8" max="8" width="17.42578125" style="33" customWidth="1"/>
    <col min="9" max="9" width="1.42578125" style="31" customWidth="1"/>
    <col min="10" max="10" width="18.140625" style="33" customWidth="1"/>
    <col min="11" max="11" width="1.42578125" style="31" customWidth="1"/>
    <col min="12" max="12" width="16" style="31" customWidth="1"/>
    <col min="13" max="13" width="1.42578125" style="31" customWidth="1"/>
    <col min="14" max="14" width="15.42578125" style="31" customWidth="1"/>
    <col min="15" max="15" width="1.42578125" style="31" customWidth="1"/>
    <col min="16" max="16" width="16" style="31" customWidth="1"/>
    <col min="17" max="17" width="1.42578125" style="31" customWidth="1"/>
    <col min="18" max="18" width="20.42578125" style="31" customWidth="1"/>
    <col min="19" max="19" width="1.42578125" style="31" customWidth="1"/>
    <col min="20" max="20" width="22.42578125" style="31" customWidth="1"/>
    <col min="21" max="21" width="1.42578125" style="31" customWidth="1"/>
    <col min="22" max="22" width="16" style="31" customWidth="1"/>
    <col min="23" max="16384" width="9.140625" style="31"/>
  </cols>
  <sheetData>
    <row r="1" spans="1:22" s="5" customFormat="1" ht="28.35" customHeight="1" x14ac:dyDescent="0.5">
      <c r="A1" s="290" t="s">
        <v>111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</row>
    <row r="2" spans="1:22" ht="28.35" customHeight="1" x14ac:dyDescent="0.5">
      <c r="A2" s="316" t="s">
        <v>120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</row>
    <row r="3" spans="1:22" ht="28.35" customHeight="1" x14ac:dyDescent="0.5">
      <c r="A3" s="290" t="s">
        <v>253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</row>
    <row r="4" spans="1:22" ht="28.35" customHeight="1" x14ac:dyDescent="0.5">
      <c r="A4" s="290" t="s">
        <v>148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</row>
    <row r="5" spans="1:22" ht="24" customHeight="1" x14ac:dyDescent="0.5">
      <c r="A5" s="93"/>
      <c r="B5" s="93"/>
      <c r="C5" s="93"/>
      <c r="D5" s="94"/>
      <c r="E5" s="94"/>
      <c r="F5" s="94"/>
      <c r="G5" s="93"/>
      <c r="H5" s="94"/>
      <c r="I5" s="94"/>
      <c r="J5" s="94"/>
      <c r="K5" s="94"/>
      <c r="L5" s="95"/>
      <c r="M5" s="95"/>
      <c r="N5" s="95"/>
      <c r="O5" s="95"/>
      <c r="P5" s="95"/>
      <c r="Q5" s="95"/>
      <c r="R5" s="95"/>
      <c r="S5" s="95"/>
      <c r="T5" s="317" t="s">
        <v>102</v>
      </c>
      <c r="U5" s="317"/>
      <c r="V5" s="317"/>
    </row>
    <row r="6" spans="1:22" ht="9" customHeight="1" x14ac:dyDescent="0.5">
      <c r="A6" s="4"/>
      <c r="B6" s="4"/>
      <c r="C6" s="4"/>
      <c r="D6" s="40"/>
      <c r="E6" s="40"/>
      <c r="F6" s="40"/>
      <c r="G6" s="4"/>
      <c r="H6" s="40"/>
      <c r="I6" s="147"/>
      <c r="J6" s="40"/>
      <c r="K6" s="147"/>
      <c r="R6" s="92"/>
      <c r="S6" s="92"/>
      <c r="T6" s="92"/>
      <c r="U6" s="92"/>
      <c r="V6" s="92"/>
    </row>
    <row r="7" spans="1:22" s="40" customFormat="1" ht="24" customHeight="1" x14ac:dyDescent="0.5">
      <c r="A7" s="4"/>
      <c r="B7" s="4"/>
      <c r="C7" s="275"/>
      <c r="D7" s="275"/>
      <c r="E7" s="275"/>
      <c r="F7" s="275"/>
      <c r="G7" s="275"/>
      <c r="H7" s="313" t="s">
        <v>55</v>
      </c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</row>
    <row r="8" spans="1:22" s="42" customFormat="1" ht="24" customHeight="1" x14ac:dyDescent="0.5">
      <c r="A8" s="41"/>
      <c r="B8" s="41"/>
      <c r="C8" s="275"/>
      <c r="D8" s="43"/>
      <c r="E8" s="43"/>
      <c r="F8" s="43"/>
      <c r="G8" s="275"/>
      <c r="I8" s="43"/>
      <c r="J8" s="43"/>
      <c r="K8" s="43"/>
      <c r="R8" s="318"/>
      <c r="S8" s="318"/>
      <c r="T8" s="318"/>
      <c r="U8" s="43"/>
    </row>
    <row r="9" spans="1:22" s="42" customFormat="1" ht="24" customHeight="1" x14ac:dyDescent="0.5">
      <c r="A9" s="41"/>
      <c r="B9" s="41"/>
      <c r="C9" s="41"/>
      <c r="G9" s="41"/>
      <c r="I9" s="43"/>
      <c r="J9" s="43"/>
      <c r="K9" s="43"/>
      <c r="R9" s="309" t="s">
        <v>93</v>
      </c>
      <c r="S9" s="309"/>
      <c r="T9" s="309"/>
      <c r="U9" s="43"/>
    </row>
    <row r="10" spans="1:22" s="42" customFormat="1" ht="24" customHeight="1" x14ac:dyDescent="0.5">
      <c r="A10" s="41"/>
      <c r="B10" s="41"/>
      <c r="C10" s="41"/>
      <c r="G10" s="41"/>
      <c r="I10" s="43"/>
      <c r="J10" s="43"/>
      <c r="K10" s="43"/>
      <c r="R10" s="43" t="s">
        <v>156</v>
      </c>
      <c r="T10" s="43" t="s">
        <v>188</v>
      </c>
    </row>
    <row r="11" spans="1:22" s="42" customFormat="1" ht="24" customHeight="1" x14ac:dyDescent="0.5">
      <c r="C11" s="43"/>
      <c r="D11" s="43"/>
      <c r="E11" s="43"/>
      <c r="F11" s="43"/>
      <c r="G11" s="43"/>
      <c r="H11" s="43"/>
      <c r="I11" s="43"/>
      <c r="J11" s="43"/>
      <c r="L11" s="309" t="s">
        <v>79</v>
      </c>
      <c r="M11" s="309"/>
      <c r="N11" s="309"/>
      <c r="O11" s="309"/>
      <c r="P11" s="309"/>
      <c r="R11" s="43" t="s">
        <v>157</v>
      </c>
      <c r="T11" s="43" t="s">
        <v>189</v>
      </c>
    </row>
    <row r="12" spans="1:22" s="42" customFormat="1" ht="24" customHeight="1" x14ac:dyDescent="0.5">
      <c r="C12" s="43"/>
      <c r="G12" s="43"/>
      <c r="H12" s="43" t="s">
        <v>29</v>
      </c>
      <c r="I12" s="43"/>
      <c r="J12" s="43" t="s">
        <v>82</v>
      </c>
      <c r="L12" s="310" t="s">
        <v>60</v>
      </c>
      <c r="M12" s="310"/>
      <c r="N12" s="310"/>
      <c r="R12" s="43" t="s">
        <v>158</v>
      </c>
      <c r="T12" s="43" t="s">
        <v>190</v>
      </c>
    </row>
    <row r="13" spans="1:22" s="42" customFormat="1" ht="24" customHeight="1" x14ac:dyDescent="0.5">
      <c r="C13" s="43"/>
      <c r="F13" s="42" t="s">
        <v>37</v>
      </c>
      <c r="G13" s="43"/>
      <c r="H13" s="276" t="s">
        <v>49</v>
      </c>
      <c r="I13" s="43"/>
      <c r="J13" s="101" t="s">
        <v>83</v>
      </c>
      <c r="K13" s="43"/>
      <c r="L13" s="277" t="s">
        <v>61</v>
      </c>
      <c r="M13" s="102"/>
      <c r="N13" s="277" t="s">
        <v>62</v>
      </c>
      <c r="P13" s="103" t="s">
        <v>63</v>
      </c>
      <c r="R13" s="101" t="s">
        <v>216</v>
      </c>
      <c r="S13" s="43"/>
      <c r="T13" s="276" t="s">
        <v>81</v>
      </c>
      <c r="U13" s="43"/>
      <c r="V13" s="276" t="s">
        <v>9</v>
      </c>
    </row>
    <row r="14" spans="1:22" ht="24" customHeight="1" x14ac:dyDescent="0.5">
      <c r="A14" s="4"/>
      <c r="B14" s="4"/>
      <c r="C14" s="4"/>
      <c r="F14" s="39"/>
      <c r="G14" s="4"/>
      <c r="H14" s="4"/>
      <c r="I14" s="147"/>
      <c r="J14" s="40"/>
      <c r="K14" s="147"/>
      <c r="R14" s="92"/>
      <c r="S14" s="92"/>
      <c r="T14" s="92"/>
      <c r="U14" s="92"/>
      <c r="V14" s="92"/>
    </row>
    <row r="15" spans="1:22" ht="24" customHeight="1" x14ac:dyDescent="0.5">
      <c r="A15" s="39" t="s">
        <v>200</v>
      </c>
      <c r="B15" s="4"/>
      <c r="C15" s="4"/>
      <c r="G15" s="4"/>
      <c r="H15" s="9">
        <v>1707566</v>
      </c>
      <c r="I15" s="21"/>
      <c r="J15" s="9">
        <v>3360993</v>
      </c>
      <c r="K15" s="21"/>
      <c r="L15" s="9">
        <v>170800</v>
      </c>
      <c r="M15" s="9"/>
      <c r="N15" s="9">
        <v>400000</v>
      </c>
      <c r="P15" s="9">
        <v>31039624</v>
      </c>
      <c r="R15" s="96">
        <v>0</v>
      </c>
      <c r="S15" s="92"/>
      <c r="T15" s="9">
        <v>7535572</v>
      </c>
      <c r="U15" s="92"/>
      <c r="V15" s="9">
        <f>SUM(H15:T15)</f>
        <v>44214555</v>
      </c>
    </row>
    <row r="16" spans="1:22" ht="24" customHeight="1" x14ac:dyDescent="0.5">
      <c r="A16" s="45" t="s">
        <v>182</v>
      </c>
      <c r="B16" s="45"/>
      <c r="C16" s="45"/>
      <c r="D16" s="45"/>
      <c r="E16" s="45"/>
      <c r="F16" s="45"/>
      <c r="G16" s="4"/>
      <c r="H16" s="4"/>
      <c r="I16" s="147"/>
      <c r="J16" s="40"/>
      <c r="K16" s="147"/>
      <c r="R16" s="92"/>
      <c r="S16" s="92"/>
      <c r="T16" s="92"/>
      <c r="U16" s="92"/>
      <c r="V16" s="92"/>
    </row>
    <row r="17" spans="1:25" ht="24" customHeight="1" x14ac:dyDescent="0.5">
      <c r="A17" s="45" t="s">
        <v>205</v>
      </c>
      <c r="B17" s="45"/>
      <c r="C17" s="45"/>
      <c r="D17" s="45"/>
      <c r="E17" s="45"/>
      <c r="F17" s="45"/>
      <c r="G17" s="4"/>
      <c r="H17" s="4"/>
      <c r="I17" s="147"/>
      <c r="J17" s="40"/>
      <c r="K17" s="147"/>
      <c r="R17" s="92"/>
      <c r="S17" s="92"/>
      <c r="T17" s="92"/>
      <c r="U17" s="92"/>
      <c r="V17" s="92"/>
    </row>
    <row r="18" spans="1:25" ht="24" customHeight="1" x14ac:dyDescent="0.5">
      <c r="A18" s="45" t="s">
        <v>184</v>
      </c>
      <c r="B18" s="45"/>
      <c r="C18" s="45"/>
      <c r="D18" s="45"/>
      <c r="E18" s="45"/>
      <c r="F18" s="180">
        <v>3.4</v>
      </c>
      <c r="G18" s="4"/>
      <c r="H18" s="96">
        <v>0</v>
      </c>
      <c r="I18" s="13"/>
      <c r="J18" s="96">
        <v>0</v>
      </c>
      <c r="K18" s="13"/>
      <c r="L18" s="96">
        <v>0</v>
      </c>
      <c r="M18" s="13"/>
      <c r="N18" s="96">
        <v>0</v>
      </c>
      <c r="P18" s="9">
        <v>-966927</v>
      </c>
      <c r="R18" s="96">
        <v>0</v>
      </c>
      <c r="S18" s="92"/>
      <c r="T18" s="9">
        <v>966927</v>
      </c>
      <c r="U18" s="92"/>
      <c r="V18" s="96">
        <v>0</v>
      </c>
    </row>
    <row r="19" spans="1:25" ht="24" customHeight="1" x14ac:dyDescent="0.5">
      <c r="A19" s="45" t="s">
        <v>185</v>
      </c>
      <c r="B19" s="4"/>
      <c r="C19" s="4"/>
      <c r="F19" s="180">
        <v>3.4</v>
      </c>
      <c r="G19" s="4"/>
      <c r="H19" s="132">
        <v>0</v>
      </c>
      <c r="I19" s="13"/>
      <c r="J19" s="132">
        <v>0</v>
      </c>
      <c r="K19" s="13"/>
      <c r="L19" s="132">
        <v>0</v>
      </c>
      <c r="M19" s="13"/>
      <c r="N19" s="132">
        <v>0</v>
      </c>
      <c r="P19" s="66">
        <v>-31008</v>
      </c>
      <c r="Q19" s="9"/>
      <c r="R19" s="66">
        <v>592440</v>
      </c>
      <c r="S19" s="9"/>
      <c r="T19" s="66">
        <v>201235</v>
      </c>
      <c r="U19" s="9"/>
      <c r="V19" s="66">
        <f t="shared" ref="V19" si="0">SUM(H19:T19)</f>
        <v>762667</v>
      </c>
    </row>
    <row r="20" spans="1:25" ht="24" customHeight="1" x14ac:dyDescent="0.5">
      <c r="A20" s="39" t="s">
        <v>199</v>
      </c>
      <c r="C20" s="21"/>
      <c r="G20" s="21"/>
      <c r="H20" s="9">
        <v>1707566</v>
      </c>
      <c r="I20" s="21"/>
      <c r="J20" s="9">
        <v>3360993</v>
      </c>
      <c r="K20" s="21"/>
      <c r="L20" s="9">
        <v>170800</v>
      </c>
      <c r="M20" s="9"/>
      <c r="N20" s="9">
        <v>400000</v>
      </c>
      <c r="O20" s="9"/>
      <c r="P20" s="266">
        <f>SUM(P15:P19)</f>
        <v>30041689</v>
      </c>
      <c r="Q20" s="196"/>
      <c r="R20" s="266">
        <f>SUM(R15:R19)</f>
        <v>592440</v>
      </c>
      <c r="S20" s="196"/>
      <c r="T20" s="266">
        <f>SUM(T15:T19)</f>
        <v>8703734</v>
      </c>
      <c r="U20" s="9"/>
      <c r="V20" s="9">
        <f>SUM(H20:T20)</f>
        <v>44977222</v>
      </c>
    </row>
    <row r="21" spans="1:25" ht="24" customHeight="1" x14ac:dyDescent="0.5">
      <c r="A21" s="278" t="s">
        <v>232</v>
      </c>
      <c r="C21" s="21"/>
      <c r="F21" s="38">
        <v>30</v>
      </c>
      <c r="G21" s="21"/>
      <c r="H21" s="132">
        <v>0</v>
      </c>
      <c r="I21" s="13"/>
      <c r="J21" s="132">
        <v>0</v>
      </c>
      <c r="K21" s="13"/>
      <c r="L21" s="132">
        <v>0</v>
      </c>
      <c r="M21" s="13"/>
      <c r="N21" s="132">
        <v>0</v>
      </c>
      <c r="O21" s="9"/>
      <c r="P21" s="9">
        <v>-546573</v>
      </c>
      <c r="Q21" s="267"/>
      <c r="R21" s="96">
        <v>0</v>
      </c>
      <c r="S21" s="268"/>
      <c r="T21" s="132">
        <v>0</v>
      </c>
      <c r="U21" s="9"/>
      <c r="V21" s="9">
        <f>SUM(H21:T21)</f>
        <v>-546573</v>
      </c>
    </row>
    <row r="22" spans="1:25" ht="24" customHeight="1" x14ac:dyDescent="0.5">
      <c r="A22" s="45" t="s">
        <v>153</v>
      </c>
      <c r="C22" s="21"/>
      <c r="G22" s="21"/>
      <c r="H22" s="97">
        <v>0</v>
      </c>
      <c r="I22" s="21"/>
      <c r="J22" s="97">
        <v>0</v>
      </c>
      <c r="K22" s="21"/>
      <c r="L22" s="97">
        <v>0</v>
      </c>
      <c r="M22" s="21"/>
      <c r="N22" s="97">
        <v>0</v>
      </c>
      <c r="O22" s="21"/>
      <c r="P22" s="49">
        <f>+'pl9'!G34</f>
        <v>1443764</v>
      </c>
      <c r="Q22" s="21"/>
      <c r="R22" s="97">
        <v>0</v>
      </c>
      <c r="S22" s="21"/>
      <c r="T22" s="97">
        <v>0</v>
      </c>
      <c r="U22" s="21"/>
      <c r="V22" s="49">
        <f>SUM(C22:T22)</f>
        <v>1443764</v>
      </c>
    </row>
    <row r="23" spans="1:25" ht="24" customHeight="1" x14ac:dyDescent="0.5">
      <c r="A23" s="150" t="s">
        <v>175</v>
      </c>
      <c r="C23" s="21"/>
      <c r="G23" s="21"/>
      <c r="H23" s="98"/>
      <c r="I23" s="21"/>
      <c r="J23" s="98"/>
      <c r="K23" s="21"/>
      <c r="L23" s="98"/>
      <c r="M23" s="21"/>
      <c r="N23" s="98"/>
      <c r="O23" s="21"/>
      <c r="P23" s="98"/>
      <c r="Q23" s="21"/>
      <c r="R23" s="98"/>
      <c r="S23" s="21"/>
      <c r="T23" s="98"/>
      <c r="U23" s="21"/>
      <c r="V23" s="98"/>
    </row>
    <row r="24" spans="1:25" ht="24" customHeight="1" x14ac:dyDescent="0.5">
      <c r="A24" s="150" t="s">
        <v>181</v>
      </c>
      <c r="C24" s="21"/>
      <c r="G24" s="21"/>
      <c r="H24" s="98"/>
      <c r="I24" s="21"/>
      <c r="J24" s="98"/>
      <c r="K24" s="21"/>
      <c r="L24" s="98"/>
      <c r="M24" s="21"/>
      <c r="N24" s="98"/>
      <c r="O24" s="21"/>
      <c r="P24" s="98"/>
      <c r="Q24" s="21"/>
      <c r="R24" s="98"/>
      <c r="S24" s="21"/>
      <c r="T24" s="98"/>
      <c r="U24" s="21"/>
      <c r="V24" s="98"/>
    </row>
    <row r="25" spans="1:25" ht="24" customHeight="1" x14ac:dyDescent="0.5">
      <c r="A25" s="45" t="s">
        <v>179</v>
      </c>
      <c r="C25" s="21"/>
      <c r="G25" s="21"/>
      <c r="H25" s="98">
        <v>0</v>
      </c>
      <c r="I25" s="21"/>
      <c r="J25" s="98">
        <v>0</v>
      </c>
      <c r="K25" s="21"/>
      <c r="L25" s="98">
        <v>0</v>
      </c>
      <c r="M25" s="21"/>
      <c r="N25" s="98">
        <v>0</v>
      </c>
      <c r="O25" s="21"/>
      <c r="P25" s="98">
        <v>0</v>
      </c>
      <c r="Q25" s="21"/>
      <c r="R25" s="98">
        <v>0</v>
      </c>
      <c r="S25" s="21"/>
      <c r="T25" s="50">
        <v>-3092145</v>
      </c>
      <c r="U25" s="21"/>
      <c r="V25" s="50">
        <f>SUM(C25:T25)</f>
        <v>-3092145</v>
      </c>
    </row>
    <row r="26" spans="1:25" ht="24" customHeight="1" x14ac:dyDescent="0.5">
      <c r="A26" s="150" t="s">
        <v>214</v>
      </c>
      <c r="C26" s="21"/>
      <c r="G26" s="21"/>
      <c r="H26" s="98"/>
      <c r="I26" s="21"/>
      <c r="J26" s="98"/>
      <c r="K26" s="21"/>
      <c r="L26" s="98"/>
      <c r="M26" s="21"/>
      <c r="N26" s="98"/>
      <c r="O26" s="21"/>
      <c r="P26" s="98"/>
      <c r="Q26" s="21"/>
      <c r="R26" s="98"/>
      <c r="S26" s="21"/>
      <c r="T26" s="98"/>
      <c r="U26" s="21"/>
      <c r="V26" s="98"/>
    </row>
    <row r="27" spans="1:25" ht="24" customHeight="1" x14ac:dyDescent="0.5">
      <c r="A27" s="45" t="s">
        <v>215</v>
      </c>
      <c r="C27" s="21"/>
      <c r="G27" s="21"/>
      <c r="H27" s="99">
        <v>0</v>
      </c>
      <c r="I27" s="21"/>
      <c r="J27" s="99">
        <v>0</v>
      </c>
      <c r="K27" s="21"/>
      <c r="L27" s="99">
        <v>0</v>
      </c>
      <c r="M27" s="21"/>
      <c r="N27" s="99">
        <v>0</v>
      </c>
      <c r="O27" s="21"/>
      <c r="P27" s="99">
        <v>0</v>
      </c>
      <c r="Q27" s="21"/>
      <c r="R27" s="51">
        <v>-465746</v>
      </c>
      <c r="S27" s="21"/>
      <c r="T27" s="99">
        <v>0</v>
      </c>
      <c r="U27" s="21"/>
      <c r="V27" s="51">
        <f>SUM(C27:T27)</f>
        <v>-465746</v>
      </c>
    </row>
    <row r="28" spans="1:25" ht="24" customHeight="1" x14ac:dyDescent="0.5">
      <c r="A28" s="278" t="s">
        <v>161</v>
      </c>
      <c r="C28" s="96"/>
      <c r="G28" s="96"/>
      <c r="H28" s="96">
        <v>0</v>
      </c>
      <c r="I28" s="96"/>
      <c r="J28" s="96">
        <v>0</v>
      </c>
      <c r="K28" s="96"/>
      <c r="L28" s="96">
        <v>0</v>
      </c>
      <c r="M28" s="96"/>
      <c r="N28" s="96">
        <v>0</v>
      </c>
      <c r="O28" s="96"/>
      <c r="P28" s="9">
        <f>SUM(P22:P27)</f>
        <v>1443764</v>
      </c>
      <c r="Q28" s="96"/>
      <c r="R28" s="9">
        <f>SUM(R22:R27)</f>
        <v>-465746</v>
      </c>
      <c r="S28" s="96"/>
      <c r="T28" s="9">
        <f>SUM(T22:T27)</f>
        <v>-3092145</v>
      </c>
      <c r="U28" s="96"/>
      <c r="V28" s="9">
        <f>SUM(C28:T28)</f>
        <v>-2114127</v>
      </c>
    </row>
    <row r="29" spans="1:25" ht="24" customHeight="1" thickBot="1" x14ac:dyDescent="0.55000000000000004">
      <c r="A29" s="39" t="s">
        <v>257</v>
      </c>
      <c r="C29" s="21"/>
      <c r="G29" s="21"/>
      <c r="H29" s="52">
        <f>SUM(H20:H21,H28)</f>
        <v>1707566</v>
      </c>
      <c r="I29" s="96"/>
      <c r="J29" s="52">
        <f>SUM(J20:J21,J28)</f>
        <v>3360993</v>
      </c>
      <c r="K29" s="21"/>
      <c r="L29" s="52">
        <f>SUM(L20:L21,L28)</f>
        <v>170800</v>
      </c>
      <c r="M29" s="21"/>
      <c r="N29" s="52">
        <f>SUM(N20:N21,N28)</f>
        <v>400000</v>
      </c>
      <c r="O29" s="9"/>
      <c r="P29" s="52">
        <f>SUM(P20:P21,P28)</f>
        <v>30938880</v>
      </c>
      <c r="Q29" s="9"/>
      <c r="R29" s="52">
        <f>SUM(R20:R21,R28)</f>
        <v>126694</v>
      </c>
      <c r="S29" s="21"/>
      <c r="T29" s="52">
        <f>SUM(T20:T21,T28)</f>
        <v>5611589</v>
      </c>
      <c r="U29" s="21"/>
      <c r="V29" s="52">
        <f>SUM(V20:V21,V28)</f>
        <v>42316522</v>
      </c>
    </row>
    <row r="30" spans="1:25" ht="24" customHeight="1" thickTop="1" x14ac:dyDescent="0.5">
      <c r="A30" s="31"/>
      <c r="C30" s="144"/>
      <c r="D30" s="144">
        <f>+J29-[3]bs!G72</f>
        <v>0</v>
      </c>
      <c r="E30" s="144"/>
      <c r="F30" s="144"/>
      <c r="G30" s="144"/>
      <c r="H30" s="263"/>
      <c r="I30" s="263"/>
      <c r="J30" s="264"/>
      <c r="K30" s="264"/>
      <c r="L30" s="282">
        <f>+L29-[3]bs!G75</f>
        <v>0</v>
      </c>
      <c r="M30" s="282"/>
      <c r="N30" s="282">
        <f>+N29-[3]bs!G76</f>
        <v>0</v>
      </c>
      <c r="O30" s="143"/>
      <c r="P30" s="128">
        <f>P29-bs!H84</f>
        <v>0</v>
      </c>
      <c r="Q30" s="143"/>
      <c r="R30" s="128">
        <f>bs!H91-R29</f>
        <v>0</v>
      </c>
      <c r="S30" s="143"/>
      <c r="T30" s="128">
        <f>+T29-bs!H88</f>
        <v>0</v>
      </c>
      <c r="U30" s="143"/>
      <c r="V30" s="128">
        <f>V29-bs!H94</f>
        <v>0</v>
      </c>
      <c r="W30" s="143"/>
      <c r="X30" s="143"/>
      <c r="Y30" s="143"/>
    </row>
    <row r="31" spans="1:25" ht="26.1" customHeight="1" x14ac:dyDescent="0.5">
      <c r="A31" s="31"/>
      <c r="B31" s="281"/>
      <c r="C31" s="144"/>
      <c r="D31" s="144"/>
      <c r="E31" s="144"/>
      <c r="F31" s="144"/>
      <c r="G31" s="144"/>
      <c r="H31" s="263"/>
      <c r="I31" s="263"/>
      <c r="J31" s="264"/>
      <c r="K31" s="264"/>
      <c r="L31" s="282"/>
      <c r="M31" s="282"/>
      <c r="N31" s="282"/>
      <c r="O31" s="143"/>
      <c r="P31" s="128"/>
      <c r="Q31" s="143"/>
      <c r="R31" s="128"/>
      <c r="S31" s="143"/>
      <c r="T31" s="128"/>
      <c r="U31" s="143"/>
      <c r="V31" s="128"/>
      <c r="W31" s="143"/>
      <c r="X31" s="143"/>
      <c r="Y31" s="143"/>
    </row>
    <row r="32" spans="1:25" ht="24" customHeight="1" x14ac:dyDescent="0.5">
      <c r="H32" s="144">
        <f>bs!H77-'scse_separate 63'!H29</f>
        <v>0</v>
      </c>
      <c r="I32" s="143"/>
      <c r="J32" s="144">
        <f>bs!H79-'scse_separate 63'!J29</f>
        <v>0</v>
      </c>
      <c r="K32" s="143"/>
      <c r="L32" s="128">
        <f>bs!H82-'scse_separate 63'!L29</f>
        <v>0</v>
      </c>
      <c r="M32" s="143"/>
      <c r="N32" s="128">
        <f>bs!H83-'scse_separate 63'!N29</f>
        <v>0</v>
      </c>
      <c r="O32" s="143"/>
      <c r="P32" s="128">
        <f>bs!H84-'scse_separate 63'!P29</f>
        <v>0</v>
      </c>
      <c r="Q32" s="143"/>
      <c r="R32" s="128"/>
      <c r="S32" s="143"/>
      <c r="T32" s="128">
        <f>bs!H88-'scse_separate 63'!T29</f>
        <v>0</v>
      </c>
      <c r="U32" s="143"/>
      <c r="V32" s="143"/>
    </row>
    <row r="33" spans="1:2" ht="24" customHeight="1" x14ac:dyDescent="0.5">
      <c r="A33" s="315" t="s">
        <v>146</v>
      </c>
      <c r="B33" s="315"/>
    </row>
    <row r="34" spans="1:2" ht="24" customHeight="1" x14ac:dyDescent="0.5">
      <c r="A34" s="31"/>
    </row>
    <row r="35" spans="1:2" ht="24" customHeight="1" x14ac:dyDescent="0.5">
      <c r="A35" s="31"/>
    </row>
    <row r="36" spans="1:2" ht="24" customHeight="1" x14ac:dyDescent="0.5"/>
    <row r="37" spans="1:2" ht="24" customHeight="1" x14ac:dyDescent="0.5"/>
    <row r="38" spans="1:2" ht="24" customHeight="1" x14ac:dyDescent="0.5"/>
    <row r="39" spans="1:2" ht="24" customHeight="1" x14ac:dyDescent="0.5"/>
    <row r="40" spans="1:2" ht="24" customHeight="1" x14ac:dyDescent="0.5"/>
  </sheetData>
  <mergeCells count="11">
    <mergeCell ref="A33:B33"/>
    <mergeCell ref="H7:V7"/>
    <mergeCell ref="R8:T8"/>
    <mergeCell ref="R9:T9"/>
    <mergeCell ref="L11:P11"/>
    <mergeCell ref="L12:N12"/>
    <mergeCell ref="A1:V1"/>
    <mergeCell ref="A2:V2"/>
    <mergeCell ref="A3:V3"/>
    <mergeCell ref="A4:V4"/>
    <mergeCell ref="T5:V5"/>
  </mergeCells>
  <pageMargins left="0.6" right="0.3" top="0.8" bottom="0.5" header="0.5" footer="0.3"/>
  <pageSetup paperSize="9" scale="65" fitToHeight="2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8"/>
  <sheetViews>
    <sheetView topLeftCell="A40" zoomScale="70" zoomScaleNormal="70" zoomScaleSheetLayoutView="80" workbookViewId="0">
      <selection activeCell="A36" sqref="A36"/>
    </sheetView>
  </sheetViews>
  <sheetFormatPr defaultColWidth="8.85546875" defaultRowHeight="21" x14ac:dyDescent="0.45"/>
  <cols>
    <col min="1" max="1" width="64" style="142" customWidth="1"/>
    <col min="2" max="2" width="11.28515625" style="142" customWidth="1"/>
    <col min="3" max="3" width="14" style="142" bestFit="1" customWidth="1"/>
    <col min="4" max="4" width="1.42578125" style="142" customWidth="1"/>
    <col min="5" max="5" width="14" style="142" bestFit="1" customWidth="1"/>
    <col min="6" max="6" width="1.42578125" style="142" customWidth="1"/>
    <col min="7" max="7" width="14" style="142" bestFit="1" customWidth="1"/>
    <col min="8" max="8" width="1.42578125" style="142" customWidth="1"/>
    <col min="9" max="9" width="14" style="142" bestFit="1" customWidth="1"/>
    <col min="10" max="16384" width="8.85546875" style="142"/>
  </cols>
  <sheetData>
    <row r="1" spans="1:9" s="5" customFormat="1" ht="26.45" customHeight="1" x14ac:dyDescent="0.5">
      <c r="A1" s="290" t="s">
        <v>111</v>
      </c>
      <c r="B1" s="290"/>
      <c r="C1" s="290"/>
      <c r="D1" s="290"/>
      <c r="E1" s="290"/>
      <c r="F1" s="290"/>
      <c r="G1" s="290"/>
      <c r="H1" s="290"/>
      <c r="I1" s="290"/>
    </row>
    <row r="2" spans="1:9" s="2" customFormat="1" ht="26.45" customHeight="1" x14ac:dyDescent="0.5">
      <c r="A2" s="319" t="s">
        <v>8</v>
      </c>
      <c r="B2" s="319"/>
      <c r="C2" s="319"/>
      <c r="D2" s="319"/>
      <c r="E2" s="319"/>
      <c r="F2" s="319"/>
      <c r="G2" s="319"/>
      <c r="H2" s="319"/>
      <c r="I2" s="319"/>
    </row>
    <row r="3" spans="1:9" s="2" customFormat="1" ht="26.45" customHeight="1" x14ac:dyDescent="0.5">
      <c r="A3" s="290" t="s">
        <v>253</v>
      </c>
      <c r="B3" s="290"/>
      <c r="C3" s="290"/>
      <c r="D3" s="290"/>
      <c r="E3" s="290"/>
      <c r="F3" s="290"/>
      <c r="G3" s="290"/>
      <c r="H3" s="290"/>
      <c r="I3" s="290"/>
    </row>
    <row r="4" spans="1:9" s="2" customFormat="1" ht="26.45" customHeight="1" x14ac:dyDescent="0.5">
      <c r="A4" s="290" t="s">
        <v>148</v>
      </c>
      <c r="B4" s="290"/>
      <c r="C4" s="290"/>
      <c r="D4" s="290"/>
      <c r="E4" s="290"/>
      <c r="F4" s="290"/>
      <c r="G4" s="290"/>
      <c r="H4" s="290"/>
      <c r="I4" s="290"/>
    </row>
    <row r="5" spans="1:9" s="2" customFormat="1" ht="23.25" customHeight="1" x14ac:dyDescent="0.5">
      <c r="A5" s="12" t="s">
        <v>141</v>
      </c>
      <c r="B5" s="12"/>
      <c r="C5" s="291"/>
      <c r="D5" s="291"/>
      <c r="E5" s="291"/>
      <c r="F5" s="12"/>
      <c r="G5" s="292" t="s">
        <v>99</v>
      </c>
      <c r="H5" s="292"/>
      <c r="I5" s="292"/>
    </row>
    <row r="6" spans="1:9" s="2" customFormat="1" ht="6" customHeight="1" x14ac:dyDescent="0.5">
      <c r="A6" s="3"/>
      <c r="B6" s="3"/>
      <c r="C6" s="8"/>
      <c r="D6" s="8"/>
      <c r="E6" s="8"/>
      <c r="F6" s="3"/>
      <c r="G6" s="80"/>
      <c r="H6" s="80"/>
      <c r="I6" s="80"/>
    </row>
    <row r="7" spans="1:9" s="2" customFormat="1" ht="23.25" customHeight="1" x14ac:dyDescent="0.5">
      <c r="A7" s="41"/>
      <c r="C7" s="297" t="s">
        <v>54</v>
      </c>
      <c r="D7" s="297"/>
      <c r="E7" s="297"/>
      <c r="F7" s="46"/>
      <c r="G7" s="297" t="s">
        <v>55</v>
      </c>
      <c r="H7" s="297"/>
      <c r="I7" s="297"/>
    </row>
    <row r="8" spans="1:9" s="2" customFormat="1" ht="23.25" customHeight="1" x14ac:dyDescent="0.5">
      <c r="A8" s="41"/>
      <c r="B8" s="46" t="s">
        <v>37</v>
      </c>
      <c r="C8" s="114">
        <v>2563</v>
      </c>
      <c r="D8" s="112"/>
      <c r="E8" s="111" t="s">
        <v>149</v>
      </c>
      <c r="F8" s="83"/>
      <c r="G8" s="114">
        <v>2563</v>
      </c>
      <c r="H8" s="112"/>
      <c r="I8" s="111" t="s">
        <v>149</v>
      </c>
    </row>
    <row r="9" spans="1:9" s="2" customFormat="1" ht="23.25" customHeight="1" x14ac:dyDescent="0.5">
      <c r="A9" s="34" t="s">
        <v>240</v>
      </c>
      <c r="B9" s="34"/>
      <c r="C9" s="34"/>
      <c r="D9" s="34"/>
      <c r="E9" s="34"/>
      <c r="F9" s="34"/>
      <c r="G9" s="35"/>
      <c r="H9" s="35"/>
      <c r="I9" s="35"/>
    </row>
    <row r="10" spans="1:9" s="2" customFormat="1" ht="23.25" customHeight="1" x14ac:dyDescent="0.5">
      <c r="A10" s="90" t="s">
        <v>28</v>
      </c>
      <c r="B10" s="34"/>
      <c r="C10" s="75">
        <v>26092953</v>
      </c>
      <c r="D10" s="75"/>
      <c r="E10" s="75">
        <v>26656160</v>
      </c>
      <c r="F10" s="76"/>
      <c r="G10" s="75">
        <v>26092953</v>
      </c>
      <c r="H10" s="75"/>
      <c r="I10" s="75">
        <v>26656266</v>
      </c>
    </row>
    <row r="11" spans="1:9" s="2" customFormat="1" ht="23.25" customHeight="1" x14ac:dyDescent="0.5">
      <c r="A11" s="90" t="s">
        <v>91</v>
      </c>
      <c r="B11" s="36"/>
      <c r="C11" s="8">
        <v>-815719</v>
      </c>
      <c r="D11" s="8"/>
      <c r="E11" s="75">
        <v>-480952</v>
      </c>
      <c r="F11" s="77"/>
      <c r="G11" s="8">
        <v>-815719</v>
      </c>
      <c r="H11" s="8"/>
      <c r="I11" s="75">
        <v>-480952</v>
      </c>
    </row>
    <row r="12" spans="1:9" s="2" customFormat="1" ht="23.25" customHeight="1" x14ac:dyDescent="0.5">
      <c r="A12" s="90" t="s">
        <v>21</v>
      </c>
      <c r="B12" s="37"/>
      <c r="C12" s="8">
        <v>6785924</v>
      </c>
      <c r="D12" s="8"/>
      <c r="E12" s="8">
        <v>7221491</v>
      </c>
      <c r="F12" s="16"/>
      <c r="G12" s="8">
        <v>6785370</v>
      </c>
      <c r="H12" s="8"/>
      <c r="I12" s="8">
        <v>7221481</v>
      </c>
    </row>
    <row r="13" spans="1:9" s="2" customFormat="1" ht="23.25" customHeight="1" x14ac:dyDescent="0.5">
      <c r="A13" s="90" t="s">
        <v>23</v>
      </c>
      <c r="B13" s="37"/>
      <c r="C13" s="8">
        <v>1622712</v>
      </c>
      <c r="D13" s="8"/>
      <c r="E13" s="8">
        <v>1570722</v>
      </c>
      <c r="F13" s="16"/>
      <c r="G13" s="8">
        <v>1622712</v>
      </c>
      <c r="H13" s="8"/>
      <c r="I13" s="8">
        <v>1570722</v>
      </c>
    </row>
    <row r="14" spans="1:9" s="2" customFormat="1" ht="23.25" customHeight="1" x14ac:dyDescent="0.5">
      <c r="A14" s="90" t="s">
        <v>126</v>
      </c>
      <c r="B14" s="37"/>
      <c r="C14" s="8">
        <v>1095804</v>
      </c>
      <c r="D14" s="8"/>
      <c r="E14" s="8">
        <v>1433620</v>
      </c>
      <c r="F14" s="16"/>
      <c r="G14" s="8">
        <v>1095804</v>
      </c>
      <c r="H14" s="8"/>
      <c r="I14" s="8">
        <v>1433619</v>
      </c>
    </row>
    <row r="15" spans="1:9" s="2" customFormat="1" ht="23.25" customHeight="1" x14ac:dyDescent="0.5">
      <c r="A15" s="90" t="s">
        <v>5</v>
      </c>
      <c r="B15" s="33"/>
      <c r="C15" s="8">
        <v>94945</v>
      </c>
      <c r="D15" s="8"/>
      <c r="E15" s="8">
        <v>134344</v>
      </c>
      <c r="F15" s="16"/>
      <c r="G15" s="8">
        <v>76278</v>
      </c>
      <c r="H15" s="8"/>
      <c r="I15" s="8">
        <v>112516</v>
      </c>
    </row>
    <row r="16" spans="1:9" s="2" customFormat="1" ht="23.25" customHeight="1" x14ac:dyDescent="0.5">
      <c r="A16" s="90" t="s">
        <v>101</v>
      </c>
      <c r="B16" s="33"/>
      <c r="C16" s="9"/>
      <c r="D16" s="9"/>
      <c r="E16" s="9"/>
      <c r="F16" s="3"/>
      <c r="G16" s="9"/>
      <c r="H16" s="9"/>
      <c r="I16" s="9"/>
    </row>
    <row r="17" spans="1:9" s="2" customFormat="1" ht="23.25" customHeight="1" x14ac:dyDescent="0.5">
      <c r="A17" s="90" t="s">
        <v>100</v>
      </c>
      <c r="B17" s="33"/>
      <c r="C17" s="8">
        <v>-20818402</v>
      </c>
      <c r="D17" s="8"/>
      <c r="E17" s="8">
        <v>-28424410</v>
      </c>
      <c r="F17" s="8"/>
      <c r="G17" s="8">
        <v>-20818402</v>
      </c>
      <c r="H17" s="8"/>
      <c r="I17" s="8">
        <v>-28424410</v>
      </c>
    </row>
    <row r="18" spans="1:9" s="2" customFormat="1" ht="23.25" customHeight="1" x14ac:dyDescent="0.5">
      <c r="A18" s="90" t="s">
        <v>33</v>
      </c>
      <c r="B18" s="33"/>
      <c r="C18" s="8">
        <v>-2028278</v>
      </c>
      <c r="D18" s="8"/>
      <c r="E18" s="8">
        <v>-2405406</v>
      </c>
      <c r="F18" s="16"/>
      <c r="G18" s="8">
        <v>-2020871</v>
      </c>
      <c r="H18" s="8"/>
      <c r="I18" s="8">
        <v>-2397832</v>
      </c>
    </row>
    <row r="19" spans="1:9" s="2" customFormat="1" ht="23.25" customHeight="1" x14ac:dyDescent="0.5">
      <c r="A19" s="90" t="s">
        <v>11</v>
      </c>
      <c r="B19" s="33"/>
      <c r="C19" s="8">
        <v>-482459</v>
      </c>
      <c r="D19" s="8"/>
      <c r="E19" s="8">
        <v>-440066</v>
      </c>
      <c r="F19" s="16"/>
      <c r="G19" s="8">
        <v>-482459</v>
      </c>
      <c r="H19" s="8"/>
      <c r="I19" s="8">
        <v>-440058</v>
      </c>
    </row>
    <row r="20" spans="1:9" s="2" customFormat="1" ht="23.25" customHeight="1" x14ac:dyDescent="0.5">
      <c r="A20" s="90" t="s">
        <v>7</v>
      </c>
      <c r="B20" s="33"/>
      <c r="C20" s="8">
        <v>-1145936</v>
      </c>
      <c r="D20" s="8"/>
      <c r="E20" s="8">
        <v>-1013496</v>
      </c>
      <c r="F20" s="16"/>
      <c r="G20" s="8">
        <v>-1135044</v>
      </c>
      <c r="H20" s="8"/>
      <c r="I20" s="8">
        <v>-1004529</v>
      </c>
    </row>
    <row r="21" spans="1:9" s="2" customFormat="1" ht="23.25" customHeight="1" x14ac:dyDescent="0.5">
      <c r="A21" s="90" t="s">
        <v>36</v>
      </c>
      <c r="B21" s="33"/>
      <c r="C21" s="8">
        <v>-214048</v>
      </c>
      <c r="D21" s="8"/>
      <c r="E21" s="8">
        <v>-195051</v>
      </c>
      <c r="F21" s="16"/>
      <c r="G21" s="8">
        <v>-214032</v>
      </c>
      <c r="H21" s="8"/>
      <c r="I21" s="8">
        <v>-195051</v>
      </c>
    </row>
    <row r="22" spans="1:9" s="194" customFormat="1" ht="23.25" customHeight="1" x14ac:dyDescent="0.5">
      <c r="A22" s="90" t="s">
        <v>219</v>
      </c>
      <c r="B22" s="33"/>
      <c r="C22" s="151" t="s">
        <v>166</v>
      </c>
      <c r="D22" s="8"/>
      <c r="E22" s="8">
        <v>-2635058</v>
      </c>
      <c r="F22" s="16"/>
      <c r="G22" s="151" t="s">
        <v>166</v>
      </c>
      <c r="H22" s="8"/>
      <c r="I22" s="8">
        <v>-2631131</v>
      </c>
    </row>
    <row r="23" spans="1:9" s="194" customFormat="1" ht="23.25" customHeight="1" x14ac:dyDescent="0.5">
      <c r="A23" s="90" t="s">
        <v>220</v>
      </c>
      <c r="B23" s="33"/>
      <c r="C23" s="151" t="s">
        <v>166</v>
      </c>
      <c r="D23" s="8"/>
      <c r="E23" s="8">
        <v>-532930</v>
      </c>
      <c r="F23" s="16"/>
      <c r="G23" s="151" t="s">
        <v>166</v>
      </c>
      <c r="H23" s="8"/>
      <c r="I23" s="8">
        <v>-532930</v>
      </c>
    </row>
    <row r="24" spans="1:9" s="194" customFormat="1" ht="23.25" customHeight="1" x14ac:dyDescent="0.5">
      <c r="A24" s="90" t="s">
        <v>221</v>
      </c>
      <c r="B24" s="33"/>
      <c r="C24" s="151" t="s">
        <v>166</v>
      </c>
      <c r="D24" s="8"/>
      <c r="E24" s="8">
        <v>151780</v>
      </c>
      <c r="F24" s="16"/>
      <c r="G24" s="151" t="s">
        <v>166</v>
      </c>
      <c r="H24" s="8"/>
      <c r="I24" s="8">
        <v>151780</v>
      </c>
    </row>
    <row r="25" spans="1:9" s="2" customFormat="1" ht="23.25" customHeight="1" x14ac:dyDescent="0.5">
      <c r="A25" s="90" t="s">
        <v>162</v>
      </c>
      <c r="B25" s="33"/>
      <c r="C25" s="8">
        <v>26167092</v>
      </c>
      <c r="D25" s="8"/>
      <c r="E25" s="151">
        <v>0</v>
      </c>
      <c r="F25" s="16"/>
      <c r="G25" s="8">
        <v>26167092</v>
      </c>
      <c r="H25" s="8"/>
      <c r="I25" s="151">
        <v>0</v>
      </c>
    </row>
    <row r="26" spans="1:9" s="2" customFormat="1" ht="23.25" customHeight="1" x14ac:dyDescent="0.5">
      <c r="A26" s="90" t="s">
        <v>163</v>
      </c>
      <c r="B26" s="33"/>
      <c r="C26" s="8">
        <v>-39573012</v>
      </c>
      <c r="D26" s="8"/>
      <c r="E26" s="151">
        <v>0</v>
      </c>
      <c r="F26" s="16"/>
      <c r="G26" s="8">
        <v>-39573012</v>
      </c>
      <c r="H26" s="8"/>
      <c r="I26" s="151">
        <v>0</v>
      </c>
    </row>
    <row r="27" spans="1:9" s="2" customFormat="1" ht="23.25" customHeight="1" x14ac:dyDescent="0.5">
      <c r="A27" s="91" t="s">
        <v>242</v>
      </c>
      <c r="B27" s="38"/>
      <c r="C27" s="78">
        <f>SUM(C10:C26)</f>
        <v>-3218424</v>
      </c>
      <c r="D27" s="8"/>
      <c r="E27" s="78">
        <f>SUM(E10:E26)</f>
        <v>1040748</v>
      </c>
      <c r="F27" s="16"/>
      <c r="G27" s="78">
        <f>SUM(G10:G26)</f>
        <v>-3219330</v>
      </c>
      <c r="H27" s="8"/>
      <c r="I27" s="78">
        <f>SUM(I10:I26)</f>
        <v>1039491</v>
      </c>
    </row>
    <row r="28" spans="1:9" s="2" customFormat="1" ht="11.25" customHeight="1" x14ac:dyDescent="0.5">
      <c r="A28" s="91"/>
      <c r="B28" s="38"/>
      <c r="C28" s="23"/>
      <c r="D28" s="8"/>
      <c r="E28" s="23"/>
      <c r="F28" s="16"/>
      <c r="G28" s="23"/>
      <c r="H28" s="8"/>
      <c r="I28" s="23"/>
    </row>
    <row r="29" spans="1:9" s="2" customFormat="1" ht="23.25" customHeight="1" x14ac:dyDescent="0.5">
      <c r="A29" s="32" t="s">
        <v>243</v>
      </c>
      <c r="B29" s="38"/>
      <c r="C29" s="21"/>
      <c r="D29" s="21"/>
      <c r="E29" s="21"/>
      <c r="F29" s="16"/>
      <c r="G29" s="21"/>
      <c r="H29" s="21"/>
      <c r="I29" s="21"/>
    </row>
    <row r="30" spans="1:9" s="2" customFormat="1" ht="23.25" customHeight="1" x14ac:dyDescent="0.5">
      <c r="A30" s="90" t="s">
        <v>86</v>
      </c>
      <c r="B30" s="38"/>
      <c r="C30" s="23">
        <v>-560874</v>
      </c>
      <c r="D30" s="23"/>
      <c r="E30" s="23">
        <v>-103153</v>
      </c>
      <c r="F30" s="13"/>
      <c r="G30" s="23">
        <v>-560800</v>
      </c>
      <c r="H30" s="23"/>
      <c r="I30" s="23">
        <v>-103169</v>
      </c>
    </row>
    <row r="31" spans="1:9" s="198" customFormat="1" ht="23.25" customHeight="1" x14ac:dyDescent="0.5">
      <c r="A31" s="90" t="s">
        <v>237</v>
      </c>
      <c r="B31" s="38"/>
      <c r="C31" s="188" t="s">
        <v>166</v>
      </c>
      <c r="D31" s="151"/>
      <c r="E31" s="188" t="s">
        <v>166</v>
      </c>
      <c r="F31" s="13"/>
      <c r="G31" s="188" t="s">
        <v>166</v>
      </c>
      <c r="H31" s="23"/>
      <c r="I31" s="23">
        <v>38101</v>
      </c>
    </row>
    <row r="32" spans="1:9" s="2" customFormat="1" ht="23.25" customHeight="1" x14ac:dyDescent="0.5">
      <c r="A32" s="91" t="s">
        <v>119</v>
      </c>
      <c r="B32" s="38"/>
      <c r="C32" s="155">
        <f>SUM(C30:C30)</f>
        <v>-560874</v>
      </c>
      <c r="D32" s="8"/>
      <c r="E32" s="133">
        <f>SUM(E30:E31)</f>
        <v>-103153</v>
      </c>
      <c r="F32" s="13"/>
      <c r="G32" s="155">
        <f>SUM(G30:G30)</f>
        <v>-560800</v>
      </c>
      <c r="H32" s="8"/>
      <c r="I32" s="78">
        <f>SUM(I30:I31)</f>
        <v>-65068</v>
      </c>
    </row>
    <row r="33" spans="1:10" s="2" customFormat="1" ht="11.25" customHeight="1" x14ac:dyDescent="0.5">
      <c r="A33" s="91"/>
      <c r="B33" s="38"/>
      <c r="C33" s="23"/>
      <c r="D33" s="23"/>
      <c r="E33" s="23"/>
      <c r="F33" s="13"/>
      <c r="G33" s="23"/>
      <c r="H33" s="23"/>
      <c r="I33" s="23"/>
    </row>
    <row r="34" spans="1:10" s="198" customFormat="1" ht="22.7" customHeight="1" x14ac:dyDescent="0.5">
      <c r="A34" s="32" t="s">
        <v>244</v>
      </c>
      <c r="B34" s="38"/>
      <c r="C34" s="23"/>
      <c r="D34" s="23"/>
      <c r="E34" s="23"/>
      <c r="F34" s="13"/>
      <c r="H34" s="23"/>
      <c r="I34" s="23"/>
    </row>
    <row r="35" spans="1:10" s="198" customFormat="1" ht="22.7" customHeight="1" x14ac:dyDescent="0.5">
      <c r="A35" s="90" t="s">
        <v>232</v>
      </c>
      <c r="B35" s="38"/>
      <c r="C35" s="269">
        <v>-546573</v>
      </c>
      <c r="D35" s="23"/>
      <c r="E35" s="23">
        <v>-1227131</v>
      </c>
      <c r="F35" s="13"/>
      <c r="G35" s="269">
        <v>-546573</v>
      </c>
      <c r="H35" s="23"/>
      <c r="I35" s="23">
        <v>-1227131</v>
      </c>
    </row>
    <row r="36" spans="1:10" s="198" customFormat="1" ht="22.7" customHeight="1" x14ac:dyDescent="0.5">
      <c r="A36" s="91" t="s">
        <v>238</v>
      </c>
      <c r="B36" s="38"/>
      <c r="C36" s="259">
        <f>SUM(C35:C35)</f>
        <v>-546573</v>
      </c>
      <c r="D36" s="23"/>
      <c r="E36" s="259">
        <f>SUM(E35:E35)</f>
        <v>-1227131</v>
      </c>
      <c r="F36" s="13"/>
      <c r="G36" s="259">
        <f>SUM(G35:G35)</f>
        <v>-546573</v>
      </c>
      <c r="H36" s="23"/>
      <c r="I36" s="259">
        <f>SUM(I35:I35)</f>
        <v>-1227131</v>
      </c>
    </row>
    <row r="37" spans="1:10" s="198" customFormat="1" ht="22.7" customHeight="1" x14ac:dyDescent="0.5">
      <c r="A37" s="1" t="s">
        <v>239</v>
      </c>
      <c r="B37" s="38"/>
      <c r="C37" s="188" t="s">
        <v>166</v>
      </c>
      <c r="D37" s="23"/>
      <c r="E37" s="78">
        <v>33971</v>
      </c>
      <c r="F37" s="13"/>
      <c r="G37" s="188" t="s">
        <v>166</v>
      </c>
      <c r="H37" s="23"/>
      <c r="I37" s="188" t="s">
        <v>166</v>
      </c>
    </row>
    <row r="38" spans="1:10" s="2" customFormat="1" ht="22.7" customHeight="1" x14ac:dyDescent="0.5">
      <c r="A38" s="1" t="s">
        <v>104</v>
      </c>
      <c r="B38" s="15"/>
      <c r="C38" s="64">
        <v>6000</v>
      </c>
      <c r="D38" s="18"/>
      <c r="E38" s="64">
        <v>1132</v>
      </c>
      <c r="F38" s="79"/>
      <c r="G38" s="188">
        <v>0</v>
      </c>
      <c r="H38" s="18"/>
      <c r="I38" s="188">
        <v>0</v>
      </c>
    </row>
    <row r="39" spans="1:10" s="2" customFormat="1" ht="23.25" customHeight="1" x14ac:dyDescent="0.5">
      <c r="A39" s="32" t="s">
        <v>259</v>
      </c>
      <c r="B39" s="33"/>
      <c r="C39" s="23">
        <f>SUM(C27,C32,C38,C36,C37)</f>
        <v>-4319871</v>
      </c>
      <c r="D39" s="21"/>
      <c r="E39" s="23">
        <f>SUM(E27,E32,E38,E36,E37)</f>
        <v>-254433</v>
      </c>
      <c r="F39" s="21"/>
      <c r="G39" s="23">
        <f>SUM(G27,G32,G38,G36,G37)</f>
        <v>-4326703</v>
      </c>
      <c r="H39" s="21"/>
      <c r="I39" s="23">
        <f>SUM(I27,I32,I38,I36,I37)</f>
        <v>-252708</v>
      </c>
    </row>
    <row r="40" spans="1:10" s="2" customFormat="1" ht="23.25" customHeight="1" x14ac:dyDescent="0.5">
      <c r="A40" s="1" t="s">
        <v>164</v>
      </c>
      <c r="B40" s="33"/>
      <c r="C40" s="66">
        <v>13441883</v>
      </c>
      <c r="D40" s="21"/>
      <c r="E40" s="66">
        <v>9825592</v>
      </c>
      <c r="F40" s="21"/>
      <c r="G40" s="66">
        <v>13367366</v>
      </c>
      <c r="H40" s="21"/>
      <c r="I40" s="66">
        <v>9745784</v>
      </c>
    </row>
    <row r="41" spans="1:10" s="2" customFormat="1" ht="23.25" customHeight="1" thickBot="1" x14ac:dyDescent="0.55000000000000004">
      <c r="A41" s="32" t="s">
        <v>165</v>
      </c>
      <c r="B41" s="38">
        <v>4</v>
      </c>
      <c r="C41" s="52">
        <f>SUM(C39:C40)</f>
        <v>9122012</v>
      </c>
      <c r="D41" s="21"/>
      <c r="E41" s="52">
        <f>SUM(E39:E40)</f>
        <v>9571159</v>
      </c>
      <c r="F41" s="21"/>
      <c r="G41" s="52">
        <f>SUM(G39:G40)</f>
        <v>9040663</v>
      </c>
      <c r="H41" s="21"/>
      <c r="I41" s="52">
        <f>SUM(I39:I40)</f>
        <v>9493076</v>
      </c>
    </row>
    <row r="42" spans="1:10" s="2" customFormat="1" ht="15" customHeight="1" thickTop="1" x14ac:dyDescent="0.5">
      <c r="A42" s="32"/>
      <c r="B42" s="38"/>
      <c r="C42" s="21"/>
      <c r="D42" s="21"/>
      <c r="E42" s="21"/>
      <c r="F42" s="21"/>
      <c r="G42" s="21"/>
      <c r="H42" s="21"/>
      <c r="I42" s="21"/>
    </row>
    <row r="43" spans="1:10" s="186" customFormat="1" ht="15.6" customHeight="1" x14ac:dyDescent="0.5">
      <c r="A43" s="32"/>
      <c r="B43" s="38"/>
      <c r="C43" s="144"/>
      <c r="D43" s="144"/>
      <c r="E43" s="144"/>
      <c r="F43" s="144"/>
      <c r="G43" s="144"/>
      <c r="H43" s="144"/>
      <c r="I43" s="144"/>
      <c r="J43" s="167"/>
    </row>
    <row r="44" spans="1:10" s="2" customFormat="1" ht="15" customHeight="1" x14ac:dyDescent="0.5">
      <c r="A44" s="32"/>
      <c r="B44" s="38"/>
      <c r="C44" s="144"/>
      <c r="D44" s="144"/>
      <c r="E44" s="144"/>
      <c r="F44" s="144"/>
      <c r="G44" s="144"/>
      <c r="H44" s="144"/>
      <c r="I44" s="144"/>
      <c r="J44" s="167"/>
    </row>
    <row r="45" spans="1:10" s="183" customFormat="1" ht="15" customHeight="1" x14ac:dyDescent="0.5">
      <c r="A45" s="32"/>
      <c r="B45" s="38"/>
      <c r="C45" s="144"/>
      <c r="D45" s="144"/>
      <c r="E45" s="144"/>
      <c r="F45" s="144"/>
      <c r="G45" s="144"/>
      <c r="H45" s="144"/>
      <c r="I45" s="144"/>
      <c r="J45" s="167"/>
    </row>
    <row r="46" spans="1:10" s="183" customFormat="1" ht="14.45" customHeight="1" x14ac:dyDescent="0.5">
      <c r="A46" s="32"/>
      <c r="B46" s="38"/>
      <c r="C46" s="144"/>
      <c r="D46" s="144"/>
      <c r="E46" s="144"/>
      <c r="F46" s="144"/>
      <c r="G46" s="144"/>
      <c r="H46" s="144"/>
      <c r="I46" s="144"/>
      <c r="J46" s="167"/>
    </row>
    <row r="47" spans="1:10" s="183" customFormat="1" ht="16.350000000000001" customHeight="1" x14ac:dyDescent="0.5">
      <c r="A47" s="32"/>
      <c r="B47" s="38"/>
      <c r="C47" s="144"/>
      <c r="D47" s="144"/>
      <c r="E47" s="144"/>
      <c r="F47" s="144"/>
      <c r="G47" s="144"/>
      <c r="H47" s="144"/>
      <c r="I47" s="144"/>
      <c r="J47" s="167"/>
    </row>
    <row r="48" spans="1:10" ht="23.25" x14ac:dyDescent="0.45">
      <c r="A48" s="22" t="s">
        <v>146</v>
      </c>
    </row>
  </sheetData>
  <mergeCells count="8">
    <mergeCell ref="C7:E7"/>
    <mergeCell ref="G7:I7"/>
    <mergeCell ref="G5:I5"/>
    <mergeCell ref="A1:I1"/>
    <mergeCell ref="C5:E5"/>
    <mergeCell ref="A4:I4"/>
    <mergeCell ref="A2:I2"/>
    <mergeCell ref="A3:I3"/>
  </mergeCells>
  <pageMargins left="0.8" right="0.35" top="0.8" bottom="0.7" header="0.3" footer="0.3"/>
  <pageSetup paperSize="9" scale="7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</vt:lpstr>
      <vt:lpstr>pl3 </vt:lpstr>
      <vt:lpstr>pl9</vt:lpstr>
      <vt:lpstr>scse_conso 62 </vt:lpstr>
      <vt:lpstr>scse_conso 63</vt:lpstr>
      <vt:lpstr>scse_separate 62</vt:lpstr>
      <vt:lpstr>scse_separate 63</vt:lpstr>
      <vt:lpstr>cf</vt:lpstr>
      <vt:lpstr>bs!Print_Area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Phakhakul Phongbupakicha</cp:lastModifiedBy>
  <cp:lastPrinted>2020-11-09T05:15:11Z</cp:lastPrinted>
  <dcterms:created xsi:type="dcterms:W3CDTF">2001-10-04T03:02:51Z</dcterms:created>
  <dcterms:modified xsi:type="dcterms:W3CDTF">2020-11-12T04:18:18Z</dcterms:modified>
</cp:coreProperties>
</file>