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G:\FAO\SET\SET\FS\fs2020\Q32020\FS\"/>
    </mc:Choice>
  </mc:AlternateContent>
  <xr:revisionPtr revIDLastSave="0" documentId="13_ncr:1_{0F9C3F93-C796-4A4A-8239-7F22C6A544BB}" xr6:coauthVersionLast="45" xr6:coauthVersionMax="45" xr10:uidLastSave="{00000000-0000-0000-0000-000000000000}"/>
  <bookViews>
    <workbookView xWindow="-120" yWindow="-120" windowWidth="29040" windowHeight="15840" tabRatio="596" xr2:uid="{00000000-000D-0000-FFFF-FFFF00000000}"/>
  </bookViews>
  <sheets>
    <sheet name="BS3-4" sheetId="6" r:id="rId1"/>
    <sheet name="PL5-8" sheetId="1" r:id="rId2"/>
    <sheet name="SH9-10" sheetId="2" r:id="rId3"/>
    <sheet name="SH11-12" sheetId="3" r:id="rId4"/>
    <sheet name="CF13-14" sheetId="4" r:id="rId5"/>
  </sheets>
  <definedNames>
    <definedName name="_xlnm.Print_Area" localSheetId="4">'CF13-14'!$A$1:$J$85</definedName>
    <definedName name="_xlnm.Print_Area" localSheetId="1">'PL5-8'!$A$1:$I$143</definedName>
    <definedName name="_xlnm.Print_Area" localSheetId="3">'SH11-12'!$A$1:$N$54</definedName>
    <definedName name="_xlnm.Print_Area" localSheetId="2">'SH9-10'!$A$1:$T$54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7" i="4" l="1"/>
  <c r="H67" i="4"/>
  <c r="F67" i="4"/>
  <c r="D67" i="4"/>
  <c r="F20" i="4" l="1"/>
  <c r="J38" i="4"/>
  <c r="F38" i="4"/>
  <c r="J33" i="4"/>
  <c r="F33" i="4"/>
  <c r="J80" i="4" l="1"/>
  <c r="J81" i="4" s="1"/>
  <c r="J61" i="4"/>
  <c r="J31" i="4"/>
  <c r="J42" i="4" s="1"/>
  <c r="F80" i="4"/>
  <c r="F79" i="4"/>
  <c r="F61" i="4"/>
  <c r="F31" i="4"/>
  <c r="F42" i="4" s="1"/>
  <c r="H53" i="3"/>
  <c r="F53" i="3"/>
  <c r="D53" i="3"/>
  <c r="L51" i="3"/>
  <c r="L53" i="3" s="1"/>
  <c r="N50" i="3"/>
  <c r="J51" i="3"/>
  <c r="J46" i="3"/>
  <c r="N45" i="3"/>
  <c r="N40" i="3"/>
  <c r="J70" i="4" l="1"/>
  <c r="J73" i="4" s="1"/>
  <c r="J75" i="4" s="1"/>
  <c r="F70" i="4"/>
  <c r="F73" i="4" s="1"/>
  <c r="F75" i="4" s="1"/>
  <c r="F81" i="4"/>
  <c r="J53" i="3"/>
  <c r="N49" i="3"/>
  <c r="N51" i="3" s="1"/>
  <c r="N46" i="3"/>
  <c r="P53" i="2"/>
  <c r="H53" i="2"/>
  <c r="F53" i="2"/>
  <c r="D53" i="2"/>
  <c r="N51" i="2"/>
  <c r="N53" i="2" s="1"/>
  <c r="R50" i="2"/>
  <c r="R51" i="2" s="1"/>
  <c r="T50" i="2"/>
  <c r="T49" i="2"/>
  <c r="J46" i="2"/>
  <c r="T46" i="2" s="1"/>
  <c r="T45" i="2"/>
  <c r="T40" i="2"/>
  <c r="R40" i="2"/>
  <c r="I131" i="1"/>
  <c r="J23" i="3" s="1"/>
  <c r="I125" i="1"/>
  <c r="I100" i="1"/>
  <c r="I86" i="1"/>
  <c r="I59" i="1"/>
  <c r="I53" i="1"/>
  <c r="I27" i="1"/>
  <c r="I15" i="1"/>
  <c r="E131" i="1"/>
  <c r="J23" i="2" s="1"/>
  <c r="E125" i="1"/>
  <c r="E100" i="1"/>
  <c r="E86" i="1"/>
  <c r="E59" i="1"/>
  <c r="E53" i="1"/>
  <c r="E27" i="1"/>
  <c r="E15" i="1"/>
  <c r="I29" i="1" l="1"/>
  <c r="I34" i="1" s="1"/>
  <c r="I37" i="1" s="1"/>
  <c r="I61" i="1" s="1"/>
  <c r="I68" i="1" s="1"/>
  <c r="I69" i="1" s="1"/>
  <c r="I102" i="1"/>
  <c r="I106" i="1" s="1"/>
  <c r="E132" i="1"/>
  <c r="E29" i="1"/>
  <c r="E34" i="1" s="1"/>
  <c r="E37" i="1" s="1"/>
  <c r="E102" i="1"/>
  <c r="E106" i="1" s="1"/>
  <c r="E109" i="1" s="1"/>
  <c r="E137" i="1" s="1"/>
  <c r="J22" i="2" s="1"/>
  <c r="I132" i="1"/>
  <c r="E60" i="1"/>
  <c r="I60" i="1"/>
  <c r="I109" i="1"/>
  <c r="I136" i="1" s="1"/>
  <c r="J51" i="2"/>
  <c r="T51" i="2" s="1"/>
  <c r="N53" i="3"/>
  <c r="R53" i="2"/>
  <c r="I71" i="6"/>
  <c r="G71" i="6"/>
  <c r="E71" i="6"/>
  <c r="C71" i="6"/>
  <c r="I52" i="6"/>
  <c r="G52" i="6"/>
  <c r="E52" i="6"/>
  <c r="C52" i="6"/>
  <c r="G46" i="6"/>
  <c r="C46" i="6"/>
  <c r="I42" i="6"/>
  <c r="I46" i="6" s="1"/>
  <c r="E42" i="6"/>
  <c r="E46" i="6" s="1"/>
  <c r="E54" i="6" s="1"/>
  <c r="I29" i="6"/>
  <c r="G29" i="6"/>
  <c r="E29" i="6"/>
  <c r="C29" i="6"/>
  <c r="G18" i="6"/>
  <c r="E18" i="6"/>
  <c r="E31" i="6" s="1"/>
  <c r="C18" i="6"/>
  <c r="I17" i="6"/>
  <c r="I11" i="6"/>
  <c r="E11" i="6"/>
  <c r="E73" i="6" l="1"/>
  <c r="I18" i="6"/>
  <c r="I31" i="6" s="1"/>
  <c r="E71" i="1"/>
  <c r="E61" i="1"/>
  <c r="E68" i="1" s="1"/>
  <c r="E69" i="1" s="1"/>
  <c r="E143" i="1"/>
  <c r="J53" i="2"/>
  <c r="T53" i="2" s="1"/>
  <c r="I133" i="1"/>
  <c r="I140" i="1" s="1"/>
  <c r="I141" i="1" s="1"/>
  <c r="I137" i="1"/>
  <c r="J22" i="3" s="1"/>
  <c r="E133" i="1"/>
  <c r="E140" i="1" s="1"/>
  <c r="E141" i="1" s="1"/>
  <c r="E136" i="1"/>
  <c r="I143" i="1"/>
  <c r="I71" i="1"/>
  <c r="I64" i="1"/>
  <c r="I65" i="1" s="1"/>
  <c r="E64" i="1"/>
  <c r="E65" i="1" s="1"/>
  <c r="C54" i="6"/>
  <c r="C73" i="6" s="1"/>
  <c r="G31" i="6"/>
  <c r="C31" i="6"/>
  <c r="G54" i="6"/>
  <c r="G73" i="6" s="1"/>
  <c r="I54" i="6"/>
  <c r="I73" i="6" s="1"/>
  <c r="C59" i="1"/>
  <c r="C131" i="1" l="1"/>
  <c r="G131" i="1"/>
  <c r="C125" i="1" l="1"/>
  <c r="C132" i="1" s="1"/>
  <c r="C27" i="1" l="1"/>
  <c r="D31" i="4"/>
  <c r="D42" i="4" s="1"/>
  <c r="H31" i="4"/>
  <c r="H42" i="4" s="1"/>
  <c r="D61" i="4"/>
  <c r="H61" i="4"/>
  <c r="D79" i="4"/>
  <c r="D80" i="4"/>
  <c r="H80" i="4"/>
  <c r="H81" i="4" s="1"/>
  <c r="N13" i="3"/>
  <c r="N18" i="3"/>
  <c r="J19" i="3"/>
  <c r="N19" i="3" s="1"/>
  <c r="L24" i="3"/>
  <c r="L26" i="3" s="1"/>
  <c r="D26" i="3"/>
  <c r="F26" i="3"/>
  <c r="H26" i="3"/>
  <c r="R13" i="2"/>
  <c r="T13" i="2"/>
  <c r="T18" i="2"/>
  <c r="J19" i="2"/>
  <c r="T19" i="2" s="1"/>
  <c r="L24" i="2"/>
  <c r="L26" i="2" s="1"/>
  <c r="N24" i="2"/>
  <c r="N26" i="2" s="1"/>
  <c r="D26" i="2"/>
  <c r="F26" i="2"/>
  <c r="H26" i="2"/>
  <c r="P26" i="2"/>
  <c r="C15" i="1"/>
  <c r="G15" i="1"/>
  <c r="G27" i="1"/>
  <c r="G29" i="1" s="1"/>
  <c r="G34" i="1" s="1"/>
  <c r="C53" i="1"/>
  <c r="C60" i="1" s="1"/>
  <c r="G53" i="1"/>
  <c r="G59" i="1"/>
  <c r="C86" i="1"/>
  <c r="G86" i="1"/>
  <c r="C100" i="1"/>
  <c r="G100" i="1"/>
  <c r="G125" i="1"/>
  <c r="G132" i="1" s="1"/>
  <c r="G102" i="1" l="1"/>
  <c r="G106" i="1" s="1"/>
  <c r="G109" i="1" s="1"/>
  <c r="G133" i="1" s="1"/>
  <c r="G140" i="1" s="1"/>
  <c r="G141" i="1" s="1"/>
  <c r="H73" i="4"/>
  <c r="H75" i="4" s="1"/>
  <c r="D73" i="4"/>
  <c r="D75" i="4" s="1"/>
  <c r="C102" i="1"/>
  <c r="C106" i="1" s="1"/>
  <c r="C109" i="1" s="1"/>
  <c r="C133" i="1" s="1"/>
  <c r="C140" i="1" s="1"/>
  <c r="C141" i="1" s="1"/>
  <c r="C29" i="1"/>
  <c r="C34" i="1" s="1"/>
  <c r="C37" i="1" s="1"/>
  <c r="D81" i="4"/>
  <c r="T23" i="2"/>
  <c r="G60" i="1"/>
  <c r="N23" i="3"/>
  <c r="G37" i="1"/>
  <c r="G64" i="1" s="1"/>
  <c r="G65" i="1" s="1"/>
  <c r="R23" i="2"/>
  <c r="R24" i="2" s="1"/>
  <c r="R26" i="2" s="1"/>
  <c r="J24" i="2" l="1"/>
  <c r="C137" i="1"/>
  <c r="C143" i="1"/>
  <c r="C136" i="1"/>
  <c r="G137" i="1"/>
  <c r="G136" i="1"/>
  <c r="N22" i="3"/>
  <c r="N24" i="3" s="1"/>
  <c r="N26" i="3" s="1"/>
  <c r="G143" i="1"/>
  <c r="G61" i="1"/>
  <c r="G68" i="1" s="1"/>
  <c r="G69" i="1" s="1"/>
  <c r="G71" i="1"/>
  <c r="C61" i="1"/>
  <c r="C68" i="1" s="1"/>
  <c r="C69" i="1" s="1"/>
  <c r="C71" i="1"/>
  <c r="C64" i="1"/>
  <c r="C65" i="1" s="1"/>
  <c r="T22" i="2" l="1"/>
  <c r="J24" i="3"/>
  <c r="J26" i="3" s="1"/>
  <c r="J26" i="2"/>
  <c r="T24" i="2"/>
  <c r="T26" i="2" l="1"/>
</calcChain>
</file>

<file path=xl/sharedStrings.xml><?xml version="1.0" encoding="utf-8"?>
<sst xmlns="http://schemas.openxmlformats.org/spreadsheetml/2006/main" count="568" uniqueCount="209">
  <si>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</si>
  <si>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</si>
  <si>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</si>
  <si>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</si>
  <si>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</si>
  <si>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</si>
  <si>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</si>
  <si>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</si>
  <si>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</si>
  <si>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</si>
  <si>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</si>
  <si>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</si>
  <si>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</si>
  <si>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</si>
  <si>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</si>
  <si>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</si>
  <si>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</si>
  <si>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</si>
  <si>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</si>
  <si>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</si>
  <si>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</si>
  <si>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</si>
  <si>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</si>
  <si>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</si>
  <si>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</si>
  <si>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</si>
  <si>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</si>
  <si>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</si>
  <si>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</si>
  <si>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</si>
  <si>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-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</si>
  <si>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</si>
  <si>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</si>
  <si>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</si>
  <si>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</si>
  <si>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 xml:space="preserve"> 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</si>
  <si>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</si>
  <si>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</si>
  <si>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</si>
  <si>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</si>
  <si>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</si>
  <si>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</si>
  <si>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</si>
  <si>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</si>
  <si>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</si>
  <si>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</si>
  <si>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</si>
  <si>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</si>
  <si>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</si>
  <si>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องค์ประกอบอื่น</t>
  </si>
  <si>
    <t>รวม</t>
  </si>
  <si>
    <t>รวมส่วนของ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</si>
  <si>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</si>
  <si>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</si>
  <si>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</si>
  <si>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</si>
  <si>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</si>
  <si>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ชำระแล้ว</t>
  </si>
  <si>
    <t>ตามกฎหมาย</t>
  </si>
  <si>
    <t>จัดสรร</t>
  </si>
  <si>
    <t>กระแสเงินสด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</si>
  <si>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</si>
  <si>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</si>
  <si>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</si>
  <si>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</si>
  <si>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</si>
  <si>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</si>
  <si>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</si>
  <si>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</si>
  <si>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เงินสดและรายการเทียบเท่าเงินสด ณ วันสิ้นปี ประกอบด้วย</t>
  </si>
  <si>
    <t>เงินสดและเงินฝากสถาบันการเงิน</t>
  </si>
  <si>
    <t>31 ธันวาคม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</si>
  <si>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</si>
  <si>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</si>
  <si>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</si>
  <si>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บริษัท วีนิไทย จำกัด (มหาชน) และบริษัทย่อย</t>
  </si>
  <si>
    <t>เงินลงทุนในบริษัทร่วม</t>
  </si>
  <si>
    <t>สินทรัพย์ไม่มีตัวตน</t>
  </si>
  <si>
    <t>หนี้สินหมุนเวียนอื่น</t>
  </si>
  <si>
    <t xml:space="preserve">องค์ประกอบอื่นของส่วนของผู้ถือหุ้น </t>
  </si>
  <si>
    <t>องค์ประกอบอื่นของส่วนของผู้ถือหุ้น</t>
  </si>
  <si>
    <t>ของส่วนของผู้ถือหุ้น</t>
  </si>
  <si>
    <t>ส่วนต่างจากการ</t>
  </si>
  <si>
    <t>รวมธุรกิจภายใต้</t>
  </si>
  <si>
    <t>การควบคุมเดียวกัน</t>
  </si>
  <si>
    <t>รายได้อื่นสุทธิ</t>
  </si>
  <si>
    <t xml:space="preserve">    ส่วนที่เป็นของบริษัทใหญ่</t>
  </si>
  <si>
    <t>การแบ่งปันกำไร</t>
  </si>
  <si>
    <t>ค่าเสื่อมราคาและค่าตัดจำหน่าย</t>
  </si>
  <si>
    <t>รายการที่ไม่ใช่เงินสด</t>
  </si>
  <si>
    <t>ซื้อสินทรัพย์ถาวรที่ไม่ได้จ่ายเป็นเงินสด</t>
  </si>
  <si>
    <t>สำหรับงวดสามเดือนสิ้นสุด</t>
  </si>
  <si>
    <t xml:space="preserve">    เงินปันผลให้ผู้ถือหุ้นของบริษัท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</si>
  <si>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</si>
  <si>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>รายได้จากการขายสินค้า</t>
  </si>
  <si>
    <t>ต้นทุนขายสินค้า</t>
  </si>
  <si>
    <t>ขาดทุนจากตราสารอนุพันธ์สุทธิ</t>
  </si>
  <si>
    <t>เงินลงทุนในบริษัทย่อย</t>
  </si>
  <si>
    <t>ค่าธรรมเนียมในการจัดหาเงินกู้ระยะยาวตัดบัญชี</t>
  </si>
  <si>
    <t xml:space="preserve">   ที่ยังไม่เกิดขึ้นจริง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</si>
  <si>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</si>
  <si>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</si>
  <si>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เงินให้กู้ยืมระยะยาวแก่บริษัทย่อยที่ถึงกำหนด</t>
  </si>
  <si>
    <t xml:space="preserve">   รับชำระภายในหนึ่งปี</t>
  </si>
  <si>
    <t>เงินให้กู้ยืมระยะยาวแก่บริษัทย่อย</t>
  </si>
  <si>
    <t>ประมาณการหนี้สินสำหรับผลประโยชน์พนักงาน</t>
  </si>
  <si>
    <t>รายการที่จะไม่ถูกจัดประเภทใหม่ไว้ในกำไร</t>
  </si>
  <si>
    <t>ผลกำไร (ขาดทุน) จากการวัดมูลค่าใหม่ของ</t>
  </si>
  <si>
    <t xml:space="preserve">   ผลประโยชน์พนักงานที่กำหนดไว้</t>
  </si>
  <si>
    <t>รวมรายการที่จะไม่ถูกจัดประเภทใหม่ไว้ในกำไร</t>
  </si>
  <si>
    <t>การแบ่งปันกำไรเบ็ดเสร็จรวม</t>
  </si>
  <si>
    <t>กำไรเบ็ดเสร็จรวมสำหรับงวด</t>
  </si>
  <si>
    <t>ส่วนเกิน</t>
  </si>
  <si>
    <t>มูลค่าหุ้น</t>
  </si>
  <si>
    <t>ผลกำไร (ขาดทุน)</t>
  </si>
  <si>
    <t>ป้องกันความเสี่ยง</t>
  </si>
  <si>
    <t>รายการกับผู้ถือหุ้นที่บันทึกโดยตรงเข้าส่วน</t>
  </si>
  <si>
    <t xml:space="preserve">    ของผู้ถือหุ้น</t>
  </si>
  <si>
    <t>ปรับรายการที่กระทบกำไรเป็นเงินสดรับ (จ่าย)</t>
  </si>
  <si>
    <t>จ่ายผลประโยชน์พนักงาน</t>
  </si>
  <si>
    <t>กระแสเงินสดสุทธิได้มาจากกิจกรรมดำเนินงาน</t>
  </si>
  <si>
    <t>เงินสดรับจากการขายอาคารและอุปกรณ์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</si>
  <si>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</si>
  <si>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</si>
  <si>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</si>
  <si>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</si>
  <si>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</si>
  <si>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หนี้สงสัยจะสูญ</t>
  </si>
  <si>
    <t>วันที่ 30 กันยายน</t>
  </si>
  <si>
    <t>สำหรับงวดเก้าเดือนสิ้นสุด</t>
  </si>
  <si>
    <t xml:space="preserve">   และสินทรัพย์ไม่มีตัวตน</t>
  </si>
  <si>
    <t>ค่าใช้จ่ายภาษีเงินได้</t>
  </si>
  <si>
    <t xml:space="preserve">   และอุปกรณ์ และสินทรัพย์ไม่มีตัวตน</t>
  </si>
  <si>
    <t xml:space="preserve">ขาดทุนจากการตัดจำหน่ายอาคาร และอุปกรณ์ </t>
  </si>
  <si>
    <t>ขาดทุนจากการตัดจำหน่ายอาคาร และอุปกรณ์</t>
  </si>
  <si>
    <t>(ไม่ได้ตรวจสอบ)</t>
  </si>
  <si>
    <r>
      <t>(พัน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</si>
  <si>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30 กันยายน</t>
  </si>
  <si>
    <t>ต้นทุนในการจัดจำหน่าย</t>
  </si>
  <si>
    <t>(กลับรายการ) หนี้สงสัยจะสูญ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</si>
  <si>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</si>
  <si>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</si>
  <si>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จ่ายภาษีเงินได้</t>
  </si>
  <si>
    <t>เงินสดรับชำระคืนจากเงินให้กู้ยืมระยะสั้นแก่บริษัทย่อย</t>
  </si>
  <si>
    <t>เงินปันผลจ่ายให้ผู้ถือหุ้นของบริษัท</t>
  </si>
  <si>
    <t>ขาดทุนจากการด้อยค่าของเงินลงทุนในบริษัทย่อย</t>
  </si>
  <si>
    <t>กลับรายการขาดทุนจากการด้อยค่าของอาคาร</t>
  </si>
  <si>
    <t>ขาดทุนจากการด้อยค่าของอาคาร และอุปกรณ์</t>
  </si>
  <si>
    <t xml:space="preserve">     กำไร (ขาดทุน) เบ็ดเสร็จอื่น</t>
  </si>
  <si>
    <t>เจ้าหนี้ไม่หมุนเวียนอื่น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</si>
  <si>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</si>
  <si>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</si>
  <si>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2562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</si>
  <si>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2562</t>
    </r>
  </si>
  <si>
    <t>รายได้ (ค่าใช้จ่าย) ภาษีเงินได้</t>
  </si>
  <si>
    <t>ผลต่างของอัตราแลกเปลี่ยนจากการแปลงค่างบการเงิน</t>
  </si>
  <si>
    <t>ดอกเบี้ยรับ</t>
  </si>
  <si>
    <t>งบการเงิน</t>
  </si>
  <si>
    <t>เงินสดรับล่วงหน้าค่าเงินคืนทุน</t>
  </si>
  <si>
    <t>เงินสดรับชำระคืนจากเงินให้กู้ยืมระยะยาวแก่บริษัทย่อย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</si>
  <si>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</si>
  <si>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</si>
  <si>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ซื้อสินทรัพย์ไม่มีตัวตนที่ไม่ได้จ่ายเป็นเงินสด</t>
  </si>
  <si>
    <t>(กำไร) ขาดทุนจากอัตราแลกเปลี่ยนเงินตราต่างประเทศ</t>
  </si>
  <si>
    <t xml:space="preserve">  ที่กำหนดไว้</t>
  </si>
  <si>
    <t>ผลกำไรจากการวัดมูลค่าใหม่ของผลประโยชน์พนักงาน</t>
  </si>
  <si>
    <t>ขาดทุนจากการจำหน่ายอาคาร และอุปกรณ์</t>
  </si>
  <si>
    <t>กระแสเงินสดสุทธิได้มาจาก (ใช้ไปใน) กิจกรรมการลงทุน</t>
  </si>
  <si>
    <t>รายการที่อาจถูกจัดประเภทใหม่ไว้ในกำไร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</si>
  <si>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</si>
  <si>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</si>
  <si>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สินทรัพย์สิทธิการใช้</t>
  </si>
  <si>
    <t>เจ้าหนี้การค้าและเจ้าหนี้หมุนเวียนอื่น</t>
  </si>
  <si>
    <t>ส่วนของหนี้สินตามสัญญาเช่า</t>
  </si>
  <si>
    <t xml:space="preserve">   ที่ถึงกำหนดชำระภายในหนึ่งปี</t>
  </si>
  <si>
    <t>หนี้สินตามสัญญาเช่า</t>
  </si>
  <si>
    <t xml:space="preserve">    (หุ้นสามัญจำนวน 1,185,193,444 หุ้น</t>
  </si>
  <si>
    <t xml:space="preserve">     มูลค่า 6 บาทต่อหุ้น)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</si>
  <si>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</si>
  <si>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</si>
  <si>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>30 กันยายน</t>
    </r>
    <r>
      <rPr>
        <b/>
        <sz val="15"/>
        <rFont val="Angsana New"/>
        <family val="1"/>
      </rPr>
      <t xml:space="preserve"> </t>
    </r>
    <r>
      <rPr>
        <b/>
        <sz val="15"/>
        <rFont val="Angsana New"/>
        <family val="1"/>
        <charset val="222"/>
      </rPr>
      <t>2563</t>
    </r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</si>
  <si>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 xml:space="preserve">มกราคม </t>
    </r>
    <r>
      <rPr>
        <b/>
        <sz val="15"/>
        <rFont val="Angsana New"/>
        <family val="1"/>
        <charset val="222"/>
      </rPr>
      <t>2563</t>
    </r>
  </si>
  <si>
    <t>กำไรจากการปรับมูลค่ายุติธรรมอนุพันธ์</t>
  </si>
  <si>
    <t>ขาดทุนจากการปรับมูลค่ายุติธรรมอนุพันธ์</t>
  </si>
  <si>
    <t>กำไรจากกิจกรรมดำเนินงาน</t>
  </si>
  <si>
    <t>ส่วนแบ่งขาดทุนของบริษัทร่วมที่ใช้วิธีส่วนได้เสีย</t>
  </si>
  <si>
    <t>ผลกำไร (ขาดทุน) จากการป้องกันความเสี่ยงกระแสเงินสด</t>
  </si>
  <si>
    <t>ส่วนแบ่งกำไร (ขาดทุน) ของบริษัทร่วม</t>
  </si>
  <si>
    <t xml:space="preserve">   ที่ใช้วิธีส่วนได้เสีย</t>
  </si>
  <si>
    <t>ผลต่างของ</t>
  </si>
  <si>
    <t>อัตราแลกเปลี่ยน</t>
  </si>
  <si>
    <t>จากการแปลงค่า</t>
  </si>
  <si>
    <t>จากการ</t>
  </si>
  <si>
    <t>ผลขาดทุนจากการด้อยค่าของอาคารและอุปกรณ์</t>
  </si>
  <si>
    <t>ขาดทุนจากการด้อยค่าของเงินลงทุน</t>
  </si>
  <si>
    <t>(กำไร) ขาดทุนจากการปรับมูลค่ายุติธรรมอนุพันธ์ที่ยังไม่เกิดขึ้นจริง</t>
  </si>
  <si>
    <t>(กลับรายการ) ผลขาดทุนจากการด้อยค่าของลูกหนี้การค้า</t>
  </si>
  <si>
    <t>ดอกเบี้ยจ่าย</t>
  </si>
  <si>
    <t>เงินสดจ่ายชำระหนี้สินตามสัญญาเช่า</t>
  </si>
  <si>
    <t>รวมกระแสเงินสดสุทธิใช้ไปในกิจกรรมจัดหาเงิน</t>
  </si>
  <si>
    <t>สินทรัพย์สิทธิการใช้เพิ่มขึ้นระหว่างงวด</t>
  </si>
  <si>
    <t xml:space="preserve">     ขาดทุนเบ็ดเสร็จอื่น</t>
  </si>
  <si>
    <t xml:space="preserve">     กำไรเบ็ดเสร็จอื่น</t>
  </si>
  <si>
    <t>รวมกำไรเบ็ดเสร็จสำหรับงวด</t>
  </si>
  <si>
    <t>ขาดทุนจากการ</t>
  </si>
  <si>
    <t>ขาดทุนจากการปรับมูลค่าสินค้า</t>
  </si>
  <si>
    <t>สินทรัพย์ทางการเงินหมุนเวียนอื่น</t>
  </si>
  <si>
    <t>สินทรัพย์ทางการเงินหมุนเวียนอื่นเพิ่มขึ้น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</si>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</sst>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</numFmts>
  <fonts count="39" x14ac:knownFonts="1">
    <font>
      <sz val="15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2"/>
      <name val="Angsana New"/>
      <family val="1"/>
    </font>
    <font>
      <b/>
      <i/>
      <sz val="15"/>
      <name val="Angsana New"/>
      <family val="1"/>
      <charset val="222"/>
    </font>
    <font>
      <b/>
      <i/>
      <sz val="14"/>
      <name val="Angsana New"/>
      <family val="1"/>
    </font>
    <font>
      <sz val="15"/>
      <name val="Angsana New"/>
      <family val="1"/>
    </font>
    <font>
      <b/>
      <sz val="11"/>
      <name val="Times New Roman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rgb="FFFF0000"/>
      <name val="Angsana New"/>
      <family val="1"/>
    </font>
    <font>
      <sz val="1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4" fontId="33" fillId="0" borderId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23" borderId="7" applyNumberFormat="0" applyAlignment="0" applyProtection="0"/>
    <xf numFmtId="0" fontId="15" fillId="20" borderId="8" applyNumberFormat="0" applyAlignment="0" applyProtection="0"/>
    <xf numFmtId="9" fontId="1" fillId="0" borderId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255">
    <xf numFmtId="0" fontId="0" fillId="0" borderId="0" xfId="0"/>
    <xf numFmtId="0" fontId="0" fillId="0" borderId="0" xfId="0" applyFill="1" applyAlignment="1"/>
    <xf numFmtId="0" fontId="19" fillId="0" borderId="0" xfId="0" applyFont="1" applyFill="1" applyAlignment="1"/>
    <xf numFmtId="164" fontId="0" fillId="0" borderId="0" xfId="28" applyFont="1" applyFill="1" applyBorder="1" applyAlignment="1" applyProtection="1"/>
    <xf numFmtId="0" fontId="20" fillId="0" borderId="0" xfId="0" applyFont="1" applyFill="1" applyAlignment="1"/>
    <xf numFmtId="0" fontId="0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27" fillId="0" borderId="0" xfId="0" applyFont="1" applyFill="1" applyAlignment="1"/>
    <xf numFmtId="0" fontId="0" fillId="0" borderId="0" xfId="0" applyFont="1" applyFill="1" applyAlignment="1"/>
    <xf numFmtId="165" fontId="0" fillId="0" borderId="0" xfId="0" applyNumberFormat="1" applyFill="1" applyAlignment="1"/>
    <xf numFmtId="165" fontId="25" fillId="0" borderId="0" xfId="0" applyNumberFormat="1" applyFont="1" applyFill="1" applyAlignment="1"/>
    <xf numFmtId="0" fontId="26" fillId="0" borderId="0" xfId="0" applyFont="1" applyFill="1" applyAlignment="1">
      <alignment horizontal="center"/>
    </xf>
    <xf numFmtId="164" fontId="0" fillId="0" borderId="0" xfId="28" applyFont="1" applyFill="1" applyBorder="1" applyAlignment="1" applyProtection="1">
      <alignment horizontal="center"/>
    </xf>
    <xf numFmtId="165" fontId="0" fillId="0" borderId="0" xfId="0" applyNumberFormat="1" applyFont="1" applyFill="1" applyBorder="1" applyAlignment="1"/>
    <xf numFmtId="0" fontId="23" fillId="0" borderId="0" xfId="0" applyFont="1" applyFill="1" applyAlignment="1"/>
    <xf numFmtId="165" fontId="28" fillId="0" borderId="10" xfId="0" applyNumberFormat="1" applyFont="1" applyFill="1" applyBorder="1" applyAlignment="1"/>
    <xf numFmtId="0" fontId="30" fillId="0" borderId="0" xfId="0" applyFont="1" applyFill="1" applyAlignment="1"/>
    <xf numFmtId="166" fontId="25" fillId="0" borderId="0" xfId="28" applyNumberFormat="1" applyFont="1" applyFill="1" applyBorder="1" applyAlignment="1" applyProtection="1"/>
    <xf numFmtId="165" fontId="19" fillId="0" borderId="0" xfId="0" applyNumberFormat="1" applyFont="1" applyFill="1" applyAlignment="1"/>
    <xf numFmtId="165" fontId="29" fillId="0" borderId="0" xfId="0" applyNumberFormat="1" applyFont="1" applyFill="1" applyAlignment="1"/>
    <xf numFmtId="165" fontId="23" fillId="0" borderId="0" xfId="0" applyNumberFormat="1" applyFont="1" applyFill="1" applyAlignment="1"/>
    <xf numFmtId="165" fontId="23" fillId="0" borderId="0" xfId="0" applyNumberFormat="1" applyFont="1" applyFill="1" applyBorder="1" applyAlignment="1"/>
    <xf numFmtId="166" fontId="0" fillId="0" borderId="0" xfId="28" applyNumberFormat="1" applyFont="1" applyFill="1" applyBorder="1" applyAlignment="1" applyProtection="1">
      <alignment horizontal="center"/>
    </xf>
    <xf numFmtId="166" fontId="25" fillId="0" borderId="0" xfId="28" applyNumberFormat="1" applyFont="1" applyFill="1" applyBorder="1" applyAlignment="1" applyProtection="1">
      <alignment horizontal="right"/>
    </xf>
    <xf numFmtId="165" fontId="25" fillId="0" borderId="0" xfId="0" applyNumberFormat="1" applyFont="1" applyFill="1" applyAlignment="1">
      <alignment horizontal="right"/>
    </xf>
    <xf numFmtId="165" fontId="0" fillId="0" borderId="12" xfId="0" applyNumberFormat="1" applyFont="1" applyFill="1" applyBorder="1" applyAlignment="1"/>
    <xf numFmtId="165" fontId="19" fillId="0" borderId="0" xfId="0" applyNumberFormat="1" applyFont="1" applyFill="1" applyBorder="1" applyAlignment="1"/>
    <xf numFmtId="0" fontId="0" fillId="0" borderId="0" xfId="0" applyFont="1" applyFill="1"/>
    <xf numFmtId="165" fontId="28" fillId="0" borderId="13" xfId="0" applyNumberFormat="1" applyFont="1" applyFill="1" applyBorder="1" applyAlignment="1"/>
    <xf numFmtId="0" fontId="0" fillId="0" borderId="0" xfId="0" applyFill="1" applyBorder="1" applyAlignment="1"/>
    <xf numFmtId="164" fontId="28" fillId="0" borderId="10" xfId="28" applyFont="1" applyFill="1" applyBorder="1" applyAlignment="1" applyProtection="1">
      <alignment horizontal="center"/>
    </xf>
    <xf numFmtId="167" fontId="28" fillId="0" borderId="11" xfId="0" applyNumberFormat="1" applyFont="1" applyFill="1" applyBorder="1" applyAlignment="1"/>
    <xf numFmtId="164" fontId="23" fillId="0" borderId="0" xfId="28" applyFont="1" applyFill="1" applyBorder="1" applyAlignment="1" applyProtection="1"/>
    <xf numFmtId="0" fontId="0" fillId="0" borderId="0" xfId="0" applyFont="1" applyFill="1" applyAlignment="1">
      <alignment horizontal="left"/>
    </xf>
    <xf numFmtId="0" fontId="24" fillId="0" borderId="0" xfId="0" applyFont="1" applyFill="1" applyAlignment="1"/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/>
    <xf numFmtId="0" fontId="23" fillId="0" borderId="0" xfId="0" applyFont="1" applyFill="1" applyAlignment="1">
      <alignment horizontal="left"/>
    </xf>
    <xf numFmtId="0" fontId="27" fillId="0" borderId="0" xfId="0" applyFont="1" applyFill="1" applyAlignment="1">
      <alignment horizontal="center"/>
    </xf>
    <xf numFmtId="168" fontId="23" fillId="0" borderId="0" xfId="0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6" fontId="25" fillId="0" borderId="12" xfId="28" applyNumberFormat="1" applyFont="1" applyFill="1" applyBorder="1" applyAlignment="1" applyProtection="1">
      <alignment horizontal="center"/>
    </xf>
    <xf numFmtId="0" fontId="27" fillId="0" borderId="0" xfId="0" applyFont="1" applyFill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right"/>
    </xf>
    <xf numFmtId="166" fontId="23" fillId="0" borderId="0" xfId="0" applyNumberFormat="1" applyFont="1" applyFill="1" applyBorder="1" applyAlignment="1"/>
    <xf numFmtId="166" fontId="23" fillId="0" borderId="0" xfId="28" applyNumberFormat="1" applyFont="1" applyFill="1" applyBorder="1" applyAlignment="1" applyProtection="1"/>
    <xf numFmtId="0" fontId="32" fillId="0" borderId="0" xfId="0" applyFont="1" applyFill="1" applyAlignment="1">
      <alignment horizontal="left"/>
    </xf>
    <xf numFmtId="0" fontId="23" fillId="0" borderId="0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center"/>
    </xf>
    <xf numFmtId="166" fontId="28" fillId="0" borderId="10" xfId="28" applyNumberFormat="1" applyFont="1" applyFill="1" applyBorder="1" applyAlignment="1" applyProtection="1">
      <alignment horizontal="center"/>
    </xf>
    <xf numFmtId="0" fontId="23" fillId="0" borderId="0" xfId="0" applyFont="1" applyFill="1" applyBorder="1" applyAlignment="1"/>
    <xf numFmtId="168" fontId="28" fillId="0" borderId="11" xfId="0" applyNumberFormat="1" applyFont="1" applyFill="1" applyBorder="1" applyAlignment="1">
      <alignment horizontal="right"/>
    </xf>
    <xf numFmtId="168" fontId="23" fillId="0" borderId="0" xfId="0" applyNumberFormat="1" applyFont="1" applyFill="1" applyBorder="1" applyAlignment="1">
      <alignment horizontal="right"/>
    </xf>
    <xf numFmtId="166" fontId="28" fillId="0" borderId="10" xfId="28" applyNumberFormat="1" applyFont="1" applyFill="1" applyBorder="1" applyAlignment="1" applyProtection="1"/>
    <xf numFmtId="166" fontId="28" fillId="0" borderId="11" xfId="28" applyNumberFormat="1" applyFont="1" applyFill="1" applyBorder="1" applyAlignment="1" applyProtection="1">
      <alignment horizontal="right"/>
    </xf>
    <xf numFmtId="0" fontId="0" fillId="0" borderId="0" xfId="0" applyFill="1"/>
    <xf numFmtId="0" fontId="0" fillId="0" borderId="0" xfId="0" applyFill="1" applyBorder="1"/>
    <xf numFmtId="3" fontId="27" fillId="0" borderId="0" xfId="0" applyNumberFormat="1" applyFont="1" applyFill="1" applyBorder="1" applyAlignment="1">
      <alignment horizontal="left"/>
    </xf>
    <xf numFmtId="3" fontId="23" fillId="0" borderId="0" xfId="0" applyNumberFormat="1" applyFont="1" applyFill="1" applyBorder="1" applyAlignment="1">
      <alignment horizontal="left"/>
    </xf>
    <xf numFmtId="3" fontId="27" fillId="0" borderId="0" xfId="0" applyNumberFormat="1" applyFont="1" applyFill="1" applyBorder="1" applyAlignment="1">
      <alignment horizontal="right"/>
    </xf>
    <xf numFmtId="0" fontId="23" fillId="0" borderId="0" xfId="0" applyFont="1" applyFill="1" applyAlignment="1">
      <alignment horizontal="right"/>
    </xf>
    <xf numFmtId="3" fontId="23" fillId="0" borderId="0" xfId="0" applyNumberFormat="1" applyFont="1" applyFill="1" applyBorder="1" applyAlignment="1">
      <alignment horizontal="right"/>
    </xf>
    <xf numFmtId="168" fontId="23" fillId="0" borderId="0" xfId="0" applyNumberFormat="1" applyFont="1" applyFill="1" applyAlignment="1"/>
    <xf numFmtId="168" fontId="25" fillId="0" borderId="0" xfId="0" applyNumberFormat="1" applyFont="1" applyFill="1" applyAlignment="1"/>
    <xf numFmtId="166" fontId="0" fillId="0" borderId="0" xfId="0" applyNumberFormat="1" applyFont="1" applyFill="1" applyBorder="1" applyAlignment="1">
      <alignment horizontal="right"/>
    </xf>
    <xf numFmtId="166" fontId="23" fillId="0" borderId="0" xfId="0" applyNumberFormat="1" applyFont="1" applyFill="1" applyBorder="1" applyAlignment="1">
      <alignment horizontal="right"/>
    </xf>
    <xf numFmtId="166" fontId="23" fillId="0" borderId="0" xfId="28" applyNumberFormat="1" applyFont="1" applyFill="1" applyBorder="1" applyAlignment="1" applyProtection="1">
      <alignment horizontal="center"/>
    </xf>
    <xf numFmtId="168" fontId="23" fillId="0" borderId="0" xfId="28" applyNumberFormat="1" applyFont="1" applyFill="1" applyBorder="1" applyAlignment="1" applyProtection="1">
      <alignment horizontal="right"/>
    </xf>
    <xf numFmtId="166" fontId="28" fillId="0" borderId="10" xfId="28" applyNumberFormat="1" applyFont="1" applyFill="1" applyBorder="1" applyAlignment="1" applyProtection="1">
      <alignment horizontal="right"/>
    </xf>
    <xf numFmtId="168" fontId="23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165" fontId="0" fillId="0" borderId="0" xfId="0" applyNumberFormat="1" applyFill="1"/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0" fontId="25" fillId="0" borderId="0" xfId="0" applyFont="1" applyFill="1" applyAlignment="1"/>
    <xf numFmtId="168" fontId="0" fillId="0" borderId="0" xfId="0" applyNumberFormat="1" applyFont="1" applyFill="1" applyBorder="1" applyAlignment="1"/>
    <xf numFmtId="168" fontId="23" fillId="0" borderId="0" xfId="0" applyNumberFormat="1" applyFont="1" applyFill="1" applyBorder="1" applyAlignment="1"/>
    <xf numFmtId="166" fontId="28" fillId="0" borderId="13" xfId="28" applyNumberFormat="1" applyFont="1" applyFill="1" applyBorder="1" applyAlignment="1" applyProtection="1"/>
    <xf numFmtId="0" fontId="27" fillId="0" borderId="0" xfId="0" applyNumberFormat="1" applyFont="1" applyFill="1" applyAlignment="1"/>
    <xf numFmtId="168" fontId="19" fillId="0" borderId="0" xfId="0" applyNumberFormat="1" applyFont="1" applyFill="1"/>
    <xf numFmtId="168" fontId="19" fillId="0" borderId="0" xfId="0" applyNumberFormat="1" applyFont="1" applyFill="1" applyBorder="1" applyAlignment="1"/>
    <xf numFmtId="168" fontId="0" fillId="0" borderId="0" xfId="0" applyNumberFormat="1" applyFont="1" applyFill="1" applyBorder="1"/>
    <xf numFmtId="0" fontId="0" fillId="0" borderId="0" xfId="0" applyNumberFormat="1" applyFont="1" applyFill="1" applyAlignment="1"/>
    <xf numFmtId="168" fontId="0" fillId="0" borderId="0" xfId="0" applyNumberFormat="1" applyFont="1" applyFill="1"/>
    <xf numFmtId="0" fontId="23" fillId="0" borderId="0" xfId="0" applyNumberFormat="1" applyFont="1" applyFill="1" applyAlignment="1"/>
    <xf numFmtId="168" fontId="23" fillId="0" borderId="0" xfId="0" applyNumberFormat="1" applyFont="1" applyFill="1" applyBorder="1"/>
    <xf numFmtId="166" fontId="25" fillId="0" borderId="0" xfId="0" applyNumberFormat="1" applyFont="1" applyFill="1" applyAlignment="1">
      <alignment horizontal="right"/>
    </xf>
    <xf numFmtId="166" fontId="0" fillId="0" borderId="0" xfId="28" applyNumberFormat="1" applyFont="1" applyFill="1" applyBorder="1" applyAlignment="1" applyProtection="1"/>
    <xf numFmtId="165" fontId="25" fillId="0" borderId="0" xfId="0" applyNumberFormat="1" applyFont="1" applyFill="1" applyBorder="1" applyAlignment="1"/>
    <xf numFmtId="165" fontId="0" fillId="0" borderId="0" xfId="0" applyNumberFormat="1" applyFont="1" applyFill="1" applyAlignment="1"/>
    <xf numFmtId="166" fontId="25" fillId="0" borderId="0" xfId="28" applyNumberFormat="1" applyFont="1" applyFill="1" applyBorder="1" applyAlignment="1" applyProtection="1">
      <alignment horizontal="center"/>
    </xf>
    <xf numFmtId="165" fontId="0" fillId="0" borderId="14" xfId="0" applyNumberFormat="1" applyFont="1" applyFill="1" applyBorder="1" applyAlignment="1"/>
    <xf numFmtId="0" fontId="0" fillId="0" borderId="0" xfId="0" applyFill="1" applyAlignment="1">
      <alignment horizontal="center"/>
    </xf>
    <xf numFmtId="0" fontId="33" fillId="0" borderId="0" xfId="0" applyFont="1" applyFill="1" applyAlignment="1">
      <alignment horizontal="center"/>
    </xf>
    <xf numFmtId="9" fontId="21" fillId="0" borderId="0" xfId="41" applyFont="1" applyFill="1" applyBorder="1" applyAlignment="1" applyProtection="1"/>
    <xf numFmtId="0" fontId="0" fillId="0" borderId="0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166" fontId="28" fillId="0" borderId="11" xfId="28" applyNumberFormat="1" applyFont="1" applyFill="1" applyBorder="1" applyAlignment="1" applyProtection="1">
      <alignment horizontal="center"/>
    </xf>
    <xf numFmtId="166" fontId="29" fillId="0" borderId="0" xfId="0" applyNumberFormat="1" applyFont="1" applyFill="1" applyBorder="1" applyAlignment="1"/>
    <xf numFmtId="169" fontId="0" fillId="0" borderId="0" xfId="28" quotePrefix="1" applyNumberFormat="1" applyFont="1" applyAlignment="1">
      <alignment horizontal="center"/>
    </xf>
    <xf numFmtId="164" fontId="33" fillId="0" borderId="0" xfId="28" applyFill="1" applyAlignment="1">
      <alignment horizontal="left"/>
    </xf>
    <xf numFmtId="165" fontId="23" fillId="0" borderId="14" xfId="0" applyNumberFormat="1" applyFont="1" applyFill="1" applyBorder="1" applyAlignment="1"/>
    <xf numFmtId="165" fontId="28" fillId="0" borderId="14" xfId="0" applyNumberFormat="1" applyFont="1" applyFill="1" applyBorder="1" applyAlignment="1"/>
    <xf numFmtId="166" fontId="33" fillId="0" borderId="0" xfId="28" applyNumberFormat="1" applyFont="1" applyFill="1" applyBorder="1" applyAlignment="1" applyProtection="1">
      <alignment horizontal="center"/>
    </xf>
    <xf numFmtId="41" fontId="0" fillId="0" borderId="0" xfId="28" applyNumberFormat="1" applyFont="1" applyFill="1" applyBorder="1" applyAlignment="1"/>
    <xf numFmtId="164" fontId="28" fillId="0" borderId="0" xfId="28" applyFont="1" applyFill="1" applyBorder="1" applyAlignment="1" applyProtection="1">
      <alignment horizontal="center"/>
    </xf>
    <xf numFmtId="166" fontId="28" fillId="0" borderId="0" xfId="28" applyNumberFormat="1" applyFont="1" applyFill="1" applyBorder="1" applyAlignment="1" applyProtection="1">
      <alignment horizontal="center"/>
    </xf>
    <xf numFmtId="166" fontId="25" fillId="0" borderId="12" xfId="28" quotePrefix="1" applyNumberFormat="1" applyFont="1" applyFill="1" applyBorder="1" applyAlignment="1" applyProtection="1">
      <alignment horizontal="center"/>
    </xf>
    <xf numFmtId="0" fontId="27" fillId="0" borderId="0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0" fontId="26" fillId="0" borderId="0" xfId="0" applyFont="1" applyFill="1" applyBorder="1" applyAlignment="1">
      <alignment horizontal="center"/>
    </xf>
    <xf numFmtId="41" fontId="34" fillId="0" borderId="0" xfId="0" applyNumberFormat="1" applyFont="1" applyFill="1" applyBorder="1" applyAlignment="1"/>
    <xf numFmtId="168" fontId="28" fillId="0" borderId="0" xfId="0" applyNumberFormat="1" applyFont="1" applyFill="1" applyBorder="1" applyAlignment="1">
      <alignment horizontal="right"/>
    </xf>
    <xf numFmtId="166" fontId="0" fillId="0" borderId="0" xfId="0" applyNumberFormat="1" applyFill="1" applyAlignment="1"/>
    <xf numFmtId="164" fontId="33" fillId="0" borderId="0" xfId="28" applyFill="1" applyAlignment="1"/>
    <xf numFmtId="164" fontId="23" fillId="0" borderId="0" xfId="28" applyFont="1" applyFill="1" applyAlignment="1">
      <alignment horizontal="left"/>
    </xf>
    <xf numFmtId="165" fontId="25" fillId="0" borderId="14" xfId="0" applyNumberFormat="1" applyFont="1" applyFill="1" applyBorder="1" applyAlignment="1">
      <alignment horizontal="right"/>
    </xf>
    <xf numFmtId="165" fontId="23" fillId="0" borderId="14" xfId="0" applyNumberFormat="1" applyFont="1" applyFill="1" applyBorder="1" applyAlignment="1">
      <alignment horizontal="right"/>
    </xf>
    <xf numFmtId="164" fontId="28" fillId="0" borderId="12" xfId="28" applyFont="1" applyFill="1" applyBorder="1" applyAlignment="1" applyProtection="1">
      <alignment horizontal="center"/>
    </xf>
    <xf numFmtId="166" fontId="28" fillId="0" borderId="12" xfId="28" applyNumberFormat="1" applyFont="1" applyFill="1" applyBorder="1" applyAlignment="1" applyProtection="1">
      <alignment horizontal="center"/>
    </xf>
    <xf numFmtId="166" fontId="28" fillId="0" borderId="12" xfId="28" quotePrefix="1" applyNumberFormat="1" applyFont="1" applyFill="1" applyBorder="1" applyAlignment="1" applyProtection="1">
      <alignment horizontal="center"/>
    </xf>
    <xf numFmtId="164" fontId="0" fillId="0" borderId="14" xfId="28" applyFont="1" applyFill="1" applyBorder="1" applyAlignment="1" applyProtection="1">
      <alignment horizontal="center"/>
    </xf>
    <xf numFmtId="166" fontId="0" fillId="0" borderId="14" xfId="28" applyNumberFormat="1" applyFont="1" applyFill="1" applyBorder="1" applyAlignment="1" applyProtection="1">
      <alignment horizontal="center"/>
    </xf>
    <xf numFmtId="166" fontId="0" fillId="0" borderId="14" xfId="28" quotePrefix="1" applyNumberFormat="1" applyFont="1" applyFill="1" applyBorder="1" applyAlignment="1" applyProtection="1">
      <alignment horizontal="center"/>
    </xf>
    <xf numFmtId="166" fontId="33" fillId="0" borderId="0" xfId="28" applyNumberFormat="1" applyFont="1" applyFill="1" applyBorder="1" applyAlignment="1" applyProtection="1">
      <alignment horizontal="right"/>
    </xf>
    <xf numFmtId="166" fontId="28" fillId="0" borderId="15" xfId="28" applyNumberFormat="1" applyFont="1" applyFill="1" applyBorder="1" applyAlignment="1" applyProtection="1"/>
    <xf numFmtId="165" fontId="0" fillId="0" borderId="0" xfId="0" applyNumberFormat="1" applyFill="1" applyAlignment="1">
      <alignment horizontal="center"/>
    </xf>
    <xf numFmtId="164" fontId="33" fillId="0" borderId="0" xfId="28" applyFont="1" applyFill="1" applyBorder="1" applyAlignment="1" applyProtection="1">
      <alignment horizontal="center"/>
    </xf>
    <xf numFmtId="165" fontId="33" fillId="0" borderId="12" xfId="28" applyNumberFormat="1" applyFont="1" applyFill="1" applyBorder="1" applyAlignment="1" applyProtection="1">
      <alignment horizontal="center"/>
    </xf>
    <xf numFmtId="165" fontId="25" fillId="0" borderId="12" xfId="28" applyNumberFormat="1" applyFont="1" applyFill="1" applyBorder="1" applyAlignment="1" applyProtection="1">
      <alignment horizontal="center"/>
    </xf>
    <xf numFmtId="41" fontId="33" fillId="0" borderId="0" xfId="28" applyNumberFormat="1" applyFont="1" applyFill="1" applyBorder="1" applyAlignment="1"/>
    <xf numFmtId="168" fontId="0" fillId="0" borderId="14" xfId="0" applyNumberFormat="1" applyFont="1" applyFill="1" applyBorder="1" applyAlignment="1">
      <alignment horizontal="right"/>
    </xf>
    <xf numFmtId="164" fontId="33" fillId="0" borderId="0" xfId="28" applyFont="1" applyFill="1" applyBorder="1" applyAlignment="1" applyProtection="1"/>
    <xf numFmtId="166" fontId="28" fillId="0" borderId="0" xfId="28" applyNumberFormat="1" applyFont="1" applyFill="1" applyBorder="1" applyAlignment="1" applyProtection="1"/>
    <xf numFmtId="166" fontId="0" fillId="0" borderId="0" xfId="0" applyNumberFormat="1" applyFill="1" applyAlignment="1">
      <alignment horizontal="right"/>
    </xf>
    <xf numFmtId="37" fontId="24" fillId="0" borderId="0" xfId="0" applyNumberFormat="1" applyFont="1" applyFill="1" applyAlignment="1">
      <alignment horizontal="center"/>
    </xf>
    <xf numFmtId="165" fontId="0" fillId="24" borderId="0" xfId="0" applyNumberFormat="1" applyFont="1" applyFill="1" applyBorder="1" applyAlignment="1"/>
    <xf numFmtId="0" fontId="23" fillId="24" borderId="0" xfId="0" applyFont="1" applyFill="1" applyAlignment="1"/>
    <xf numFmtId="0" fontId="0" fillId="24" borderId="0" xfId="0" applyFill="1" applyAlignment="1">
      <alignment horizontal="left"/>
    </xf>
    <xf numFmtId="0" fontId="24" fillId="24" borderId="0" xfId="0" applyFont="1" applyFill="1" applyBorder="1" applyAlignment="1">
      <alignment horizontal="center"/>
    </xf>
    <xf numFmtId="166" fontId="33" fillId="24" borderId="0" xfId="28" applyNumberFormat="1" applyFont="1" applyFill="1" applyBorder="1" applyAlignment="1" applyProtection="1">
      <alignment horizontal="center"/>
    </xf>
    <xf numFmtId="166" fontId="0" fillId="24" borderId="0" xfId="0" applyNumberFormat="1" applyFont="1" applyFill="1" applyBorder="1" applyAlignment="1"/>
    <xf numFmtId="0" fontId="0" fillId="24" borderId="0" xfId="0" applyFill="1" applyAlignment="1"/>
    <xf numFmtId="165" fontId="0" fillId="24" borderId="14" xfId="0" applyNumberFormat="1" applyFont="1" applyFill="1" applyBorder="1" applyAlignment="1"/>
    <xf numFmtId="165" fontId="25" fillId="24" borderId="14" xfId="0" applyNumberFormat="1" applyFont="1" applyFill="1" applyBorder="1" applyAlignment="1">
      <alignment horizontal="right"/>
    </xf>
    <xf numFmtId="164" fontId="33" fillId="24" borderId="0" xfId="28" applyFill="1" applyAlignment="1">
      <alignment horizontal="left"/>
    </xf>
    <xf numFmtId="0" fontId="24" fillId="24" borderId="0" xfId="0" applyFont="1" applyFill="1" applyAlignment="1">
      <alignment horizontal="center"/>
    </xf>
    <xf numFmtId="0" fontId="26" fillId="24" borderId="0" xfId="0" applyFont="1" applyFill="1" applyBorder="1" applyAlignment="1">
      <alignment horizontal="center"/>
    </xf>
    <xf numFmtId="165" fontId="23" fillId="24" borderId="14" xfId="0" applyNumberFormat="1" applyFont="1" applyFill="1" applyBorder="1" applyAlignment="1"/>
    <xf numFmtId="165" fontId="23" fillId="24" borderId="0" xfId="0" applyNumberFormat="1" applyFont="1" applyFill="1" applyBorder="1" applyAlignment="1"/>
    <xf numFmtId="164" fontId="23" fillId="24" borderId="0" xfId="28" applyFont="1" applyFill="1" applyAlignment="1">
      <alignment horizontal="left"/>
    </xf>
    <xf numFmtId="165" fontId="23" fillId="24" borderId="14" xfId="0" applyNumberFormat="1" applyFont="1" applyFill="1" applyBorder="1" applyAlignment="1">
      <alignment horizontal="right"/>
    </xf>
    <xf numFmtId="166" fontId="28" fillId="24" borderId="11" xfId="28" applyNumberFormat="1" applyFont="1" applyFill="1" applyBorder="1" applyAlignment="1" applyProtection="1">
      <alignment horizontal="center"/>
    </xf>
    <xf numFmtId="166" fontId="29" fillId="24" borderId="0" xfId="0" applyNumberFormat="1" applyFont="1" applyFill="1" applyBorder="1" applyAlignment="1"/>
    <xf numFmtId="166" fontId="23" fillId="24" borderId="0" xfId="0" applyNumberFormat="1" applyFont="1" applyFill="1" applyBorder="1" applyAlignment="1"/>
    <xf numFmtId="0" fontId="25" fillId="25" borderId="0" xfId="0" applyFont="1" applyFill="1" applyAlignment="1"/>
    <xf numFmtId="0" fontId="0" fillId="25" borderId="0" xfId="0" applyFont="1" applyFill="1" applyAlignment="1"/>
    <xf numFmtId="166" fontId="25" fillId="25" borderId="0" xfId="28" applyNumberFormat="1" applyFont="1" applyFill="1" applyBorder="1" applyAlignment="1" applyProtection="1">
      <alignment horizontal="right"/>
    </xf>
    <xf numFmtId="0" fontId="0" fillId="25" borderId="0" xfId="0" applyFill="1" applyAlignment="1"/>
    <xf numFmtId="0" fontId="0" fillId="25" borderId="0" xfId="0" applyFill="1"/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4" xfId="0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0" fillId="0" borderId="0" xfId="0" applyFont="1"/>
    <xf numFmtId="0" fontId="19" fillId="0" borderId="0" xfId="0" applyFont="1"/>
    <xf numFmtId="0" fontId="1" fillId="0" borderId="0" xfId="0" applyFont="1"/>
    <xf numFmtId="0" fontId="37" fillId="0" borderId="0" xfId="0" applyFont="1" applyAlignment="1">
      <alignment horizontal="center"/>
    </xf>
    <xf numFmtId="0" fontId="22" fillId="0" borderId="0" xfId="0" applyFont="1"/>
    <xf numFmtId="0" fontId="0" fillId="0" borderId="0" xfId="0" applyAlignment="1">
      <alignment horizontal="center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27" fillId="0" borderId="0" xfId="0" applyFont="1"/>
    <xf numFmtId="0" fontId="26" fillId="0" borderId="0" xfId="0" applyFont="1" applyAlignment="1">
      <alignment horizontal="center"/>
    </xf>
    <xf numFmtId="165" fontId="0" fillId="0" borderId="0" xfId="0" applyNumberFormat="1"/>
    <xf numFmtId="165" fontId="25" fillId="0" borderId="0" xfId="0" applyNumberFormat="1" applyFont="1"/>
    <xf numFmtId="164" fontId="0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43" fontId="0" fillId="0" borderId="0" xfId="28" applyNumberFormat="1" applyFont="1" applyAlignment="1">
      <alignment horizontal="center"/>
    </xf>
    <xf numFmtId="0" fontId="23" fillId="0" borderId="0" xfId="0" applyFont="1"/>
    <xf numFmtId="165" fontId="28" fillId="0" borderId="10" xfId="0" applyNumberFormat="1" applyFont="1" applyBorder="1"/>
    <xf numFmtId="0" fontId="29" fillId="0" borderId="0" xfId="0" applyFont="1"/>
    <xf numFmtId="0" fontId="30" fillId="0" borderId="0" xfId="0" applyFont="1"/>
    <xf numFmtId="166" fontId="25" fillId="0" borderId="0" xfId="28" applyNumberFormat="1" applyFont="1"/>
    <xf numFmtId="165" fontId="19" fillId="0" borderId="0" xfId="0" applyNumberFormat="1" applyFont="1" applyAlignment="1">
      <alignment horizontal="center"/>
    </xf>
    <xf numFmtId="165" fontId="19" fillId="0" borderId="0" xfId="0" applyNumberFormat="1" applyFont="1"/>
    <xf numFmtId="165" fontId="25" fillId="0" borderId="0" xfId="0" applyNumberFormat="1" applyFont="1" applyAlignment="1">
      <alignment horizontal="center"/>
    </xf>
    <xf numFmtId="165" fontId="29" fillId="0" borderId="0" xfId="0" applyNumberFormat="1" applyFont="1"/>
    <xf numFmtId="165" fontId="23" fillId="0" borderId="0" xfId="0" applyNumberFormat="1" applyFont="1"/>
    <xf numFmtId="0" fontId="35" fillId="0" borderId="0" xfId="0" applyFont="1"/>
    <xf numFmtId="165" fontId="28" fillId="0" borderId="11" xfId="0" applyNumberFormat="1" applyFont="1" applyBorder="1"/>
    <xf numFmtId="0" fontId="36" fillId="0" borderId="0" xfId="0" applyFont="1"/>
    <xf numFmtId="165" fontId="0" fillId="0" borderId="12" xfId="0" applyNumberFormat="1" applyBorder="1"/>
    <xf numFmtId="165" fontId="0" fillId="0" borderId="0" xfId="0" applyNumberFormat="1" applyAlignment="1">
      <alignment horizontal="center"/>
    </xf>
    <xf numFmtId="166" fontId="25" fillId="0" borderId="12" xfId="28" applyNumberFormat="1" applyFont="1" applyBorder="1" applyAlignment="1">
      <alignment horizontal="right"/>
    </xf>
    <xf numFmtId="165" fontId="28" fillId="0" borderId="12" xfId="0" applyNumberFormat="1" applyFont="1" applyBorder="1"/>
    <xf numFmtId="165" fontId="28" fillId="0" borderId="0" xfId="0" applyNumberFormat="1" applyFont="1"/>
    <xf numFmtId="0" fontId="24" fillId="0" borderId="0" xfId="0" applyFont="1"/>
    <xf numFmtId="165" fontId="25" fillId="0" borderId="11" xfId="0" applyNumberFormat="1" applyFont="1" applyBorder="1"/>
    <xf numFmtId="165" fontId="0" fillId="0" borderId="14" xfId="0" applyNumberFormat="1" applyBorder="1"/>
    <xf numFmtId="0" fontId="27" fillId="0" borderId="0" xfId="0" applyFont="1" applyFill="1" applyBorder="1" applyAlignment="1"/>
    <xf numFmtId="0" fontId="24" fillId="0" borderId="0" xfId="0" applyFont="1" applyFill="1" applyBorder="1" applyAlignment="1"/>
    <xf numFmtId="166" fontId="25" fillId="0" borderId="12" xfId="28" quotePrefix="1" applyNumberFormat="1" applyFont="1" applyFill="1" applyBorder="1" applyAlignment="1" applyProtection="1">
      <alignment horizontal="right"/>
    </xf>
    <xf numFmtId="0" fontId="24" fillId="0" borderId="0" xfId="0" applyFont="1" applyFill="1" applyAlignment="1">
      <alignment horizontal="center"/>
    </xf>
    <xf numFmtId="43" fontId="0" fillId="0" borderId="0" xfId="28" applyNumberFormat="1" applyFont="1" applyFill="1" applyAlignment="1">
      <alignment horizontal="center"/>
    </xf>
    <xf numFmtId="165" fontId="25" fillId="0" borderId="0" xfId="0" applyNumberFormat="1" applyFont="1" applyFill="1"/>
    <xf numFmtId="0" fontId="19" fillId="0" borderId="0" xfId="0" applyFont="1" applyFill="1"/>
    <xf numFmtId="164" fontId="0" fillId="0" borderId="0" xfId="28" applyFont="1" applyFill="1" applyBorder="1" applyAlignment="1">
      <alignment horizontal="left"/>
    </xf>
    <xf numFmtId="165" fontId="29" fillId="0" borderId="0" xfId="0" applyNumberFormat="1" applyFont="1" applyFill="1" applyBorder="1" applyAlignment="1"/>
    <xf numFmtId="164" fontId="23" fillId="0" borderId="0" xfId="28" applyFont="1" applyFill="1" applyBorder="1" applyAlignment="1" applyProtection="1">
      <alignment horizontal="center"/>
    </xf>
    <xf numFmtId="166" fontId="25" fillId="0" borderId="14" xfId="28" applyNumberFormat="1" applyFont="1" applyFill="1" applyBorder="1" applyAlignment="1" applyProtection="1">
      <alignment horizontal="right"/>
    </xf>
    <xf numFmtId="168" fontId="0" fillId="0" borderId="0" xfId="0" applyNumberFormat="1" applyFont="1" applyFill="1" applyBorder="1" applyAlignment="1">
      <alignment horizontal="right"/>
    </xf>
    <xf numFmtId="164" fontId="33" fillId="26" borderId="0" xfId="28" applyFill="1" applyAlignment="1"/>
    <xf numFmtId="164" fontId="33" fillId="0" borderId="14" xfId="28" applyFont="1" applyFill="1" applyBorder="1" applyAlignment="1">
      <alignment horizontal="left"/>
    </xf>
    <xf numFmtId="166" fontId="33" fillId="0" borderId="0" xfId="28" applyNumberFormat="1" applyFill="1" applyAlignment="1"/>
    <xf numFmtId="166" fontId="0" fillId="0" borderId="0" xfId="28" applyNumberFormat="1" applyFont="1" applyFill="1" applyBorder="1" applyAlignment="1">
      <alignment horizontal="left"/>
    </xf>
    <xf numFmtId="164" fontId="0" fillId="0" borderId="0" xfId="28" quotePrefix="1" applyFont="1" applyFill="1" applyBorder="1" applyAlignment="1" applyProtection="1">
      <alignment horizontal="center"/>
    </xf>
    <xf numFmtId="166" fontId="28" fillId="0" borderId="16" xfId="28" quotePrefix="1" applyNumberFormat="1" applyFont="1" applyFill="1" applyBorder="1" applyAlignment="1" applyProtection="1">
      <alignment horizontal="center"/>
    </xf>
    <xf numFmtId="168" fontId="28" fillId="0" borderId="11" xfId="0" quotePrefix="1" applyNumberFormat="1" applyFont="1" applyFill="1" applyBorder="1" applyAlignment="1">
      <alignment horizontal="center"/>
    </xf>
    <xf numFmtId="164" fontId="33" fillId="0" borderId="0" xfId="28" applyFont="1" applyFill="1" applyAlignment="1"/>
    <xf numFmtId="43" fontId="38" fillId="0" borderId="14" xfId="28" applyNumberFormat="1" applyFont="1" applyFill="1" applyBorder="1"/>
    <xf numFmtId="0" fontId="24" fillId="0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1" xfId="29" xr:uid="{00000000-0005-0000-0000-00001C000000}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28</xdr:row>
      <xdr:rowOff>117929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1615CE99-3B35-4373-B225-6CEC8E5298B7}"/>
            </a:ext>
          </a:extLst>
        </xdr:cNvPr>
        <xdr:cNvSpPr txBox="1"/>
      </xdr:nvSpPr>
      <xdr:spPr>
        <a:xfrm>
          <a:off x="9416143" y="617764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73DF8-9076-4FED-8C6D-28C0AEBE3B39}">
  <dimension ref="A1:I74"/>
  <sheetViews>
    <sheetView showGridLines="0" tabSelected="1" view="pageBreakPreview" zoomScale="70" zoomScaleNormal="55" zoomScaleSheetLayoutView="70" workbookViewId="0"/>
  </sheetViews>
  <sheetFormatPr defaultColWidth="9.140625" defaultRowHeight="21.75" x14ac:dyDescent="0.45"/>
  <cols>
    <col min="1" max="1" width="43.85546875" customWidth="1"/>
    <col min="2" max="2" width="10" customWidth="1"/>
    <col min="3" max="3" width="15.140625" customWidth="1"/>
    <col min="4" max="4" width="1.140625" style="186" customWidth="1"/>
    <col min="5" max="5" width="13.140625" customWidth="1"/>
    <col min="6" max="6" width="1.140625" customWidth="1"/>
    <col min="7" max="7" width="15.140625" customWidth="1"/>
    <col min="8" max="8" width="1.140625" customWidth="1"/>
    <col min="9" max="9" width="13.140625" customWidth="1"/>
    <col min="10" max="10" width="2.140625" customWidth="1"/>
    <col min="11" max="11" width="17.140625" customWidth="1"/>
  </cols>
  <sheetData>
    <row r="1" spans="1:9" ht="21" customHeight="1" x14ac:dyDescent="0.5">
      <c r="A1" s="185" t="s">
        <v>75</v>
      </c>
    </row>
    <row r="2" spans="1:9" ht="21" customHeight="1" x14ac:dyDescent="0.5">
      <c r="A2" s="185" t="s">
        <v>0</v>
      </c>
    </row>
    <row r="3" spans="1:9" ht="21" customHeight="1" x14ac:dyDescent="0.45">
      <c r="A3" s="187"/>
      <c r="G3" s="188"/>
      <c r="H3" s="188"/>
      <c r="I3" s="188"/>
    </row>
    <row r="4" spans="1:9" ht="21" customHeight="1" x14ac:dyDescent="0.45">
      <c r="A4" s="189"/>
      <c r="B4" s="190"/>
      <c r="C4" s="245" t="s">
        <v>1</v>
      </c>
      <c r="D4" s="245"/>
      <c r="E4" s="245"/>
      <c r="F4" s="191"/>
      <c r="G4" s="245" t="s">
        <v>2</v>
      </c>
      <c r="H4" s="245"/>
      <c r="I4" s="245"/>
    </row>
    <row r="5" spans="1:9" ht="21" customHeight="1" x14ac:dyDescent="0.45">
      <c r="C5" s="190" t="s">
        <v>137</v>
      </c>
      <c r="D5" s="190"/>
      <c r="E5" s="190" t="s">
        <v>71</v>
      </c>
      <c r="F5" s="191"/>
      <c r="G5" s="190" t="s">
        <v>137</v>
      </c>
      <c r="H5" s="190"/>
      <c r="I5" s="190" t="s">
        <v>71</v>
      </c>
    </row>
    <row r="6" spans="1:9" ht="21" customHeight="1" x14ac:dyDescent="0.5">
      <c r="A6" s="185" t="s">
        <v>3</v>
      </c>
      <c r="B6" s="192" t="s">
        <v>4</v>
      </c>
      <c r="C6" s="193">
        <v>2563</v>
      </c>
      <c r="D6" s="193"/>
      <c r="E6" s="193">
        <v>2562</v>
      </c>
      <c r="F6" s="193"/>
      <c r="G6" s="193">
        <v>2563</v>
      </c>
      <c r="H6" s="193"/>
      <c r="I6" s="193">
        <v>2562</v>
      </c>
    </row>
    <row r="7" spans="1:9" ht="21" customHeight="1" x14ac:dyDescent="0.5">
      <c r="A7" s="185"/>
      <c r="B7" s="192"/>
      <c r="C7" s="190" t="s">
        <v>135</v>
      </c>
      <c r="D7" s="193"/>
      <c r="E7" s="193"/>
      <c r="F7" s="193"/>
      <c r="G7" s="193" t="s">
        <v>135</v>
      </c>
      <c r="H7" s="193"/>
      <c r="I7" s="193"/>
    </row>
    <row r="8" spans="1:9" ht="21" customHeight="1" x14ac:dyDescent="0.45">
      <c r="A8" s="189"/>
      <c r="B8" s="190"/>
      <c r="C8" s="244" t="s">
        <v>136</v>
      </c>
      <c r="D8" s="244"/>
      <c r="E8" s="244"/>
      <c r="F8" s="244"/>
      <c r="G8" s="244"/>
      <c r="H8" s="244"/>
      <c r="I8" s="244"/>
    </row>
    <row r="9" spans="1:9" ht="21" customHeight="1" x14ac:dyDescent="0.45">
      <c r="A9" s="194" t="s">
        <v>6</v>
      </c>
      <c r="B9" s="192"/>
    </row>
    <row r="10" spans="1:9" ht="21" customHeight="1" x14ac:dyDescent="0.45">
      <c r="A10" t="s">
        <v>7</v>
      </c>
      <c r="B10" s="195"/>
      <c r="C10" s="196">
        <v>6783181</v>
      </c>
      <c r="E10" s="196">
        <v>10509720</v>
      </c>
      <c r="G10" s="197">
        <v>6381202</v>
      </c>
      <c r="I10" s="197">
        <v>10317305</v>
      </c>
    </row>
    <row r="11" spans="1:9" ht="21" customHeight="1" x14ac:dyDescent="0.45">
      <c r="A11" t="s">
        <v>169</v>
      </c>
      <c r="B11" s="195">
        <v>4</v>
      </c>
      <c r="C11" s="197">
        <v>2101891</v>
      </c>
      <c r="E11" s="197">
        <f>2332378+43144</f>
        <v>2375522</v>
      </c>
      <c r="G11" s="197">
        <v>1743203</v>
      </c>
      <c r="I11" s="197">
        <f>1684451+65007</f>
        <v>1749458</v>
      </c>
    </row>
    <row r="12" spans="1:9" ht="21" customHeight="1" x14ac:dyDescent="0.45">
      <c r="A12" t="s">
        <v>102</v>
      </c>
      <c r="B12" s="192"/>
      <c r="C12" s="198"/>
      <c r="D12" s="199"/>
      <c r="E12" s="198"/>
      <c r="G12" s="197"/>
      <c r="I12" s="197"/>
    </row>
    <row r="13" spans="1:9" ht="21" customHeight="1" x14ac:dyDescent="0.45">
      <c r="A13" t="s">
        <v>103</v>
      </c>
      <c r="B13" s="192">
        <v>4</v>
      </c>
      <c r="C13" s="226">
        <v>0</v>
      </c>
      <c r="D13" s="10"/>
      <c r="E13" s="226">
        <v>0</v>
      </c>
      <c r="G13" s="197">
        <v>321420</v>
      </c>
      <c r="I13" s="197">
        <v>642840</v>
      </c>
    </row>
    <row r="14" spans="1:9" ht="21" customHeight="1" x14ac:dyDescent="0.45">
      <c r="A14" t="s">
        <v>9</v>
      </c>
      <c r="B14" s="192"/>
      <c r="C14" s="227">
        <v>1198905</v>
      </c>
      <c r="D14" s="228"/>
      <c r="E14" s="227">
        <v>1128126</v>
      </c>
      <c r="G14" s="197">
        <v>857680</v>
      </c>
      <c r="I14" s="197">
        <v>760561</v>
      </c>
    </row>
    <row r="15" spans="1:9" ht="21" customHeight="1" x14ac:dyDescent="0.45">
      <c r="A15" t="s">
        <v>170</v>
      </c>
      <c r="B15" s="192">
        <v>13</v>
      </c>
      <c r="C15" s="227">
        <v>131963</v>
      </c>
      <c r="D15" s="228"/>
      <c r="E15" s="227">
        <v>87428</v>
      </c>
      <c r="G15" s="197">
        <v>67189</v>
      </c>
      <c r="I15" s="197">
        <v>54472</v>
      </c>
    </row>
    <row r="16" spans="1:9" ht="21" customHeight="1" x14ac:dyDescent="0.45">
      <c r="A16" t="s">
        <v>206</v>
      </c>
      <c r="B16" s="195"/>
      <c r="C16" s="80">
        <v>4550000</v>
      </c>
      <c r="D16" s="228"/>
      <c r="E16" s="226">
        <v>0</v>
      </c>
      <c r="G16" s="197">
        <v>4550000</v>
      </c>
      <c r="I16" s="200">
        <v>0</v>
      </c>
    </row>
    <row r="17" spans="1:9" ht="21" customHeight="1" x14ac:dyDescent="0.45">
      <c r="A17" t="s">
        <v>10</v>
      </c>
      <c r="B17" s="192">
        <v>13</v>
      </c>
      <c r="C17" s="80">
        <v>24393</v>
      </c>
      <c r="D17" s="228"/>
      <c r="E17" s="80">
        <v>60187</v>
      </c>
      <c r="G17" s="196">
        <v>21053</v>
      </c>
      <c r="I17" s="196">
        <f>105012-54472</f>
        <v>50540</v>
      </c>
    </row>
    <row r="18" spans="1:9" ht="21" customHeight="1" x14ac:dyDescent="0.45">
      <c r="A18" s="201" t="s">
        <v>11</v>
      </c>
      <c r="B18" s="192"/>
      <c r="C18" s="202">
        <f>SUM(C10:C17)</f>
        <v>14790333</v>
      </c>
      <c r="D18" s="203"/>
      <c r="E18" s="202">
        <f>SUM(E10:E17)</f>
        <v>14160983</v>
      </c>
      <c r="F18" s="201"/>
      <c r="G18" s="202">
        <f>SUM(G10:G17)</f>
        <v>13941747</v>
      </c>
      <c r="H18" s="201"/>
      <c r="I18" s="202">
        <f>SUM(I10:I17)</f>
        <v>13575176</v>
      </c>
    </row>
    <row r="19" spans="1:9" ht="21" customHeight="1" x14ac:dyDescent="0.45">
      <c r="A19" s="204"/>
      <c r="B19" s="192"/>
    </row>
    <row r="20" spans="1:9" ht="21" customHeight="1" x14ac:dyDescent="0.45">
      <c r="A20" s="194" t="s">
        <v>12</v>
      </c>
      <c r="B20" s="192"/>
    </row>
    <row r="21" spans="1:9" ht="21" customHeight="1" x14ac:dyDescent="0.45">
      <c r="A21" t="s">
        <v>76</v>
      </c>
      <c r="B21" s="192">
        <v>5</v>
      </c>
      <c r="C21" s="197">
        <v>356618</v>
      </c>
      <c r="D21" s="199"/>
      <c r="E21" s="197">
        <v>357031</v>
      </c>
      <c r="G21" s="205">
        <v>397678</v>
      </c>
      <c r="I21" s="205">
        <v>397678</v>
      </c>
    </row>
    <row r="22" spans="1:9" ht="21" customHeight="1" x14ac:dyDescent="0.45">
      <c r="A22" t="s">
        <v>97</v>
      </c>
      <c r="B22" s="192">
        <v>6</v>
      </c>
      <c r="C22" s="198">
        <v>0</v>
      </c>
      <c r="D22" s="206"/>
      <c r="E22" s="198">
        <v>0</v>
      </c>
      <c r="F22" s="197"/>
      <c r="G22" s="197">
        <v>1454098</v>
      </c>
      <c r="H22" s="197"/>
      <c r="I22" s="197">
        <v>1454098</v>
      </c>
    </row>
    <row r="23" spans="1:9" ht="21" customHeight="1" x14ac:dyDescent="0.45">
      <c r="A23" t="s">
        <v>104</v>
      </c>
      <c r="B23" s="195">
        <v>4</v>
      </c>
      <c r="C23" s="198">
        <v>0</v>
      </c>
      <c r="D23" s="206"/>
      <c r="E23" s="198">
        <v>0</v>
      </c>
      <c r="F23" s="197"/>
      <c r="G23" s="197">
        <v>964260</v>
      </c>
      <c r="H23" s="197"/>
      <c r="I23" s="197">
        <v>1285680</v>
      </c>
    </row>
    <row r="24" spans="1:9" ht="21" customHeight="1" x14ac:dyDescent="0.45">
      <c r="A24" t="s">
        <v>13</v>
      </c>
      <c r="B24" s="192">
        <v>7</v>
      </c>
      <c r="C24" s="197">
        <v>7672602</v>
      </c>
      <c r="D24" s="207"/>
      <c r="E24" s="197">
        <v>8203311</v>
      </c>
      <c r="F24" s="197"/>
      <c r="G24" s="197">
        <v>5653801</v>
      </c>
      <c r="H24" s="197"/>
      <c r="I24" s="197">
        <v>5980644</v>
      </c>
    </row>
    <row r="25" spans="1:9" ht="21" customHeight="1" x14ac:dyDescent="0.45">
      <c r="A25" t="s">
        <v>171</v>
      </c>
      <c r="B25" s="192">
        <v>7</v>
      </c>
      <c r="C25" s="197">
        <v>1939608</v>
      </c>
      <c r="D25" s="207"/>
      <c r="E25" s="198">
        <v>0</v>
      </c>
      <c r="F25" s="197"/>
      <c r="G25" s="197">
        <v>1459796</v>
      </c>
      <c r="H25" s="197"/>
      <c r="I25" s="198">
        <v>0</v>
      </c>
    </row>
    <row r="26" spans="1:9" ht="21" customHeight="1" x14ac:dyDescent="0.45">
      <c r="A26" t="s">
        <v>77</v>
      </c>
      <c r="B26" s="192"/>
      <c r="C26" s="197">
        <v>295285</v>
      </c>
      <c r="D26" s="197"/>
      <c r="E26" s="197">
        <v>302102</v>
      </c>
      <c r="F26" s="197"/>
      <c r="G26" s="197">
        <v>168125</v>
      </c>
      <c r="H26" s="197"/>
      <c r="I26" s="197">
        <v>160182</v>
      </c>
    </row>
    <row r="27" spans="1:9" ht="21" customHeight="1" x14ac:dyDescent="0.45">
      <c r="A27" t="s">
        <v>14</v>
      </c>
      <c r="B27" s="192"/>
      <c r="C27" s="197">
        <v>374004</v>
      </c>
      <c r="D27" s="207"/>
      <c r="E27" s="197">
        <v>510622</v>
      </c>
      <c r="F27" s="197"/>
      <c r="G27" s="208">
        <v>177727</v>
      </c>
      <c r="H27" s="197"/>
      <c r="I27" s="208">
        <v>310956</v>
      </c>
    </row>
    <row r="28" spans="1:9" ht="21" customHeight="1" x14ac:dyDescent="0.45">
      <c r="A28" t="s">
        <v>15</v>
      </c>
      <c r="B28" s="192"/>
      <c r="C28" s="197">
        <v>500</v>
      </c>
      <c r="D28" s="207"/>
      <c r="E28" s="197">
        <v>24191</v>
      </c>
      <c r="F28" s="197"/>
      <c r="G28" s="197">
        <v>500</v>
      </c>
      <c r="H28" s="197"/>
      <c r="I28" s="197">
        <v>19664</v>
      </c>
    </row>
    <row r="29" spans="1:9" ht="21" customHeight="1" x14ac:dyDescent="0.45">
      <c r="A29" s="201" t="s">
        <v>16</v>
      </c>
      <c r="B29" s="192"/>
      <c r="C29" s="202">
        <f>SUM(C21:C28)</f>
        <v>10638617</v>
      </c>
      <c r="D29" s="209"/>
      <c r="E29" s="202">
        <f>SUM(E21:E28)</f>
        <v>9397257</v>
      </c>
      <c r="F29" s="210"/>
      <c r="G29" s="202">
        <f>SUM(G21:G28)</f>
        <v>10275985</v>
      </c>
      <c r="H29" s="210"/>
      <c r="I29" s="202">
        <f>SUM(I21:I28)</f>
        <v>9608902</v>
      </c>
    </row>
    <row r="30" spans="1:9" ht="21" customHeight="1" x14ac:dyDescent="0.45">
      <c r="A30" s="211"/>
      <c r="B30" s="192"/>
      <c r="C30" s="197"/>
      <c r="D30" s="197"/>
      <c r="E30" s="197"/>
      <c r="F30" s="197"/>
      <c r="G30" s="197"/>
      <c r="H30" s="197"/>
      <c r="I30" s="197"/>
    </row>
    <row r="31" spans="1:9" ht="21" customHeight="1" thickBot="1" x14ac:dyDescent="0.5">
      <c r="A31" s="201" t="s">
        <v>17</v>
      </c>
      <c r="B31" s="192"/>
      <c r="C31" s="212">
        <f>C18+C29</f>
        <v>25428950</v>
      </c>
      <c r="D31" s="209"/>
      <c r="E31" s="212">
        <f>E18+E29</f>
        <v>23558240</v>
      </c>
      <c r="F31" s="210"/>
      <c r="G31" s="212">
        <f>G18+G29</f>
        <v>24217732</v>
      </c>
      <c r="H31" s="210"/>
      <c r="I31" s="212">
        <f>I18+I29</f>
        <v>23184078</v>
      </c>
    </row>
    <row r="32" spans="1:9" ht="21" customHeight="1" thickTop="1" x14ac:dyDescent="0.45">
      <c r="B32" s="192"/>
      <c r="C32" s="197"/>
      <c r="D32" s="197"/>
      <c r="E32" s="197"/>
      <c r="F32" s="197"/>
      <c r="G32" s="197"/>
      <c r="H32" s="197"/>
      <c r="I32" s="197"/>
    </row>
    <row r="33" spans="1:9" ht="21" customHeight="1" x14ac:dyDescent="0.5">
      <c r="A33" s="185" t="s">
        <v>75</v>
      </c>
    </row>
    <row r="34" spans="1:9" ht="21" customHeight="1" x14ac:dyDescent="0.5">
      <c r="A34" s="185" t="s">
        <v>0</v>
      </c>
    </row>
    <row r="35" spans="1:9" ht="12.95" customHeight="1" x14ac:dyDescent="0.45">
      <c r="A35" s="187"/>
      <c r="G35" s="188"/>
      <c r="H35" s="188"/>
      <c r="I35" s="188"/>
    </row>
    <row r="36" spans="1:9" ht="20.100000000000001" customHeight="1" x14ac:dyDescent="0.45">
      <c r="A36" s="189"/>
      <c r="B36" s="190"/>
      <c r="C36" s="245" t="s">
        <v>1</v>
      </c>
      <c r="D36" s="245"/>
      <c r="E36" s="245"/>
      <c r="F36" s="191"/>
      <c r="G36" s="245" t="s">
        <v>2</v>
      </c>
      <c r="H36" s="245"/>
      <c r="I36" s="245"/>
    </row>
    <row r="37" spans="1:9" ht="20.100000000000001" customHeight="1" x14ac:dyDescent="0.45">
      <c r="C37" s="190" t="s">
        <v>137</v>
      </c>
      <c r="D37" s="190"/>
      <c r="E37" s="190" t="s">
        <v>71</v>
      </c>
      <c r="F37" s="191"/>
      <c r="G37" s="190" t="s">
        <v>137</v>
      </c>
      <c r="H37" s="190"/>
      <c r="I37" s="190" t="s">
        <v>71</v>
      </c>
    </row>
    <row r="38" spans="1:9" ht="22.5" customHeight="1" x14ac:dyDescent="0.5">
      <c r="A38" s="185" t="s">
        <v>18</v>
      </c>
      <c r="B38" s="192" t="s">
        <v>4</v>
      </c>
      <c r="C38" s="193">
        <v>2563</v>
      </c>
      <c r="D38" s="193"/>
      <c r="E38" s="193">
        <v>2562</v>
      </c>
      <c r="F38" s="193"/>
      <c r="G38" s="193">
        <v>2563</v>
      </c>
      <c r="H38" s="193"/>
      <c r="I38" s="193">
        <v>2562</v>
      </c>
    </row>
    <row r="39" spans="1:9" ht="20.100000000000001" customHeight="1" x14ac:dyDescent="0.5">
      <c r="A39" s="185"/>
      <c r="B39" s="192"/>
      <c r="C39" s="193" t="s">
        <v>135</v>
      </c>
      <c r="D39" s="193"/>
      <c r="E39" s="193"/>
      <c r="F39" s="193"/>
      <c r="G39" s="193" t="s">
        <v>135</v>
      </c>
      <c r="H39" s="193"/>
      <c r="I39" s="193"/>
    </row>
    <row r="40" spans="1:9" ht="20.100000000000001" customHeight="1" x14ac:dyDescent="0.45">
      <c r="A40" s="213"/>
      <c r="B40" s="190"/>
      <c r="C40" s="244" t="s">
        <v>136</v>
      </c>
      <c r="D40" s="244"/>
      <c r="E40" s="244"/>
      <c r="F40" s="244"/>
      <c r="G40" s="244"/>
      <c r="H40" s="244"/>
      <c r="I40" s="244"/>
    </row>
    <row r="41" spans="1:9" ht="21.95" customHeight="1" x14ac:dyDescent="0.45">
      <c r="A41" s="194" t="s">
        <v>19</v>
      </c>
      <c r="B41" s="192"/>
    </row>
    <row r="42" spans="1:9" ht="21.95" customHeight="1" x14ac:dyDescent="0.45">
      <c r="A42" t="s">
        <v>172</v>
      </c>
      <c r="B42" s="195">
        <v>4</v>
      </c>
      <c r="C42" s="197">
        <v>1441501</v>
      </c>
      <c r="D42" s="207"/>
      <c r="E42" s="197">
        <f>998660+241685</f>
        <v>1240345</v>
      </c>
      <c r="F42" s="197"/>
      <c r="G42" s="197">
        <v>1244832</v>
      </c>
      <c r="H42" s="197"/>
      <c r="I42" s="197">
        <f>845819+197319</f>
        <v>1043138</v>
      </c>
    </row>
    <row r="43" spans="1:9" ht="21.95" customHeight="1" x14ac:dyDescent="0.45">
      <c r="A43" t="s">
        <v>173</v>
      </c>
      <c r="B43" s="195"/>
      <c r="C43" s="197"/>
      <c r="D43" s="207"/>
      <c r="E43" s="197"/>
      <c r="F43" s="197"/>
      <c r="G43" s="197"/>
      <c r="H43" s="197"/>
      <c r="I43" s="197"/>
    </row>
    <row r="44" spans="1:9" ht="21.95" customHeight="1" x14ac:dyDescent="0.45">
      <c r="A44" t="s">
        <v>174</v>
      </c>
      <c r="B44" s="195">
        <v>4</v>
      </c>
      <c r="C44" s="197">
        <v>152000</v>
      </c>
      <c r="D44" s="207"/>
      <c r="E44" s="198">
        <v>0</v>
      </c>
      <c r="F44" s="197"/>
      <c r="G44" s="197">
        <v>87911</v>
      </c>
      <c r="H44" s="197"/>
      <c r="I44" s="198">
        <v>0</v>
      </c>
    </row>
    <row r="45" spans="1:9" ht="21.95" customHeight="1" x14ac:dyDescent="0.45">
      <c r="A45" t="s">
        <v>78</v>
      </c>
      <c r="B45" s="195">
        <v>4</v>
      </c>
      <c r="C45" s="196">
        <v>106524</v>
      </c>
      <c r="D45" s="196"/>
      <c r="E45" s="196">
        <v>128388</v>
      </c>
      <c r="F45" s="197"/>
      <c r="G45" s="197">
        <v>95617</v>
      </c>
      <c r="H45" s="197"/>
      <c r="I45" s="197">
        <v>120114</v>
      </c>
    </row>
    <row r="46" spans="1:9" ht="21.95" customHeight="1" x14ac:dyDescent="0.45">
      <c r="A46" s="201" t="s">
        <v>20</v>
      </c>
      <c r="B46" s="192"/>
      <c r="C46" s="202">
        <f>SUM(C42:C45)</f>
        <v>1700025</v>
      </c>
      <c r="D46" s="209"/>
      <c r="E46" s="202">
        <f>SUM(E42:E45)</f>
        <v>1368733</v>
      </c>
      <c r="F46" s="210"/>
      <c r="G46" s="202">
        <f>SUM(G42:G45)</f>
        <v>1428360</v>
      </c>
      <c r="H46" s="210"/>
      <c r="I46" s="202">
        <f>SUM(I42:I45)</f>
        <v>1163252</v>
      </c>
    </row>
    <row r="47" spans="1:9" ht="9.9499999999999993" customHeight="1" x14ac:dyDescent="0.45">
      <c r="B47" s="192"/>
      <c r="C47" s="197"/>
      <c r="D47" s="197"/>
      <c r="E47" s="197"/>
      <c r="F47" s="197"/>
      <c r="G47" s="197"/>
      <c r="H47" s="197"/>
      <c r="I47" s="197"/>
    </row>
    <row r="48" spans="1:9" ht="21.95" customHeight="1" x14ac:dyDescent="0.45">
      <c r="A48" s="194" t="s">
        <v>21</v>
      </c>
      <c r="B48" s="192"/>
      <c r="C48" s="197"/>
      <c r="D48" s="207"/>
      <c r="E48" s="197"/>
      <c r="F48" s="197"/>
      <c r="G48" s="197"/>
      <c r="H48" s="197"/>
      <c r="I48" s="197"/>
    </row>
    <row r="49" spans="1:9" ht="21.95" customHeight="1" x14ac:dyDescent="0.45">
      <c r="A49" t="s">
        <v>175</v>
      </c>
      <c r="B49" s="192">
        <v>4</v>
      </c>
      <c r="C49" s="197">
        <v>1747684</v>
      </c>
      <c r="D49" s="207"/>
      <c r="E49" s="198">
        <v>0</v>
      </c>
      <c r="F49" s="197"/>
      <c r="G49" s="197">
        <v>1332927</v>
      </c>
      <c r="H49" s="197"/>
      <c r="I49" s="198">
        <v>0</v>
      </c>
    </row>
    <row r="50" spans="1:9" ht="21.95" customHeight="1" x14ac:dyDescent="0.45">
      <c r="A50" t="s">
        <v>149</v>
      </c>
      <c r="B50" s="192">
        <v>4</v>
      </c>
      <c r="C50" s="197">
        <v>39585</v>
      </c>
      <c r="D50" s="207"/>
      <c r="E50" s="197">
        <v>54454</v>
      </c>
      <c r="F50" s="197"/>
      <c r="G50" s="197">
        <v>39585</v>
      </c>
      <c r="H50" s="197"/>
      <c r="I50" s="197">
        <v>54454</v>
      </c>
    </row>
    <row r="51" spans="1:9" ht="21.95" customHeight="1" x14ac:dyDescent="0.45">
      <c r="A51" t="s">
        <v>105</v>
      </c>
      <c r="B51" s="192"/>
      <c r="C51" s="214">
        <v>317821</v>
      </c>
      <c r="D51" s="207"/>
      <c r="E51" s="214">
        <v>295051</v>
      </c>
      <c r="F51" s="215"/>
      <c r="G51" s="216">
        <v>317821</v>
      </c>
      <c r="H51" s="215"/>
      <c r="I51" s="216">
        <v>295051</v>
      </c>
    </row>
    <row r="52" spans="1:9" ht="21.95" customHeight="1" x14ac:dyDescent="0.45">
      <c r="A52" s="201" t="s">
        <v>22</v>
      </c>
      <c r="B52" s="192"/>
      <c r="C52" s="202">
        <f>SUM(C49:C51)</f>
        <v>2105090</v>
      </c>
      <c r="D52" s="209"/>
      <c r="E52" s="202">
        <f>SUM(E49:E51)</f>
        <v>349505</v>
      </c>
      <c r="F52" s="210"/>
      <c r="G52" s="202">
        <f>SUM(G49:G51)</f>
        <v>1690333</v>
      </c>
      <c r="H52" s="210"/>
      <c r="I52" s="202">
        <f>SUM(I49:I51)</f>
        <v>349505</v>
      </c>
    </row>
    <row r="53" spans="1:9" ht="9.9499999999999993" customHeight="1" x14ac:dyDescent="0.45">
      <c r="A53" s="201"/>
      <c r="B53" s="192"/>
      <c r="C53" s="210"/>
      <c r="D53" s="209"/>
      <c r="E53" s="210"/>
      <c r="F53" s="210"/>
      <c r="G53" s="210"/>
      <c r="H53" s="210"/>
      <c r="I53" s="210"/>
    </row>
    <row r="54" spans="1:9" ht="21.95" customHeight="1" x14ac:dyDescent="0.45">
      <c r="A54" s="201" t="s">
        <v>23</v>
      </c>
      <c r="B54" s="192"/>
      <c r="C54" s="217">
        <f>C46+C52</f>
        <v>3805115</v>
      </c>
      <c r="D54" s="209"/>
      <c r="E54" s="217">
        <f>E46+E52</f>
        <v>1718238</v>
      </c>
      <c r="F54" s="210"/>
      <c r="G54" s="217">
        <f>G46+G52</f>
        <v>3118693</v>
      </c>
      <c r="H54" s="210"/>
      <c r="I54" s="217">
        <f>I46+I52</f>
        <v>1512757</v>
      </c>
    </row>
    <row r="55" spans="1:9" ht="9.9499999999999993" customHeight="1" x14ac:dyDescent="0.45">
      <c r="A55" s="201"/>
      <c r="B55" s="192"/>
      <c r="C55" s="218"/>
      <c r="D55" s="209"/>
      <c r="E55" s="218"/>
      <c r="F55" s="210"/>
      <c r="G55" s="218"/>
      <c r="H55" s="210"/>
      <c r="I55" s="218"/>
    </row>
    <row r="56" spans="1:9" ht="21.95" customHeight="1" x14ac:dyDescent="0.45">
      <c r="A56" s="194" t="s">
        <v>24</v>
      </c>
      <c r="B56" s="192"/>
    </row>
    <row r="57" spans="1:9" ht="21.95" customHeight="1" x14ac:dyDescent="0.45">
      <c r="A57" t="s">
        <v>25</v>
      </c>
      <c r="B57" s="192"/>
    </row>
    <row r="58" spans="1:9" ht="21.95" customHeight="1" x14ac:dyDescent="0.45">
      <c r="A58" t="s">
        <v>26</v>
      </c>
      <c r="B58" s="192"/>
    </row>
    <row r="59" spans="1:9" ht="21.95" customHeight="1" x14ac:dyDescent="0.45">
      <c r="A59" s="219" t="s">
        <v>176</v>
      </c>
      <c r="B59" s="192"/>
    </row>
    <row r="60" spans="1:9" ht="21.95" customHeight="1" thickBot="1" x14ac:dyDescent="0.5">
      <c r="A60" s="219" t="s">
        <v>177</v>
      </c>
      <c r="C60" s="220">
        <v>7111161</v>
      </c>
      <c r="D60" s="207"/>
      <c r="E60" s="220">
        <v>7111161</v>
      </c>
      <c r="F60" s="197"/>
      <c r="G60" s="220">
        <v>7111161</v>
      </c>
      <c r="H60" s="197"/>
      <c r="I60" s="220">
        <v>7111161</v>
      </c>
    </row>
    <row r="61" spans="1:9" ht="21.95" customHeight="1" thickTop="1" x14ac:dyDescent="0.45">
      <c r="A61" t="s">
        <v>27</v>
      </c>
      <c r="B61" s="192"/>
      <c r="C61" s="197"/>
      <c r="D61" s="207"/>
    </row>
    <row r="62" spans="1:9" ht="21.95" customHeight="1" x14ac:dyDescent="0.45">
      <c r="A62" s="219" t="s">
        <v>176</v>
      </c>
      <c r="B62" s="192"/>
      <c r="C62" s="197"/>
      <c r="D62" s="207"/>
    </row>
    <row r="63" spans="1:9" ht="21.95" customHeight="1" x14ac:dyDescent="0.45">
      <c r="A63" s="219" t="s">
        <v>177</v>
      </c>
      <c r="B63" s="192"/>
      <c r="C63" s="197">
        <v>7111161</v>
      </c>
      <c r="D63" s="207"/>
      <c r="E63" s="197">
        <v>7111161</v>
      </c>
      <c r="F63" s="197"/>
      <c r="G63" s="197">
        <v>7111161</v>
      </c>
      <c r="H63" s="197"/>
      <c r="I63" s="197">
        <v>7111161</v>
      </c>
    </row>
    <row r="64" spans="1:9" ht="21.95" customHeight="1" x14ac:dyDescent="0.45">
      <c r="A64" t="s">
        <v>28</v>
      </c>
      <c r="B64" s="192"/>
      <c r="C64" s="197"/>
      <c r="D64" s="207"/>
      <c r="E64" s="197"/>
      <c r="F64" s="197"/>
      <c r="G64" s="197"/>
      <c r="H64" s="197"/>
      <c r="I64" s="197"/>
    </row>
    <row r="65" spans="1:9" ht="21.95" customHeight="1" x14ac:dyDescent="0.45">
      <c r="A65" t="s">
        <v>29</v>
      </c>
      <c r="B65" s="192"/>
      <c r="C65" s="197">
        <v>1303713</v>
      </c>
      <c r="D65" s="207"/>
      <c r="E65" s="197">
        <v>1303713</v>
      </c>
      <c r="F65" s="197"/>
      <c r="G65" s="197">
        <v>1303713</v>
      </c>
      <c r="H65" s="197"/>
      <c r="I65" s="197">
        <v>1303713</v>
      </c>
    </row>
    <row r="66" spans="1:9" ht="21.95" customHeight="1" x14ac:dyDescent="0.45">
      <c r="A66" t="s">
        <v>31</v>
      </c>
      <c r="B66" s="192"/>
      <c r="C66" s="197"/>
      <c r="D66" s="207"/>
      <c r="E66" s="197"/>
      <c r="F66" s="197"/>
      <c r="G66" s="197"/>
      <c r="H66" s="197"/>
      <c r="I66" s="197"/>
    </row>
    <row r="67" spans="1:9" ht="21.95" customHeight="1" x14ac:dyDescent="0.45">
      <c r="A67" t="s">
        <v>32</v>
      </c>
      <c r="B67" s="192"/>
      <c r="C67" s="197"/>
      <c r="D67" s="207"/>
      <c r="E67" s="197"/>
      <c r="F67" s="197"/>
      <c r="G67" s="197"/>
      <c r="H67" s="197"/>
      <c r="I67" s="197"/>
    </row>
    <row r="68" spans="1:9" ht="21.95" customHeight="1" x14ac:dyDescent="0.45">
      <c r="A68" t="s">
        <v>33</v>
      </c>
      <c r="B68" s="192"/>
      <c r="C68" s="197">
        <v>711116</v>
      </c>
      <c r="D68" s="207"/>
      <c r="E68" s="197">
        <v>711116</v>
      </c>
      <c r="F68" s="197"/>
      <c r="G68" s="197">
        <v>711116</v>
      </c>
      <c r="H68" s="197"/>
      <c r="I68" s="197">
        <v>711116</v>
      </c>
    </row>
    <row r="69" spans="1:9" ht="21.95" customHeight="1" x14ac:dyDescent="0.45">
      <c r="A69" t="s">
        <v>34</v>
      </c>
      <c r="B69" s="192"/>
      <c r="C69" s="196">
        <v>12526962</v>
      </c>
      <c r="D69" s="207"/>
      <c r="E69" s="196">
        <v>12740255</v>
      </c>
      <c r="F69" s="196"/>
      <c r="G69" s="196">
        <v>11971592</v>
      </c>
      <c r="H69" s="196"/>
      <c r="I69" s="196">
        <v>12545482</v>
      </c>
    </row>
    <row r="70" spans="1:9" ht="21.95" customHeight="1" x14ac:dyDescent="0.45">
      <c r="A70" t="s">
        <v>79</v>
      </c>
      <c r="B70" s="192"/>
      <c r="C70" s="196">
        <v>-29117</v>
      </c>
      <c r="D70" s="207"/>
      <c r="E70" s="196">
        <v>-26243</v>
      </c>
      <c r="F70" s="197"/>
      <c r="G70" s="221">
        <v>1457</v>
      </c>
      <c r="H70" s="197"/>
      <c r="I70" s="221">
        <v>-151</v>
      </c>
    </row>
    <row r="71" spans="1:9" ht="21.95" customHeight="1" x14ac:dyDescent="0.45">
      <c r="A71" s="201" t="s">
        <v>36</v>
      </c>
      <c r="B71" s="192"/>
      <c r="C71" s="202">
        <f>SUM(C61:C70)</f>
        <v>21623835</v>
      </c>
      <c r="D71" s="209"/>
      <c r="E71" s="202">
        <f>SUM(E63:E70)</f>
        <v>21840002</v>
      </c>
      <c r="F71" s="210"/>
      <c r="G71" s="202">
        <f>SUM(G63:G70)</f>
        <v>21099039</v>
      </c>
      <c r="H71" s="210"/>
      <c r="I71" s="202">
        <f>SUM(I63:I70)</f>
        <v>21671321</v>
      </c>
    </row>
    <row r="72" spans="1:9" ht="9.9499999999999993" customHeight="1" x14ac:dyDescent="0.45">
      <c r="A72" s="201"/>
      <c r="B72" s="192"/>
      <c r="C72" s="197"/>
      <c r="D72" s="197"/>
      <c r="E72" s="197"/>
      <c r="F72" s="197"/>
      <c r="G72" s="197"/>
      <c r="H72" s="197"/>
      <c r="I72" s="197"/>
    </row>
    <row r="73" spans="1:9" ht="21.95" customHeight="1" thickBot="1" x14ac:dyDescent="0.5">
      <c r="A73" s="201" t="s">
        <v>37</v>
      </c>
      <c r="B73" s="192"/>
      <c r="C73" s="212">
        <f>C54+C71</f>
        <v>25428950</v>
      </c>
      <c r="D73" s="209"/>
      <c r="E73" s="212">
        <f>E54+E71</f>
        <v>23558240</v>
      </c>
      <c r="F73" s="210"/>
      <c r="G73" s="212">
        <f>G54+G71</f>
        <v>24217732</v>
      </c>
      <c r="H73" s="210"/>
      <c r="I73" s="212">
        <f>I54+I71</f>
        <v>23184078</v>
      </c>
    </row>
    <row r="74" spans="1:9" ht="21" customHeight="1" thickTop="1" x14ac:dyDescent="0.45"/>
  </sheetData>
  <mergeCells count="6">
    <mergeCell ref="C40:I40"/>
    <mergeCell ref="C4:E4"/>
    <mergeCell ref="G4:I4"/>
    <mergeCell ref="C8:I8"/>
    <mergeCell ref="C36:E36"/>
    <mergeCell ref="G36:I36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44"/>
  <sheetViews>
    <sheetView showGridLines="0" view="pageBreakPreview" zoomScale="70" zoomScaleNormal="70" zoomScaleSheetLayoutView="70" workbookViewId="0"/>
  </sheetViews>
  <sheetFormatPr defaultColWidth="9.140625" defaultRowHeight="22.5" customHeight="1" x14ac:dyDescent="0.45"/>
  <cols>
    <col min="1" max="1" width="42.28515625" style="1" customWidth="1"/>
    <col min="2" max="2" width="9.5703125" style="1" customWidth="1"/>
    <col min="3" max="3" width="13.7109375" style="1" customWidth="1"/>
    <col min="4" max="4" width="1.28515625" style="2" customWidth="1"/>
    <col min="5" max="5" width="13.7109375" style="1" customWidth="1"/>
    <col min="6" max="6" width="1.28515625" style="1" customWidth="1"/>
    <col min="7" max="7" width="13.7109375" style="1" customWidth="1"/>
    <col min="8" max="8" width="1.28515625" style="1" customWidth="1"/>
    <col min="9" max="9" width="13.7109375" style="1" customWidth="1"/>
    <col min="10" max="10" width="9.140625" style="1"/>
    <col min="11" max="11" width="15.7109375" style="3" customWidth="1"/>
    <col min="12" max="14" width="15.7109375" style="1" customWidth="1"/>
    <col min="15" max="16384" width="9.140625" style="1"/>
  </cols>
  <sheetData>
    <row r="1" spans="1:13" ht="24.6" customHeight="1" x14ac:dyDescent="0.5">
      <c r="A1" s="4" t="s">
        <v>75</v>
      </c>
      <c r="C1" s="13" t="s">
        <v>35</v>
      </c>
      <c r="D1" s="22" t="s">
        <v>35</v>
      </c>
      <c r="E1" s="13" t="s">
        <v>35</v>
      </c>
      <c r="F1" s="13"/>
      <c r="G1" s="13" t="s">
        <v>35</v>
      </c>
      <c r="H1" s="13"/>
      <c r="I1" s="13" t="s">
        <v>35</v>
      </c>
    </row>
    <row r="2" spans="1:13" ht="24.6" customHeight="1" x14ac:dyDescent="0.5">
      <c r="A2" s="4" t="s">
        <v>72</v>
      </c>
    </row>
    <row r="3" spans="1:13" ht="25.5" customHeight="1" x14ac:dyDescent="0.45">
      <c r="A3" s="31"/>
    </row>
    <row r="4" spans="1:13" ht="22.5" customHeight="1" x14ac:dyDescent="0.45">
      <c r="A4" s="12"/>
      <c r="B4" s="5"/>
      <c r="C4" s="246" t="s">
        <v>1</v>
      </c>
      <c r="D4" s="246"/>
      <c r="E4" s="246"/>
      <c r="F4" s="7"/>
      <c r="G4" s="246" t="s">
        <v>2</v>
      </c>
      <c r="H4" s="246"/>
      <c r="I4" s="246"/>
    </row>
    <row r="5" spans="1:13" ht="22.5" customHeight="1" x14ac:dyDescent="0.45">
      <c r="A5" s="12"/>
      <c r="B5" s="5"/>
      <c r="C5" s="247" t="s">
        <v>91</v>
      </c>
      <c r="D5" s="248"/>
      <c r="E5" s="248"/>
      <c r="F5" s="5"/>
      <c r="G5" s="247" t="s">
        <v>91</v>
      </c>
      <c r="H5" s="248"/>
      <c r="I5" s="248"/>
    </row>
    <row r="6" spans="1:13" ht="22.5" customHeight="1" x14ac:dyDescent="0.45">
      <c r="A6" s="12"/>
      <c r="B6" s="5"/>
      <c r="C6" s="247" t="s">
        <v>128</v>
      </c>
      <c r="D6" s="248"/>
      <c r="E6" s="248"/>
      <c r="F6" s="5"/>
      <c r="G6" s="247" t="s">
        <v>128</v>
      </c>
      <c r="H6" s="248"/>
      <c r="I6" s="248"/>
    </row>
    <row r="7" spans="1:13" ht="22.5" customHeight="1" x14ac:dyDescent="0.45">
      <c r="A7" s="12"/>
      <c r="B7" s="8" t="s">
        <v>4</v>
      </c>
      <c r="C7" s="5">
        <v>2563</v>
      </c>
      <c r="D7" s="102"/>
      <c r="E7" s="102">
        <v>2562</v>
      </c>
      <c r="F7" s="102"/>
      <c r="G7" s="102">
        <v>2563</v>
      </c>
      <c r="H7" s="102"/>
      <c r="I7" s="102">
        <v>2562</v>
      </c>
    </row>
    <row r="8" spans="1:13" ht="22.5" hidden="1" customHeight="1" x14ac:dyDescent="0.45">
      <c r="A8" s="12"/>
      <c r="B8" s="8"/>
      <c r="C8" s="5"/>
      <c r="D8" s="10"/>
      <c r="E8" s="5"/>
      <c r="F8" s="5"/>
      <c r="G8" s="5"/>
      <c r="H8" s="10"/>
      <c r="I8" s="5"/>
    </row>
    <row r="9" spans="1:13" ht="22.5" customHeight="1" x14ac:dyDescent="0.45">
      <c r="A9" s="18"/>
      <c r="B9" s="8"/>
      <c r="C9" s="249" t="s">
        <v>5</v>
      </c>
      <c r="D9" s="249"/>
      <c r="E9" s="249"/>
      <c r="F9" s="249"/>
      <c r="G9" s="249"/>
      <c r="H9" s="249"/>
      <c r="I9" s="249"/>
    </row>
    <row r="10" spans="1:13" ht="22.5" customHeight="1" x14ac:dyDescent="0.45">
      <c r="A10" s="11" t="s">
        <v>38</v>
      </c>
      <c r="B10" s="8">
        <v>4</v>
      </c>
      <c r="C10" s="12"/>
      <c r="E10" s="12"/>
      <c r="F10" s="12"/>
      <c r="G10" s="12"/>
      <c r="H10" s="12"/>
      <c r="I10" s="12"/>
    </row>
    <row r="11" spans="1:13" ht="22.5" customHeight="1" x14ac:dyDescent="0.45">
      <c r="A11" s="1" t="s">
        <v>94</v>
      </c>
      <c r="B11" s="8">
        <v>8</v>
      </c>
      <c r="C11" s="14">
        <v>4117984</v>
      </c>
      <c r="D11" s="22"/>
      <c r="E11" s="14">
        <v>4825061</v>
      </c>
      <c r="F11" s="14"/>
      <c r="G11" s="14">
        <v>3355629</v>
      </c>
      <c r="H11" s="14"/>
      <c r="I11" s="14">
        <v>3718135</v>
      </c>
      <c r="L11" s="3"/>
      <c r="M11" s="3"/>
    </row>
    <row r="12" spans="1:13" ht="22.5" customHeight="1" x14ac:dyDescent="0.45">
      <c r="A12" s="1" t="s">
        <v>156</v>
      </c>
      <c r="B12" s="8"/>
      <c r="C12" s="14">
        <v>25467</v>
      </c>
      <c r="D12" s="22"/>
      <c r="E12" s="14">
        <v>35320</v>
      </c>
      <c r="F12" s="14"/>
      <c r="G12" s="14">
        <v>32418</v>
      </c>
      <c r="H12" s="14"/>
      <c r="I12" s="14">
        <v>55962</v>
      </c>
    </row>
    <row r="13" spans="1:13" ht="22.5" customHeight="1" x14ac:dyDescent="0.45">
      <c r="A13" s="1" t="s">
        <v>85</v>
      </c>
      <c r="B13" s="225"/>
      <c r="C13" s="14">
        <v>27756</v>
      </c>
      <c r="D13" s="22"/>
      <c r="E13" s="14">
        <v>46478</v>
      </c>
      <c r="F13" s="14"/>
      <c r="G13" s="14">
        <v>47587</v>
      </c>
      <c r="H13" s="14"/>
      <c r="I13" s="14">
        <v>55569</v>
      </c>
    </row>
    <row r="14" spans="1:13" ht="22.5" hidden="1" customHeight="1" x14ac:dyDescent="0.45">
      <c r="A14" s="1" t="s">
        <v>182</v>
      </c>
      <c r="B14" s="8"/>
      <c r="C14" s="124">
        <v>0</v>
      </c>
      <c r="D14" s="22"/>
      <c r="E14" s="234">
        <v>0</v>
      </c>
      <c r="F14" s="14"/>
      <c r="G14" s="124">
        <v>0</v>
      </c>
      <c r="H14" s="14"/>
      <c r="I14" s="234">
        <v>0</v>
      </c>
    </row>
    <row r="15" spans="1:13" ht="22.5" customHeight="1" x14ac:dyDescent="0.45">
      <c r="A15" s="18" t="s">
        <v>39</v>
      </c>
      <c r="B15" s="8">
        <v>8</v>
      </c>
      <c r="C15" s="19">
        <f>SUM(C11:C14)</f>
        <v>4171207</v>
      </c>
      <c r="D15" s="23"/>
      <c r="E15" s="19">
        <f>SUM(E11:E14)</f>
        <v>4906859</v>
      </c>
      <c r="F15" s="24"/>
      <c r="G15" s="19">
        <f>SUM(G11:G14)</f>
        <v>3435634</v>
      </c>
      <c r="H15" s="24"/>
      <c r="I15" s="19">
        <f>SUM(I11:I14)</f>
        <v>3829666</v>
      </c>
      <c r="L15" s="3"/>
    </row>
    <row r="16" spans="1:13" ht="15.6" customHeight="1" x14ac:dyDescent="0.45">
      <c r="A16" s="20"/>
      <c r="B16" s="8"/>
      <c r="C16" s="14"/>
      <c r="D16" s="14"/>
      <c r="E16" s="14"/>
      <c r="F16" s="14"/>
      <c r="G16" s="14"/>
      <c r="H16" s="14"/>
      <c r="I16" s="14"/>
    </row>
    <row r="17" spans="1:14" ht="22.5" customHeight="1" x14ac:dyDescent="0.45">
      <c r="A17" s="11" t="s">
        <v>40</v>
      </c>
      <c r="B17" s="8">
        <v>4</v>
      </c>
      <c r="C17" s="14"/>
      <c r="D17" s="22"/>
      <c r="E17" s="14"/>
      <c r="F17" s="14"/>
      <c r="G17" s="14"/>
      <c r="H17" s="14"/>
      <c r="I17" s="14"/>
    </row>
    <row r="18" spans="1:14" ht="22.5" customHeight="1" x14ac:dyDescent="0.45">
      <c r="A18" s="1" t="s">
        <v>95</v>
      </c>
      <c r="B18" s="8"/>
      <c r="C18" s="14">
        <v>3457001</v>
      </c>
      <c r="D18" s="22"/>
      <c r="E18" s="14">
        <v>3445317</v>
      </c>
      <c r="F18" s="14"/>
      <c r="G18" s="14">
        <v>2754562</v>
      </c>
      <c r="H18" s="14"/>
      <c r="I18" s="14">
        <v>2930454</v>
      </c>
      <c r="L18" s="3"/>
      <c r="M18" s="3"/>
      <c r="N18" s="3"/>
    </row>
    <row r="19" spans="1:14" ht="22.5" customHeight="1" x14ac:dyDescent="0.45">
      <c r="A19" s="12" t="s">
        <v>138</v>
      </c>
      <c r="B19" s="8"/>
      <c r="C19" s="98">
        <v>202974</v>
      </c>
      <c r="D19" s="22"/>
      <c r="E19" s="98">
        <v>221456</v>
      </c>
      <c r="F19" s="98"/>
      <c r="G19" s="98">
        <v>135213</v>
      </c>
      <c r="H19" s="98"/>
      <c r="I19" s="98">
        <v>136750</v>
      </c>
      <c r="K19" s="103"/>
      <c r="L19" s="103"/>
      <c r="M19" s="103"/>
      <c r="N19" s="103"/>
    </row>
    <row r="20" spans="1:14" ht="22.5" customHeight="1" x14ac:dyDescent="0.45">
      <c r="A20" s="12" t="s">
        <v>41</v>
      </c>
      <c r="B20" s="15"/>
      <c r="C20" s="136">
        <v>88661</v>
      </c>
      <c r="D20" s="22"/>
      <c r="E20" s="136">
        <v>151675</v>
      </c>
      <c r="F20" s="98"/>
      <c r="G20" s="28">
        <v>91988</v>
      </c>
      <c r="H20" s="98"/>
      <c r="I20" s="28">
        <v>115626</v>
      </c>
    </row>
    <row r="21" spans="1:14" ht="22.5" customHeight="1" x14ac:dyDescent="0.45">
      <c r="A21" s="12" t="s">
        <v>183</v>
      </c>
      <c r="B21" s="8"/>
      <c r="C21" s="236">
        <v>18009</v>
      </c>
      <c r="D21" s="30"/>
      <c r="E21" s="236">
        <v>20822</v>
      </c>
      <c r="F21" s="97"/>
      <c r="G21" s="236">
        <v>5626</v>
      </c>
      <c r="H21" s="16"/>
      <c r="I21" s="236">
        <v>14371</v>
      </c>
    </row>
    <row r="22" spans="1:14" ht="22.5" hidden="1" customHeight="1" x14ac:dyDescent="0.45">
      <c r="A22" s="12" t="s">
        <v>146</v>
      </c>
      <c r="B22" s="15"/>
      <c r="C22" s="124"/>
      <c r="D22" s="22"/>
      <c r="E22" s="124"/>
      <c r="F22" s="98"/>
      <c r="G22" s="124"/>
      <c r="H22" s="98"/>
      <c r="I22" s="124"/>
    </row>
    <row r="23" spans="1:14" ht="22.5" hidden="1" customHeight="1" x14ac:dyDescent="0.45">
      <c r="A23" s="12" t="s">
        <v>132</v>
      </c>
      <c r="B23" s="8"/>
      <c r="C23" s="124"/>
      <c r="D23" s="22"/>
      <c r="E23" s="124"/>
      <c r="F23" s="98"/>
      <c r="G23" s="124"/>
      <c r="H23" s="98"/>
      <c r="I23" s="124"/>
    </row>
    <row r="24" spans="1:14" ht="22.5" hidden="1" customHeight="1" x14ac:dyDescent="0.45">
      <c r="A24" s="12" t="s">
        <v>133</v>
      </c>
      <c r="B24" s="15"/>
      <c r="C24" s="28"/>
      <c r="D24" s="30"/>
      <c r="E24" s="28"/>
      <c r="F24" s="97"/>
      <c r="G24" s="124"/>
      <c r="H24" s="16"/>
      <c r="I24" s="124"/>
    </row>
    <row r="25" spans="1:14" ht="22.5" hidden="1" customHeight="1" x14ac:dyDescent="0.45">
      <c r="A25" s="12" t="s">
        <v>130</v>
      </c>
      <c r="B25" s="8"/>
      <c r="C25" s="124"/>
      <c r="D25" s="30"/>
      <c r="E25" s="124"/>
      <c r="F25" s="97"/>
      <c r="G25" s="124"/>
      <c r="H25" s="16"/>
      <c r="I25" s="124"/>
    </row>
    <row r="26" spans="1:14" ht="22.5" hidden="1" customHeight="1" x14ac:dyDescent="0.45">
      <c r="A26" s="12" t="s">
        <v>127</v>
      </c>
      <c r="B26" s="15"/>
      <c r="C26" s="124"/>
      <c r="D26" s="22"/>
      <c r="E26" s="124"/>
      <c r="F26" s="98"/>
      <c r="G26" s="124"/>
      <c r="H26" s="98"/>
      <c r="I26" s="124"/>
    </row>
    <row r="27" spans="1:14" ht="22.5" customHeight="1" x14ac:dyDescent="0.45">
      <c r="A27" s="18" t="s">
        <v>43</v>
      </c>
      <c r="B27" s="8"/>
      <c r="C27" s="19">
        <f>SUM(C18:C26)</f>
        <v>3766645</v>
      </c>
      <c r="D27" s="23"/>
      <c r="E27" s="19">
        <f>SUM(E18:E26)</f>
        <v>3839270</v>
      </c>
      <c r="F27" s="24"/>
      <c r="G27" s="19">
        <f>SUM(G18:G26)</f>
        <v>2987389</v>
      </c>
      <c r="H27" s="24"/>
      <c r="I27" s="19">
        <f>SUM(I18:I26)</f>
        <v>3197201</v>
      </c>
    </row>
    <row r="28" spans="1:14" ht="15.6" customHeight="1" x14ac:dyDescent="0.45">
      <c r="A28" s="20"/>
      <c r="B28" s="8"/>
      <c r="C28" s="13" t="s">
        <v>35</v>
      </c>
      <c r="D28" s="22"/>
      <c r="E28" s="13" t="s">
        <v>35</v>
      </c>
      <c r="F28" s="14"/>
      <c r="G28" s="14"/>
      <c r="H28" s="14"/>
      <c r="I28" s="14"/>
    </row>
    <row r="29" spans="1:14" ht="22.5" customHeight="1" x14ac:dyDescent="0.45">
      <c r="A29" s="18" t="s">
        <v>184</v>
      </c>
      <c r="B29" s="8"/>
      <c r="C29" s="25">
        <f>SUM(C15,-C27)</f>
        <v>404562</v>
      </c>
      <c r="D29" s="230"/>
      <c r="E29" s="25">
        <f>SUM(E15,-E27)</f>
        <v>1067589</v>
      </c>
      <c r="F29" s="97"/>
      <c r="G29" s="25">
        <f>SUM(G15,-G27)</f>
        <v>448245</v>
      </c>
      <c r="H29" s="97"/>
      <c r="I29" s="25">
        <f>SUM(I15,-I27)</f>
        <v>632465</v>
      </c>
    </row>
    <row r="30" spans="1:14" ht="22.5" customHeight="1" x14ac:dyDescent="0.45">
      <c r="A30" s="12" t="s">
        <v>42</v>
      </c>
      <c r="B30" s="225">
        <v>4</v>
      </c>
      <c r="C30" s="17">
        <v>-12110</v>
      </c>
      <c r="D30" s="30"/>
      <c r="E30" s="241">
        <v>0</v>
      </c>
      <c r="F30" s="97"/>
      <c r="G30" s="237">
        <v>-9657</v>
      </c>
      <c r="H30" s="97"/>
      <c r="I30" s="124">
        <v>0</v>
      </c>
    </row>
    <row r="31" spans="1:14" ht="22.5" customHeight="1" x14ac:dyDescent="0.45">
      <c r="A31" s="12" t="s">
        <v>187</v>
      </c>
      <c r="B31" s="243"/>
      <c r="C31" s="25"/>
      <c r="D31" s="23"/>
      <c r="E31" s="25"/>
      <c r="F31" s="14"/>
      <c r="G31" s="229"/>
      <c r="H31" s="14"/>
      <c r="I31" s="229"/>
    </row>
    <row r="32" spans="1:14" ht="22.5" customHeight="1" x14ac:dyDescent="0.45">
      <c r="A32" s="12" t="s">
        <v>188</v>
      </c>
      <c r="B32" s="243">
        <v>5</v>
      </c>
      <c r="C32" s="100">
        <v>-1103</v>
      </c>
      <c r="D32" s="23"/>
      <c r="E32" s="100">
        <v>359</v>
      </c>
      <c r="F32" s="14"/>
      <c r="G32" s="235">
        <v>0</v>
      </c>
      <c r="H32" s="14"/>
      <c r="I32" s="235">
        <v>0</v>
      </c>
    </row>
    <row r="33" spans="1:9" ht="15.6" customHeight="1" x14ac:dyDescent="0.45">
      <c r="A33" s="20"/>
      <c r="B33" s="8"/>
      <c r="C33" s="24"/>
      <c r="D33" s="23"/>
      <c r="E33" s="24"/>
      <c r="F33" s="14"/>
      <c r="G33" s="14"/>
      <c r="H33" s="14"/>
      <c r="I33" s="14"/>
    </row>
    <row r="34" spans="1:9" ht="22.5" customHeight="1" x14ac:dyDescent="0.45">
      <c r="A34" s="18" t="s">
        <v>44</v>
      </c>
      <c r="B34" s="8"/>
      <c r="C34" s="24">
        <f>SUM(C29:C32)</f>
        <v>391349</v>
      </c>
      <c r="D34" s="23"/>
      <c r="E34" s="24">
        <f>SUM(E29:E32)</f>
        <v>1067948</v>
      </c>
      <c r="F34" s="24"/>
      <c r="G34" s="24">
        <f>SUM(G29:G32)</f>
        <v>438588</v>
      </c>
      <c r="H34" s="24"/>
      <c r="I34" s="24">
        <f>SUM(I29:I32)</f>
        <v>632465</v>
      </c>
    </row>
    <row r="35" spans="1:9" ht="22.5" customHeight="1" x14ac:dyDescent="0.45">
      <c r="A35" s="1" t="s">
        <v>154</v>
      </c>
      <c r="B35" s="8">
        <v>9</v>
      </c>
      <c r="C35" s="29">
        <v>-37025</v>
      </c>
      <c r="D35" s="22"/>
      <c r="E35" s="29">
        <v>2360</v>
      </c>
      <c r="F35" s="14"/>
      <c r="G35" s="29">
        <v>-38020</v>
      </c>
      <c r="H35" s="14"/>
      <c r="I35" s="29">
        <v>2360</v>
      </c>
    </row>
    <row r="36" spans="1:9" ht="15.6" customHeight="1" x14ac:dyDescent="0.45">
      <c r="A36" s="12"/>
      <c r="B36" s="8"/>
      <c r="C36" s="17"/>
      <c r="D36" s="30"/>
      <c r="E36" s="17"/>
      <c r="F36" s="97"/>
      <c r="G36" s="17"/>
      <c r="H36" s="97"/>
      <c r="I36" s="17"/>
    </row>
    <row r="37" spans="1:9" ht="22.5" customHeight="1" x14ac:dyDescent="0.45">
      <c r="A37" s="18" t="s">
        <v>45</v>
      </c>
      <c r="B37" s="8"/>
      <c r="C37" s="111">
        <f>C34+C35</f>
        <v>354324</v>
      </c>
      <c r="D37" s="23"/>
      <c r="E37" s="111">
        <f>E34+E35</f>
        <v>1070308</v>
      </c>
      <c r="F37" s="24"/>
      <c r="G37" s="111">
        <f>G34+G35</f>
        <v>400568</v>
      </c>
      <c r="H37" s="24"/>
      <c r="I37" s="111">
        <f>I34+I35</f>
        <v>634825</v>
      </c>
    </row>
    <row r="38" spans="1:9" ht="22.5" customHeight="1" x14ac:dyDescent="0.45">
      <c r="A38" s="12"/>
      <c r="B38" s="8"/>
      <c r="C38" s="17"/>
      <c r="D38" s="17"/>
      <c r="E38" s="17"/>
      <c r="F38" s="17"/>
      <c r="G38" s="17"/>
      <c r="H38" s="17"/>
      <c r="I38" s="17"/>
    </row>
    <row r="39" spans="1:9" ht="24.6" customHeight="1" x14ac:dyDescent="0.5">
      <c r="A39" s="4" t="s">
        <v>75</v>
      </c>
      <c r="C39" s="13" t="s">
        <v>35</v>
      </c>
      <c r="D39" s="22" t="s">
        <v>35</v>
      </c>
      <c r="E39" s="13" t="s">
        <v>35</v>
      </c>
      <c r="F39" s="13"/>
      <c r="G39" s="13"/>
      <c r="H39" s="13"/>
      <c r="I39" s="13"/>
    </row>
    <row r="40" spans="1:9" ht="24.6" customHeight="1" x14ac:dyDescent="0.5">
      <c r="A40" s="4" t="s">
        <v>72</v>
      </c>
    </row>
    <row r="41" spans="1:9" ht="25.5" customHeight="1" x14ac:dyDescent="0.45">
      <c r="A41" s="31"/>
    </row>
    <row r="42" spans="1:9" ht="22.5" customHeight="1" x14ac:dyDescent="0.45">
      <c r="A42" s="12"/>
      <c r="B42" s="5"/>
      <c r="C42" s="246" t="s">
        <v>1</v>
      </c>
      <c r="D42" s="246"/>
      <c r="E42" s="246"/>
      <c r="F42" s="7"/>
      <c r="G42" s="246" t="s">
        <v>2</v>
      </c>
      <c r="H42" s="246"/>
      <c r="I42" s="246"/>
    </row>
    <row r="43" spans="1:9" ht="22.5" customHeight="1" x14ac:dyDescent="0.45">
      <c r="A43" s="12"/>
      <c r="B43" s="5"/>
      <c r="C43" s="247" t="s">
        <v>91</v>
      </c>
      <c r="D43" s="248"/>
      <c r="E43" s="248"/>
      <c r="F43" s="5"/>
      <c r="G43" s="247" t="s">
        <v>91</v>
      </c>
      <c r="H43" s="248"/>
      <c r="I43" s="248"/>
    </row>
    <row r="44" spans="1:9" ht="22.5" customHeight="1" x14ac:dyDescent="0.45">
      <c r="A44" s="12"/>
      <c r="B44" s="5"/>
      <c r="C44" s="247" t="s">
        <v>128</v>
      </c>
      <c r="D44" s="248"/>
      <c r="E44" s="248"/>
      <c r="F44" s="5"/>
      <c r="G44" s="247" t="s">
        <v>128</v>
      </c>
      <c r="H44" s="248"/>
      <c r="I44" s="248"/>
    </row>
    <row r="45" spans="1:9" ht="22.5" customHeight="1" x14ac:dyDescent="0.45">
      <c r="A45" s="12"/>
      <c r="B45" s="8"/>
      <c r="C45" s="102">
        <v>2563</v>
      </c>
      <c r="D45" s="102"/>
      <c r="E45" s="102">
        <v>2562</v>
      </c>
      <c r="F45" s="102"/>
      <c r="G45" s="102">
        <v>2563</v>
      </c>
      <c r="H45" s="102"/>
      <c r="I45" s="102">
        <v>2562</v>
      </c>
    </row>
    <row r="46" spans="1:9" ht="22.5" customHeight="1" x14ac:dyDescent="0.45">
      <c r="A46" s="18"/>
      <c r="B46" s="8"/>
      <c r="C46" s="249" t="s">
        <v>5</v>
      </c>
      <c r="D46" s="249"/>
      <c r="E46" s="249"/>
      <c r="F46" s="249"/>
      <c r="G46" s="249"/>
      <c r="H46" s="249"/>
      <c r="I46" s="249"/>
    </row>
    <row r="47" spans="1:9" ht="22.5" customHeight="1" x14ac:dyDescent="0.45">
      <c r="A47" s="18" t="s">
        <v>46</v>
      </c>
      <c r="B47" s="8"/>
      <c r="C47" s="120"/>
      <c r="D47" s="120"/>
      <c r="E47" s="174"/>
      <c r="F47" s="120"/>
      <c r="G47" s="120"/>
      <c r="H47" s="120"/>
      <c r="I47" s="174"/>
    </row>
    <row r="48" spans="1:9" ht="22.5" customHeight="1" x14ac:dyDescent="0.45">
      <c r="A48" s="11" t="s">
        <v>168</v>
      </c>
      <c r="B48" s="8"/>
      <c r="C48" s="120"/>
      <c r="D48" s="120"/>
      <c r="E48" s="174"/>
      <c r="F48" s="120"/>
      <c r="G48" s="120"/>
      <c r="H48" s="120"/>
      <c r="I48" s="174"/>
    </row>
    <row r="49" spans="1:11" ht="22.5" customHeight="1" x14ac:dyDescent="0.45">
      <c r="A49" s="11" t="s">
        <v>100</v>
      </c>
      <c r="B49" s="8"/>
      <c r="C49" s="120"/>
      <c r="D49" s="120"/>
      <c r="E49" s="174"/>
      <c r="F49" s="120"/>
      <c r="G49" s="120"/>
      <c r="H49" s="120"/>
      <c r="I49" s="174"/>
    </row>
    <row r="50" spans="1:11" ht="22.5" customHeight="1" x14ac:dyDescent="0.45">
      <c r="A50" s="1" t="s">
        <v>155</v>
      </c>
      <c r="B50" s="8"/>
      <c r="C50" s="124">
        <v>0</v>
      </c>
      <c r="D50" s="17"/>
      <c r="E50" s="28">
        <v>-967</v>
      </c>
      <c r="F50" s="17"/>
      <c r="G50" s="124">
        <v>0</v>
      </c>
      <c r="H50" s="124"/>
      <c r="I50" s="124">
        <v>0</v>
      </c>
      <c r="J50" s="33"/>
    </row>
    <row r="51" spans="1:11" ht="22.5" customHeight="1" x14ac:dyDescent="0.45">
      <c r="A51" s="1" t="s">
        <v>186</v>
      </c>
      <c r="B51" s="8"/>
      <c r="C51" s="100">
        <v>-22354</v>
      </c>
      <c r="D51" s="17"/>
      <c r="E51" s="100">
        <v>-5779</v>
      </c>
      <c r="F51" s="17"/>
      <c r="G51" s="126">
        <v>-15716</v>
      </c>
      <c r="H51" s="109"/>
      <c r="I51" s="126">
        <v>22</v>
      </c>
      <c r="J51" s="33"/>
    </row>
    <row r="52" spans="1:11" ht="22.5" customHeight="1" x14ac:dyDescent="0.45">
      <c r="A52" s="18" t="s">
        <v>101</v>
      </c>
      <c r="B52" s="8"/>
      <c r="C52" s="17"/>
      <c r="D52" s="17"/>
      <c r="E52" s="17"/>
      <c r="F52" s="17"/>
      <c r="G52" s="109"/>
      <c r="H52" s="109"/>
      <c r="I52" s="109"/>
      <c r="J52" s="33"/>
    </row>
    <row r="53" spans="1:11" ht="22.5" customHeight="1" x14ac:dyDescent="0.45">
      <c r="A53" s="18" t="s">
        <v>100</v>
      </c>
      <c r="B53" s="8"/>
      <c r="C53" s="110">
        <f>C50+C51</f>
        <v>-22354</v>
      </c>
      <c r="D53" s="25"/>
      <c r="E53" s="110">
        <f>E50+E51</f>
        <v>-6746</v>
      </c>
      <c r="F53" s="25"/>
      <c r="G53" s="110">
        <f>G50+G51</f>
        <v>-15716</v>
      </c>
      <c r="H53" s="125"/>
      <c r="I53" s="110">
        <f>I50+I51</f>
        <v>22</v>
      </c>
      <c r="J53" s="33"/>
    </row>
    <row r="54" spans="1:11" ht="22.5" customHeight="1" x14ac:dyDescent="0.45">
      <c r="A54" s="11" t="s">
        <v>106</v>
      </c>
      <c r="B54" s="8"/>
      <c r="C54" s="17"/>
      <c r="D54" s="17"/>
      <c r="E54" s="17"/>
      <c r="F54" s="17"/>
      <c r="G54" s="109"/>
      <c r="H54" s="109"/>
      <c r="I54" s="109"/>
      <c r="J54" s="33"/>
      <c r="K54" s="142"/>
    </row>
    <row r="55" spans="1:11" ht="22.5" customHeight="1" x14ac:dyDescent="0.45">
      <c r="A55" s="11" t="s">
        <v>100</v>
      </c>
      <c r="B55" s="8"/>
      <c r="C55" s="17"/>
      <c r="D55" s="17"/>
      <c r="E55" s="17"/>
      <c r="F55" s="17"/>
      <c r="G55" s="109"/>
      <c r="H55" s="109"/>
      <c r="I55" s="109"/>
      <c r="J55" s="33"/>
      <c r="K55" s="142"/>
    </row>
    <row r="56" spans="1:11" ht="22.5" customHeight="1" x14ac:dyDescent="0.45">
      <c r="A56" s="118" t="s">
        <v>165</v>
      </c>
      <c r="B56" s="56"/>
      <c r="C56" s="112"/>
      <c r="D56" s="50"/>
      <c r="E56" s="112"/>
      <c r="F56" s="50"/>
      <c r="G56" s="112"/>
      <c r="H56" s="112"/>
      <c r="I56" s="112"/>
      <c r="K56" s="142"/>
    </row>
    <row r="57" spans="1:11" ht="22.5" customHeight="1" x14ac:dyDescent="0.45">
      <c r="A57" s="118" t="s">
        <v>164</v>
      </c>
      <c r="C57" s="126">
        <v>4843</v>
      </c>
      <c r="D57" s="17"/>
      <c r="E57" s="126">
        <v>3091</v>
      </c>
      <c r="F57" s="17"/>
      <c r="G57" s="126">
        <v>4843</v>
      </c>
      <c r="H57" s="109">
        <v>0</v>
      </c>
      <c r="I57" s="126">
        <v>3091</v>
      </c>
      <c r="K57" s="142"/>
    </row>
    <row r="58" spans="1:11" ht="22.5" customHeight="1" x14ac:dyDescent="0.45">
      <c r="A58" s="18" t="s">
        <v>109</v>
      </c>
      <c r="B58" s="8"/>
      <c r="C58" s="120"/>
      <c r="D58" s="120"/>
      <c r="E58" s="174"/>
      <c r="F58" s="120"/>
      <c r="G58" s="120"/>
      <c r="H58" s="120"/>
      <c r="I58" s="174"/>
      <c r="K58" s="142"/>
    </row>
    <row r="59" spans="1:11" ht="22.5" customHeight="1" x14ac:dyDescent="0.45">
      <c r="A59" s="18" t="s">
        <v>100</v>
      </c>
      <c r="B59" s="8"/>
      <c r="C59" s="127">
        <f>C57</f>
        <v>4843</v>
      </c>
      <c r="D59" s="25"/>
      <c r="E59" s="127">
        <f>E57</f>
        <v>3091</v>
      </c>
      <c r="F59" s="25"/>
      <c r="G59" s="127">
        <f>G57</f>
        <v>4843</v>
      </c>
      <c r="H59" s="125"/>
      <c r="I59" s="127">
        <f>I57</f>
        <v>3091</v>
      </c>
      <c r="K59" s="142"/>
    </row>
    <row r="60" spans="1:11" ht="22.5" customHeight="1" x14ac:dyDescent="0.45">
      <c r="A60" s="18" t="s">
        <v>93</v>
      </c>
      <c r="B60" s="8"/>
      <c r="C60" s="110">
        <f>C53+C59</f>
        <v>-17511</v>
      </c>
      <c r="D60" s="25"/>
      <c r="E60" s="110">
        <f>E53+E59</f>
        <v>-3655</v>
      </c>
      <c r="F60" s="25"/>
      <c r="G60" s="127">
        <f>G53+G59</f>
        <v>-10873</v>
      </c>
      <c r="H60" s="125"/>
      <c r="I60" s="127">
        <f>I53+I59</f>
        <v>3113</v>
      </c>
      <c r="J60" s="104"/>
    </row>
    <row r="61" spans="1:11" ht="22.5" customHeight="1" thickBot="1" x14ac:dyDescent="0.5">
      <c r="A61" s="18" t="s">
        <v>111</v>
      </c>
      <c r="B61" s="8"/>
      <c r="C61" s="106">
        <f>C37+C60</f>
        <v>336813</v>
      </c>
      <c r="D61" s="107"/>
      <c r="E61" s="106">
        <f>E37+E60</f>
        <v>1066653</v>
      </c>
      <c r="F61" s="52"/>
      <c r="G61" s="106">
        <f>G37+G60</f>
        <v>389695</v>
      </c>
      <c r="H61" s="52"/>
      <c r="I61" s="106">
        <f>I37+I60</f>
        <v>637938</v>
      </c>
    </row>
    <row r="62" spans="1:11" ht="15.6" customHeight="1" thickTop="1" x14ac:dyDescent="0.45">
      <c r="A62" s="18" t="s">
        <v>35</v>
      </c>
      <c r="B62" s="8"/>
      <c r="C62" s="25"/>
      <c r="D62" s="23"/>
      <c r="E62" s="25"/>
      <c r="F62" s="24"/>
      <c r="G62" s="25"/>
      <c r="H62" s="24"/>
      <c r="I62" s="25"/>
    </row>
    <row r="63" spans="1:11" ht="22.5" customHeight="1" x14ac:dyDescent="0.45">
      <c r="A63" s="18" t="s">
        <v>87</v>
      </c>
      <c r="B63" s="8"/>
      <c r="C63" s="25"/>
      <c r="D63" s="23"/>
      <c r="E63" s="25"/>
      <c r="F63" s="24"/>
      <c r="G63" s="25"/>
      <c r="H63" s="24"/>
      <c r="I63" s="25"/>
    </row>
    <row r="64" spans="1:11" ht="22.5" customHeight="1" x14ac:dyDescent="0.45">
      <c r="A64" s="1" t="s">
        <v>86</v>
      </c>
      <c r="B64" s="8"/>
      <c r="C64" s="113">
        <f>C37</f>
        <v>354324</v>
      </c>
      <c r="D64" s="23"/>
      <c r="E64" s="113">
        <f>E37</f>
        <v>1070308</v>
      </c>
      <c r="F64" s="24"/>
      <c r="G64" s="113">
        <f>G37</f>
        <v>400568</v>
      </c>
      <c r="H64" s="14"/>
      <c r="I64" s="113">
        <f>I37</f>
        <v>634825</v>
      </c>
    </row>
    <row r="65" spans="1:11" ht="22.5" customHeight="1" thickBot="1" x14ac:dyDescent="0.5">
      <c r="A65" s="18" t="s">
        <v>45</v>
      </c>
      <c r="B65" s="8"/>
      <c r="C65" s="32">
        <f>SUM(C64)</f>
        <v>354324</v>
      </c>
      <c r="D65" s="23"/>
      <c r="E65" s="32">
        <f>SUM(E64)</f>
        <v>1070308</v>
      </c>
      <c r="F65" s="24"/>
      <c r="G65" s="32">
        <f>SUM(G64)</f>
        <v>400568</v>
      </c>
      <c r="H65" s="24"/>
      <c r="I65" s="32">
        <f>SUM(I64)</f>
        <v>634825</v>
      </c>
    </row>
    <row r="66" spans="1:11" ht="15.6" customHeight="1" thickTop="1" x14ac:dyDescent="0.45">
      <c r="A66" s="18"/>
      <c r="B66" s="8"/>
      <c r="C66" s="25"/>
      <c r="D66" s="25"/>
      <c r="E66" s="25"/>
      <c r="F66" s="25"/>
      <c r="G66" s="25"/>
      <c r="H66" s="25"/>
      <c r="I66" s="25"/>
    </row>
    <row r="67" spans="1:11" ht="22.5" customHeight="1" x14ac:dyDescent="0.45">
      <c r="A67" s="18" t="s">
        <v>110</v>
      </c>
      <c r="B67" s="8"/>
      <c r="C67" s="25"/>
      <c r="D67" s="23"/>
      <c r="E67" s="25"/>
      <c r="F67" s="24"/>
      <c r="G67" s="25"/>
      <c r="H67" s="24"/>
      <c r="I67" s="25"/>
    </row>
    <row r="68" spans="1:11" ht="22.5" customHeight="1" x14ac:dyDescent="0.45">
      <c r="A68" s="1" t="s">
        <v>86</v>
      </c>
      <c r="B68" s="8"/>
      <c r="C68" s="113">
        <f>C61</f>
        <v>336813</v>
      </c>
      <c r="D68" s="23"/>
      <c r="E68" s="113">
        <f>E61</f>
        <v>1066653</v>
      </c>
      <c r="F68" s="24"/>
      <c r="G68" s="113">
        <f>G61</f>
        <v>389695</v>
      </c>
      <c r="H68" s="14"/>
      <c r="I68" s="113">
        <f>I61</f>
        <v>637938</v>
      </c>
    </row>
    <row r="69" spans="1:11" ht="22.5" customHeight="1" thickBot="1" x14ac:dyDescent="0.5">
      <c r="A69" s="18" t="s">
        <v>111</v>
      </c>
      <c r="B69" s="8"/>
      <c r="C69" s="32">
        <f>SUM(C68)</f>
        <v>336813</v>
      </c>
      <c r="D69" s="23"/>
      <c r="E69" s="32">
        <f>SUM(E68)</f>
        <v>1066653</v>
      </c>
      <c r="F69" s="24"/>
      <c r="G69" s="32">
        <f>SUM(G68)</f>
        <v>389695</v>
      </c>
      <c r="H69" s="24"/>
      <c r="I69" s="32">
        <f>SUM(I68)</f>
        <v>637938</v>
      </c>
    </row>
    <row r="70" spans="1:11" ht="15.6" customHeight="1" thickTop="1" x14ac:dyDescent="0.45">
      <c r="A70" s="18"/>
      <c r="B70" s="8"/>
      <c r="C70" s="25"/>
      <c r="D70" s="25"/>
      <c r="E70" s="25"/>
      <c r="F70" s="25"/>
      <c r="G70" s="25"/>
      <c r="H70" s="24"/>
      <c r="I70" s="25"/>
    </row>
    <row r="71" spans="1:11" s="18" customFormat="1" ht="27" customHeight="1" thickBot="1" x14ac:dyDescent="0.5">
      <c r="A71" s="18" t="s">
        <v>48</v>
      </c>
      <c r="B71" s="8"/>
      <c r="C71" s="35">
        <f>C37/1185193</f>
        <v>0.29895890373972844</v>
      </c>
      <c r="D71" s="23"/>
      <c r="E71" s="35">
        <f>E37/1185193</f>
        <v>0.90306642040579044</v>
      </c>
      <c r="F71" s="24"/>
      <c r="G71" s="35">
        <f>G37/1185193</f>
        <v>0.3379770214640147</v>
      </c>
      <c r="H71" s="24"/>
      <c r="I71" s="35">
        <f>I37/1185193</f>
        <v>0.53563006193927909</v>
      </c>
      <c r="K71" s="36"/>
    </row>
    <row r="72" spans="1:11" ht="22.5" customHeight="1" thickTop="1" x14ac:dyDescent="0.45"/>
    <row r="73" spans="1:11" ht="24.6" customHeight="1" x14ac:dyDescent="0.5">
      <c r="A73" s="4" t="s">
        <v>75</v>
      </c>
      <c r="C73" s="13" t="s">
        <v>35</v>
      </c>
      <c r="D73" s="22" t="s">
        <v>35</v>
      </c>
      <c r="E73" s="13" t="s">
        <v>35</v>
      </c>
      <c r="F73" s="13"/>
      <c r="G73" s="13" t="s">
        <v>35</v>
      </c>
      <c r="H73" s="13"/>
      <c r="I73" s="13" t="s">
        <v>35</v>
      </c>
    </row>
    <row r="74" spans="1:11" ht="24.6" customHeight="1" x14ac:dyDescent="0.5">
      <c r="A74" s="4" t="s">
        <v>72</v>
      </c>
    </row>
    <row r="75" spans="1:11" ht="22.5" customHeight="1" x14ac:dyDescent="0.45">
      <c r="A75" s="31"/>
    </row>
    <row r="76" spans="1:11" ht="22.5" customHeight="1" x14ac:dyDescent="0.45">
      <c r="A76" s="12"/>
      <c r="B76" s="5"/>
      <c r="C76" s="246" t="s">
        <v>1</v>
      </c>
      <c r="D76" s="246"/>
      <c r="E76" s="246"/>
      <c r="F76" s="7"/>
      <c r="G76" s="246" t="s">
        <v>2</v>
      </c>
      <c r="H76" s="246"/>
      <c r="I76" s="246"/>
    </row>
    <row r="77" spans="1:11" ht="22.5" customHeight="1" x14ac:dyDescent="0.45">
      <c r="A77" s="12"/>
      <c r="B77" s="5"/>
      <c r="C77" s="247" t="s">
        <v>129</v>
      </c>
      <c r="D77" s="248"/>
      <c r="E77" s="248"/>
      <c r="F77" s="5"/>
      <c r="G77" s="247" t="s">
        <v>129</v>
      </c>
      <c r="H77" s="248"/>
      <c r="I77" s="248"/>
    </row>
    <row r="78" spans="1:11" ht="22.5" customHeight="1" x14ac:dyDescent="0.45">
      <c r="A78" s="12"/>
      <c r="B78" s="5"/>
      <c r="C78" s="247" t="s">
        <v>128</v>
      </c>
      <c r="D78" s="248"/>
      <c r="E78" s="248"/>
      <c r="F78" s="5"/>
      <c r="G78" s="247" t="s">
        <v>128</v>
      </c>
      <c r="H78" s="248"/>
      <c r="I78" s="248"/>
    </row>
    <row r="79" spans="1:11" ht="22.5" customHeight="1" x14ac:dyDescent="0.45">
      <c r="A79" s="12"/>
      <c r="B79" s="8" t="s">
        <v>4</v>
      </c>
      <c r="C79" s="102">
        <v>2563</v>
      </c>
      <c r="D79" s="102"/>
      <c r="E79" s="102">
        <v>2562</v>
      </c>
      <c r="F79" s="102"/>
      <c r="G79" s="102">
        <v>2563</v>
      </c>
      <c r="H79" s="102"/>
      <c r="I79" s="102">
        <v>2562</v>
      </c>
    </row>
    <row r="80" spans="1:11" ht="22.5" customHeight="1" x14ac:dyDescent="0.45">
      <c r="A80" s="18"/>
      <c r="B80" s="8"/>
      <c r="C80" s="249" t="s">
        <v>5</v>
      </c>
      <c r="D80" s="249"/>
      <c r="E80" s="249"/>
      <c r="F80" s="249"/>
      <c r="G80" s="249"/>
      <c r="H80" s="249"/>
      <c r="I80" s="249"/>
    </row>
    <row r="81" spans="1:9" ht="22.5" customHeight="1" x14ac:dyDescent="0.45">
      <c r="A81" s="11" t="s">
        <v>38</v>
      </c>
      <c r="B81" s="8">
        <v>4</v>
      </c>
      <c r="C81" s="12"/>
      <c r="E81" s="12"/>
      <c r="F81" s="12"/>
      <c r="G81" s="12"/>
      <c r="H81" s="12"/>
      <c r="I81" s="12"/>
    </row>
    <row r="82" spans="1:9" ht="22.5" customHeight="1" x14ac:dyDescent="0.45">
      <c r="A82" s="1" t="s">
        <v>94</v>
      </c>
      <c r="B82" s="8">
        <v>8</v>
      </c>
      <c r="C82" s="14">
        <v>12045864</v>
      </c>
      <c r="D82" s="22"/>
      <c r="E82" s="14">
        <v>13999187</v>
      </c>
      <c r="F82" s="14"/>
      <c r="G82" s="14">
        <v>9645146</v>
      </c>
      <c r="H82" s="14"/>
      <c r="I82" s="14">
        <v>10808110</v>
      </c>
    </row>
    <row r="83" spans="1:9" ht="22.5" customHeight="1" x14ac:dyDescent="0.45">
      <c r="A83" s="1" t="s">
        <v>156</v>
      </c>
      <c r="B83" s="8"/>
      <c r="C83" s="14">
        <v>85739</v>
      </c>
      <c r="D83" s="22"/>
      <c r="E83" s="14">
        <v>94228</v>
      </c>
      <c r="F83" s="14"/>
      <c r="G83" s="14">
        <v>117457</v>
      </c>
      <c r="H83" s="14"/>
      <c r="I83" s="14">
        <v>164218</v>
      </c>
    </row>
    <row r="84" spans="1:9" ht="22.5" customHeight="1" x14ac:dyDescent="0.45">
      <c r="A84" s="1" t="s">
        <v>85</v>
      </c>
      <c r="B84" s="225"/>
      <c r="C84" s="14">
        <v>37127</v>
      </c>
      <c r="D84" s="22"/>
      <c r="E84" s="14">
        <v>115565</v>
      </c>
      <c r="F84" s="14"/>
      <c r="G84" s="14">
        <v>135422</v>
      </c>
      <c r="H84" s="14"/>
      <c r="I84" s="14">
        <v>200911</v>
      </c>
    </row>
    <row r="85" spans="1:9" ht="22.5" customHeight="1" x14ac:dyDescent="0.45">
      <c r="A85" s="1" t="s">
        <v>182</v>
      </c>
      <c r="B85" s="8"/>
      <c r="C85" s="242">
        <v>0</v>
      </c>
      <c r="D85" s="22"/>
      <c r="E85" s="124">
        <v>0</v>
      </c>
      <c r="F85" s="14"/>
      <c r="G85" s="14">
        <v>5521</v>
      </c>
      <c r="H85" s="14"/>
      <c r="I85" s="124">
        <v>0</v>
      </c>
    </row>
    <row r="86" spans="1:9" ht="22.5" customHeight="1" x14ac:dyDescent="0.45">
      <c r="A86" s="18" t="s">
        <v>39</v>
      </c>
      <c r="B86" s="8">
        <v>8</v>
      </c>
      <c r="C86" s="19">
        <f>SUM(C82:C85)</f>
        <v>12168730</v>
      </c>
      <c r="D86" s="23"/>
      <c r="E86" s="19">
        <f>SUM(E82:E85)</f>
        <v>14208980</v>
      </c>
      <c r="F86" s="24"/>
      <c r="G86" s="19">
        <f>SUM(G82:G85)</f>
        <v>9903546</v>
      </c>
      <c r="H86" s="24"/>
      <c r="I86" s="19">
        <f>SUM(I82:I85)</f>
        <v>11173239</v>
      </c>
    </row>
    <row r="87" spans="1:9" ht="15.6" customHeight="1" x14ac:dyDescent="0.45">
      <c r="A87" s="20"/>
      <c r="B87" s="8"/>
      <c r="C87" s="14"/>
      <c r="D87" s="14"/>
      <c r="E87" s="14"/>
      <c r="F87" s="14"/>
      <c r="G87" s="14"/>
      <c r="H87" s="14"/>
      <c r="I87" s="14"/>
    </row>
    <row r="88" spans="1:9" ht="22.5" customHeight="1" x14ac:dyDescent="0.45">
      <c r="A88" s="11" t="s">
        <v>40</v>
      </c>
      <c r="B88" s="8">
        <v>4</v>
      </c>
      <c r="C88" s="14"/>
      <c r="D88" s="22"/>
      <c r="E88" s="14"/>
      <c r="F88" s="14"/>
      <c r="G88" s="14"/>
      <c r="H88" s="14"/>
      <c r="I88" s="14"/>
    </row>
    <row r="89" spans="1:9" ht="22.5" customHeight="1" x14ac:dyDescent="0.45">
      <c r="A89" s="1" t="s">
        <v>95</v>
      </c>
      <c r="B89" s="8"/>
      <c r="C89" s="14">
        <v>9610543</v>
      </c>
      <c r="D89" s="22"/>
      <c r="E89" s="14">
        <v>10841209</v>
      </c>
      <c r="F89" s="14"/>
      <c r="G89" s="14">
        <v>7957558</v>
      </c>
      <c r="H89" s="14"/>
      <c r="I89" s="14">
        <v>8953623</v>
      </c>
    </row>
    <row r="90" spans="1:9" ht="22.5" customHeight="1" x14ac:dyDescent="0.45">
      <c r="A90" s="12" t="s">
        <v>138</v>
      </c>
      <c r="B90" s="171"/>
      <c r="C90" s="98">
        <v>594108</v>
      </c>
      <c r="D90" s="22"/>
      <c r="E90" s="98">
        <v>661869</v>
      </c>
      <c r="F90" s="98"/>
      <c r="G90" s="98">
        <v>405581</v>
      </c>
      <c r="H90" s="98"/>
      <c r="I90" s="98">
        <v>407555</v>
      </c>
    </row>
    <row r="91" spans="1:9" ht="22.5" customHeight="1" x14ac:dyDescent="0.45">
      <c r="A91" s="12" t="s">
        <v>41</v>
      </c>
      <c r="B91" s="171"/>
      <c r="C91" s="136">
        <v>315905</v>
      </c>
      <c r="D91" s="22"/>
      <c r="E91" s="136">
        <v>342357</v>
      </c>
      <c r="F91" s="98"/>
      <c r="G91" s="28">
        <v>294909</v>
      </c>
      <c r="H91" s="98"/>
      <c r="I91" s="28">
        <v>298591</v>
      </c>
    </row>
    <row r="92" spans="1:9" ht="22.5" customHeight="1" x14ac:dyDescent="0.45">
      <c r="A92" s="12" t="s">
        <v>183</v>
      </c>
      <c r="B92" s="8"/>
      <c r="C92" s="236">
        <v>29474</v>
      </c>
      <c r="D92" s="30"/>
      <c r="E92" s="236">
        <v>31963</v>
      </c>
      <c r="F92" s="97"/>
      <c r="G92" s="124">
        <v>0</v>
      </c>
      <c r="H92" s="16"/>
      <c r="I92" s="236">
        <v>22751</v>
      </c>
    </row>
    <row r="93" spans="1:9" ht="22.5" hidden="1" customHeight="1" x14ac:dyDescent="0.45">
      <c r="A93" s="12" t="s">
        <v>147</v>
      </c>
      <c r="B93" s="15"/>
      <c r="C93" s="136"/>
      <c r="D93" s="22"/>
      <c r="E93" s="136"/>
      <c r="F93" s="98"/>
      <c r="G93" s="124"/>
      <c r="H93" s="98"/>
      <c r="I93" s="124"/>
    </row>
    <row r="94" spans="1:9" ht="22.5" hidden="1" customHeight="1" x14ac:dyDescent="0.45">
      <c r="A94" s="12" t="s">
        <v>130</v>
      </c>
      <c r="B94" s="8"/>
      <c r="C94" s="124"/>
      <c r="D94" s="22"/>
      <c r="E94" s="124"/>
      <c r="F94" s="98"/>
      <c r="G94" s="124"/>
      <c r="H94" s="98"/>
      <c r="I94" s="124"/>
    </row>
    <row r="95" spans="1:9" ht="22.5" hidden="1" customHeight="1" x14ac:dyDescent="0.45">
      <c r="A95" s="12" t="s">
        <v>133</v>
      </c>
      <c r="B95" s="15"/>
      <c r="C95" s="28"/>
      <c r="D95" s="30"/>
      <c r="E95" s="28"/>
      <c r="F95" s="97"/>
      <c r="G95" s="124"/>
      <c r="H95" s="16"/>
      <c r="I95" s="124"/>
    </row>
    <row r="96" spans="1:9" ht="22.5" hidden="1" customHeight="1" x14ac:dyDescent="0.45">
      <c r="A96" s="12" t="s">
        <v>130</v>
      </c>
      <c r="B96" s="8"/>
      <c r="C96" s="124"/>
      <c r="D96" s="30"/>
      <c r="E96" s="124"/>
      <c r="F96" s="97"/>
      <c r="G96" s="124"/>
      <c r="H96" s="16"/>
      <c r="I96" s="124"/>
    </row>
    <row r="97" spans="1:9" ht="22.5" hidden="1" customHeight="1" x14ac:dyDescent="0.45">
      <c r="A97" s="12" t="s">
        <v>139</v>
      </c>
      <c r="B97" s="15"/>
      <c r="C97" s="136"/>
      <c r="D97" s="22"/>
      <c r="E97" s="136"/>
      <c r="F97" s="98"/>
      <c r="G97" s="124"/>
      <c r="H97" s="98"/>
      <c r="I97" s="124"/>
    </row>
    <row r="98" spans="1:9" ht="22.5" hidden="1" customHeight="1" x14ac:dyDescent="0.45">
      <c r="A98" s="12" t="s">
        <v>96</v>
      </c>
      <c r="B98" s="8"/>
      <c r="C98" s="124"/>
      <c r="D98" s="30"/>
      <c r="E98" s="124"/>
      <c r="F98" s="97"/>
      <c r="G98" s="124"/>
      <c r="H98" s="137"/>
      <c r="I98" s="124"/>
    </row>
    <row r="99" spans="1:9" ht="22.5" hidden="1" customHeight="1" x14ac:dyDescent="0.45">
      <c r="A99" s="12" t="s">
        <v>42</v>
      </c>
      <c r="B99" s="8"/>
      <c r="C99" s="138"/>
      <c r="D99" s="22"/>
      <c r="E99" s="138"/>
      <c r="F99" s="14"/>
      <c r="G99" s="139"/>
      <c r="H99" s="137"/>
      <c r="I99" s="139"/>
    </row>
    <row r="100" spans="1:9" ht="22.5" customHeight="1" x14ac:dyDescent="0.45">
      <c r="A100" s="18" t="s">
        <v>43</v>
      </c>
      <c r="B100" s="8"/>
      <c r="C100" s="19">
        <f>SUM(C89:C99)</f>
        <v>10550030</v>
      </c>
      <c r="D100" s="23"/>
      <c r="E100" s="19">
        <f>SUM(E89:E99)</f>
        <v>11877398</v>
      </c>
      <c r="F100" s="24"/>
      <c r="G100" s="19">
        <f>SUM(G89:G99)</f>
        <v>8658048</v>
      </c>
      <c r="H100" s="24"/>
      <c r="I100" s="19">
        <f>SUM(I89:I99)</f>
        <v>9682520</v>
      </c>
    </row>
    <row r="101" spans="1:9" ht="15.6" customHeight="1" x14ac:dyDescent="0.45">
      <c r="A101" s="20"/>
      <c r="B101" s="8"/>
      <c r="C101" s="13" t="s">
        <v>35</v>
      </c>
      <c r="D101" s="22"/>
      <c r="E101" s="13" t="s">
        <v>35</v>
      </c>
      <c r="F101" s="14"/>
      <c r="G101" s="14"/>
      <c r="H101" s="14"/>
      <c r="I101" s="14"/>
    </row>
    <row r="102" spans="1:9" ht="22.5" customHeight="1" x14ac:dyDescent="0.45">
      <c r="A102" s="18" t="s">
        <v>184</v>
      </c>
      <c r="B102" s="8"/>
      <c r="C102" s="25">
        <f>SUM(C86,-C100)</f>
        <v>1618700</v>
      </c>
      <c r="D102" s="23"/>
      <c r="E102" s="25">
        <f>SUM(E86,-E100)</f>
        <v>2331582</v>
      </c>
      <c r="F102" s="14"/>
      <c r="G102" s="25">
        <f>SUM(G86,-G100)</f>
        <v>1245498</v>
      </c>
      <c r="H102" s="14"/>
      <c r="I102" s="25">
        <f>SUM(I86,-I100)</f>
        <v>1490719</v>
      </c>
    </row>
    <row r="103" spans="1:9" ht="22.5" customHeight="1" x14ac:dyDescent="0.45">
      <c r="A103" s="12" t="s">
        <v>42</v>
      </c>
      <c r="B103" s="225">
        <v>4</v>
      </c>
      <c r="C103" s="17">
        <v>-39999</v>
      </c>
      <c r="D103" s="230"/>
      <c r="E103" s="124">
        <v>0</v>
      </c>
      <c r="F103" s="97"/>
      <c r="G103" s="237">
        <v>-32316</v>
      </c>
      <c r="H103" s="97"/>
      <c r="I103" s="124">
        <v>0</v>
      </c>
    </row>
    <row r="104" spans="1:9" ht="22.5" customHeight="1" x14ac:dyDescent="0.45">
      <c r="A104" s="12" t="s">
        <v>185</v>
      </c>
      <c r="B104" s="225">
        <v>5</v>
      </c>
      <c r="C104" s="100">
        <v>-413</v>
      </c>
      <c r="D104" s="23"/>
      <c r="E104" s="100">
        <v>-65</v>
      </c>
      <c r="F104" s="14"/>
      <c r="G104" s="235">
        <v>0</v>
      </c>
      <c r="H104" s="14"/>
      <c r="I104" s="235">
        <v>0</v>
      </c>
    </row>
    <row r="105" spans="1:9" ht="15.6" customHeight="1" x14ac:dyDescent="0.45">
      <c r="A105" s="20"/>
      <c r="B105" s="8"/>
      <c r="C105" s="24"/>
      <c r="D105" s="23"/>
      <c r="E105" s="24"/>
      <c r="F105" s="14"/>
      <c r="G105" s="14"/>
      <c r="H105" s="14"/>
      <c r="I105" s="14"/>
    </row>
    <row r="106" spans="1:9" ht="22.5" customHeight="1" x14ac:dyDescent="0.45">
      <c r="A106" s="18" t="s">
        <v>44</v>
      </c>
      <c r="B106" s="8"/>
      <c r="C106" s="24">
        <f>SUM(C102:C104)</f>
        <v>1578288</v>
      </c>
      <c r="D106" s="23"/>
      <c r="E106" s="24">
        <f>SUM(E102:E104)</f>
        <v>2331517</v>
      </c>
      <c r="F106" s="24"/>
      <c r="G106" s="24">
        <f>SUM(G102:G104)</f>
        <v>1213182</v>
      </c>
      <c r="H106" s="24"/>
      <c r="I106" s="24">
        <f>SUM(I102:I104)</f>
        <v>1490719</v>
      </c>
    </row>
    <row r="107" spans="1:9" ht="22.5" customHeight="1" x14ac:dyDescent="0.45">
      <c r="A107" s="1" t="s">
        <v>131</v>
      </c>
      <c r="B107" s="8">
        <v>9</v>
      </c>
      <c r="C107" s="29">
        <v>-136331</v>
      </c>
      <c r="D107" s="22"/>
      <c r="E107" s="29">
        <v>-42953</v>
      </c>
      <c r="F107" s="14"/>
      <c r="G107" s="29">
        <v>-131822</v>
      </c>
      <c r="H107" s="14">
        <v>-267853</v>
      </c>
      <c r="I107" s="29">
        <v>-42953</v>
      </c>
    </row>
    <row r="108" spans="1:9" ht="15.6" customHeight="1" x14ac:dyDescent="0.45">
      <c r="A108" s="12"/>
      <c r="B108" s="8"/>
      <c r="C108" s="17"/>
      <c r="D108" s="30"/>
      <c r="E108" s="17"/>
      <c r="F108" s="97"/>
      <c r="G108" s="17"/>
      <c r="H108" s="97"/>
      <c r="I108" s="17"/>
    </row>
    <row r="109" spans="1:9" ht="22.5" customHeight="1" x14ac:dyDescent="0.45">
      <c r="A109" s="18" t="s">
        <v>45</v>
      </c>
      <c r="B109" s="8"/>
      <c r="C109" s="111">
        <f>C106+C107</f>
        <v>1441957</v>
      </c>
      <c r="D109" s="23"/>
      <c r="E109" s="111">
        <f>E106+E107</f>
        <v>2288564</v>
      </c>
      <c r="F109" s="24"/>
      <c r="G109" s="111">
        <f>G106+G107</f>
        <v>1081360</v>
      </c>
      <c r="H109" s="24"/>
      <c r="I109" s="111">
        <f>I106+I107</f>
        <v>1447766</v>
      </c>
    </row>
    <row r="111" spans="1:9" ht="24.6" customHeight="1" x14ac:dyDescent="0.5">
      <c r="A111" s="4" t="s">
        <v>75</v>
      </c>
      <c r="C111" s="13" t="s">
        <v>35</v>
      </c>
      <c r="D111" s="22" t="s">
        <v>35</v>
      </c>
      <c r="E111" s="13" t="s">
        <v>35</v>
      </c>
      <c r="F111" s="13"/>
      <c r="G111" s="13"/>
      <c r="H111" s="13"/>
      <c r="I111" s="13"/>
    </row>
    <row r="112" spans="1:9" ht="24.6" customHeight="1" x14ac:dyDescent="0.5">
      <c r="A112" s="4" t="s">
        <v>72</v>
      </c>
    </row>
    <row r="113" spans="1:9" ht="22.5" customHeight="1" x14ac:dyDescent="0.45">
      <c r="A113" s="31"/>
    </row>
    <row r="114" spans="1:9" ht="22.5" customHeight="1" x14ac:dyDescent="0.45">
      <c r="A114" s="12"/>
      <c r="B114" s="5"/>
      <c r="C114" s="246" t="s">
        <v>1</v>
      </c>
      <c r="D114" s="246"/>
      <c r="E114" s="246"/>
      <c r="F114" s="7"/>
      <c r="G114" s="246" t="s">
        <v>2</v>
      </c>
      <c r="H114" s="246"/>
      <c r="I114" s="246"/>
    </row>
    <row r="115" spans="1:9" ht="22.5" customHeight="1" x14ac:dyDescent="0.45">
      <c r="A115" s="12"/>
      <c r="B115" s="5"/>
      <c r="C115" s="247" t="s">
        <v>129</v>
      </c>
      <c r="D115" s="248"/>
      <c r="E115" s="248"/>
      <c r="F115" s="5"/>
      <c r="G115" s="247" t="s">
        <v>129</v>
      </c>
      <c r="H115" s="248"/>
      <c r="I115" s="248"/>
    </row>
    <row r="116" spans="1:9" ht="22.5" customHeight="1" x14ac:dyDescent="0.45">
      <c r="A116" s="12"/>
      <c r="B116" s="5"/>
      <c r="C116" s="247" t="s">
        <v>128</v>
      </c>
      <c r="D116" s="248"/>
      <c r="E116" s="248"/>
      <c r="F116" s="5"/>
      <c r="G116" s="247" t="s">
        <v>128</v>
      </c>
      <c r="H116" s="248"/>
      <c r="I116" s="248"/>
    </row>
    <row r="117" spans="1:9" ht="22.5" customHeight="1" x14ac:dyDescent="0.45">
      <c r="A117" s="12"/>
      <c r="B117" s="8"/>
      <c r="C117" s="102">
        <v>2563</v>
      </c>
      <c r="D117" s="102"/>
      <c r="E117" s="102">
        <v>2562</v>
      </c>
      <c r="F117" s="102"/>
      <c r="G117" s="102">
        <v>2563</v>
      </c>
      <c r="H117" s="102"/>
      <c r="I117" s="102">
        <v>2562</v>
      </c>
    </row>
    <row r="118" spans="1:9" ht="22.5" customHeight="1" x14ac:dyDescent="0.45">
      <c r="A118" s="18"/>
      <c r="B118" s="8"/>
      <c r="C118" s="249" t="s">
        <v>5</v>
      </c>
      <c r="D118" s="249"/>
      <c r="E118" s="249"/>
      <c r="F118" s="249"/>
      <c r="G118" s="249"/>
      <c r="H118" s="249"/>
      <c r="I118" s="249"/>
    </row>
    <row r="119" spans="1:9" ht="22.5" customHeight="1" x14ac:dyDescent="0.45">
      <c r="A119" s="18" t="s">
        <v>46</v>
      </c>
      <c r="B119" s="8"/>
      <c r="C119" s="120"/>
      <c r="D119" s="120"/>
      <c r="E119" s="174"/>
      <c r="F119" s="120"/>
      <c r="G119" s="120"/>
      <c r="H119" s="120"/>
      <c r="I119" s="174"/>
    </row>
    <row r="120" spans="1:9" ht="22.5" customHeight="1" x14ac:dyDescent="0.45">
      <c r="A120" s="11" t="s">
        <v>168</v>
      </c>
      <c r="B120" s="8"/>
      <c r="C120" s="120"/>
      <c r="D120" s="120"/>
      <c r="E120" s="174"/>
      <c r="F120" s="120"/>
      <c r="G120" s="120"/>
      <c r="H120" s="120"/>
      <c r="I120" s="174"/>
    </row>
    <row r="121" spans="1:9" ht="22.5" customHeight="1" x14ac:dyDescent="0.45">
      <c r="A121" s="11" t="s">
        <v>100</v>
      </c>
      <c r="B121" s="8"/>
      <c r="C121" s="120"/>
      <c r="D121" s="120"/>
      <c r="E121" s="174"/>
      <c r="F121" s="120"/>
      <c r="G121" s="120"/>
      <c r="H121" s="120"/>
      <c r="I121" s="174"/>
    </row>
    <row r="122" spans="1:9" ht="22.5" customHeight="1" x14ac:dyDescent="0.45">
      <c r="A122" s="1" t="s">
        <v>155</v>
      </c>
      <c r="B122" s="8"/>
      <c r="C122" s="124">
        <v>0</v>
      </c>
      <c r="D122" s="1"/>
      <c r="E122" s="28">
        <v>-6128</v>
      </c>
      <c r="F122" s="17"/>
      <c r="G122" s="124">
        <v>0</v>
      </c>
      <c r="H122" s="124"/>
      <c r="I122" s="124">
        <v>0</v>
      </c>
    </row>
    <row r="123" spans="1:9" ht="22.5" customHeight="1" x14ac:dyDescent="0.45">
      <c r="A123" s="1" t="s">
        <v>186</v>
      </c>
      <c r="B123" s="8"/>
      <c r="C123" s="100">
        <v>-2874</v>
      </c>
      <c r="D123" s="17"/>
      <c r="E123" s="100">
        <v>-1435</v>
      </c>
      <c r="F123" s="17"/>
      <c r="G123" s="126">
        <v>1608</v>
      </c>
      <c r="H123" s="109"/>
      <c r="I123" s="126">
        <v>260</v>
      </c>
    </row>
    <row r="124" spans="1:9" ht="22.5" customHeight="1" x14ac:dyDescent="0.45">
      <c r="A124" s="18" t="s">
        <v>101</v>
      </c>
      <c r="B124" s="8"/>
      <c r="C124" s="120"/>
      <c r="D124" s="120"/>
      <c r="E124" s="174"/>
      <c r="F124" s="120"/>
      <c r="G124" s="120"/>
      <c r="H124" s="120"/>
      <c r="I124" s="174"/>
    </row>
    <row r="125" spans="1:9" ht="22.5" customHeight="1" x14ac:dyDescent="0.45">
      <c r="A125" s="18" t="s">
        <v>100</v>
      </c>
      <c r="B125" s="8"/>
      <c r="C125" s="110">
        <f>C122+C123</f>
        <v>-2874</v>
      </c>
      <c r="D125" s="25"/>
      <c r="E125" s="110">
        <f>E122+E123</f>
        <v>-7563</v>
      </c>
      <c r="F125" s="25"/>
      <c r="G125" s="110">
        <f>G122+G123</f>
        <v>1608</v>
      </c>
      <c r="H125" s="125"/>
      <c r="I125" s="110">
        <f>I122+I123</f>
        <v>260</v>
      </c>
    </row>
    <row r="126" spans="1:9" ht="22.5" customHeight="1" x14ac:dyDescent="0.45">
      <c r="A126" s="11" t="s">
        <v>106</v>
      </c>
      <c r="B126" s="170"/>
      <c r="C126" s="25"/>
      <c r="D126" s="25"/>
      <c r="E126" s="25"/>
      <c r="F126" s="25"/>
      <c r="G126" s="25"/>
      <c r="H126" s="125"/>
      <c r="I126" s="25"/>
    </row>
    <row r="127" spans="1:9" ht="22.5" customHeight="1" x14ac:dyDescent="0.45">
      <c r="A127" s="11" t="s">
        <v>100</v>
      </c>
      <c r="B127" s="170"/>
      <c r="C127" s="25"/>
      <c r="D127" s="25"/>
      <c r="E127" s="25"/>
      <c r="F127" s="25"/>
      <c r="G127" s="25"/>
      <c r="H127" s="125"/>
      <c r="I127" s="25"/>
    </row>
    <row r="128" spans="1:9" ht="22.5" customHeight="1" x14ac:dyDescent="0.45">
      <c r="A128" s="148" t="s">
        <v>107</v>
      </c>
      <c r="B128" s="149"/>
      <c r="C128" s="150"/>
      <c r="D128" s="151"/>
      <c r="E128" s="150"/>
      <c r="F128" s="151"/>
      <c r="G128" s="150"/>
      <c r="H128" s="150"/>
      <c r="I128" s="150"/>
    </row>
    <row r="129" spans="1:10" ht="22.5" customHeight="1" x14ac:dyDescent="0.45">
      <c r="A129" s="148" t="s">
        <v>108</v>
      </c>
      <c r="B129" s="152"/>
      <c r="C129" s="153">
        <v>4021</v>
      </c>
      <c r="D129" s="146"/>
      <c r="E129" s="153">
        <v>-5731</v>
      </c>
      <c r="F129" s="146"/>
      <c r="G129" s="154">
        <v>4021</v>
      </c>
      <c r="H129" s="155">
        <v>0</v>
      </c>
      <c r="I129" s="154">
        <v>-5731</v>
      </c>
    </row>
    <row r="130" spans="1:10" ht="22.5" customHeight="1" x14ac:dyDescent="0.45">
      <c r="A130" s="147" t="s">
        <v>109</v>
      </c>
      <c r="B130" s="156"/>
      <c r="C130" s="157"/>
      <c r="D130" s="157"/>
      <c r="E130" s="157"/>
      <c r="F130" s="157"/>
      <c r="G130" s="157"/>
      <c r="H130" s="157"/>
      <c r="I130" s="157"/>
    </row>
    <row r="131" spans="1:10" ht="22.5" customHeight="1" x14ac:dyDescent="0.45">
      <c r="A131" s="147" t="s">
        <v>100</v>
      </c>
      <c r="B131" s="156"/>
      <c r="C131" s="158">
        <f>SUM(C129:C130)</f>
        <v>4021</v>
      </c>
      <c r="D131" s="159"/>
      <c r="E131" s="158">
        <f>SUM(E129:E130)</f>
        <v>-5731</v>
      </c>
      <c r="F131" s="159"/>
      <c r="G131" s="158">
        <f>SUM(G129:G130)</f>
        <v>4021</v>
      </c>
      <c r="H131" s="160">
        <v>0</v>
      </c>
      <c r="I131" s="158">
        <f>SUM(I129:I130)</f>
        <v>-5731</v>
      </c>
    </row>
    <row r="132" spans="1:10" ht="22.5" customHeight="1" x14ac:dyDescent="0.45">
      <c r="A132" s="147" t="s">
        <v>93</v>
      </c>
      <c r="B132" s="156"/>
      <c r="C132" s="158">
        <f>C125+C131</f>
        <v>1147</v>
      </c>
      <c r="D132" s="159"/>
      <c r="E132" s="158">
        <f>E125+E131</f>
        <v>-13294</v>
      </c>
      <c r="F132" s="159"/>
      <c r="G132" s="161">
        <f>G125+G131</f>
        <v>5629</v>
      </c>
      <c r="H132" s="160"/>
      <c r="I132" s="161">
        <f>I125+I131</f>
        <v>-5471</v>
      </c>
      <c r="J132" s="104"/>
    </row>
    <row r="133" spans="1:10" ht="22.5" customHeight="1" thickBot="1" x14ac:dyDescent="0.5">
      <c r="A133" s="147" t="s">
        <v>47</v>
      </c>
      <c r="B133" s="156"/>
      <c r="C133" s="162">
        <f>C109+C132</f>
        <v>1443104</v>
      </c>
      <c r="D133" s="163"/>
      <c r="E133" s="162">
        <f>E109+E132</f>
        <v>2275270</v>
      </c>
      <c r="F133" s="164"/>
      <c r="G133" s="162">
        <f>G109+G132</f>
        <v>1086989</v>
      </c>
      <c r="H133" s="164"/>
      <c r="I133" s="162">
        <f>I109+I132</f>
        <v>1442295</v>
      </c>
    </row>
    <row r="134" spans="1:10" ht="15.6" customHeight="1" thickTop="1" x14ac:dyDescent="0.45">
      <c r="A134" s="18" t="s">
        <v>35</v>
      </c>
      <c r="B134" s="8"/>
      <c r="C134" s="25"/>
      <c r="D134" s="23"/>
      <c r="E134" s="25"/>
      <c r="F134" s="24"/>
      <c r="G134" s="25"/>
      <c r="H134" s="24"/>
      <c r="I134" s="25"/>
    </row>
    <row r="135" spans="1:10" ht="22.5" customHeight="1" thickTop="1" x14ac:dyDescent="0.45">
      <c r="A135" s="18" t="s">
        <v>87</v>
      </c>
      <c r="B135" s="8"/>
      <c r="C135" s="25"/>
      <c r="D135" s="23"/>
      <c r="E135" s="25"/>
      <c r="F135" s="24"/>
      <c r="G135" s="25"/>
      <c r="H135" s="24"/>
      <c r="I135" s="25"/>
    </row>
    <row r="136" spans="1:10" ht="22.5" customHeight="1" x14ac:dyDescent="0.45">
      <c r="A136" s="1" t="s">
        <v>86</v>
      </c>
      <c r="B136" s="8"/>
      <c r="C136" s="140">
        <f>C109</f>
        <v>1441957</v>
      </c>
      <c r="D136" s="23"/>
      <c r="E136" s="140">
        <f>E109</f>
        <v>2288564</v>
      </c>
      <c r="F136" s="24"/>
      <c r="G136" s="140">
        <f>G109</f>
        <v>1081360</v>
      </c>
      <c r="H136" s="14"/>
      <c r="I136" s="140">
        <f>I109</f>
        <v>1447766</v>
      </c>
    </row>
    <row r="137" spans="1:10" ht="22.5" customHeight="1" thickBot="1" x14ac:dyDescent="0.5">
      <c r="A137" s="18" t="s">
        <v>45</v>
      </c>
      <c r="B137" s="8"/>
      <c r="C137" s="32">
        <f>C109</f>
        <v>1441957</v>
      </c>
      <c r="D137" s="23"/>
      <c r="E137" s="32">
        <f>E109</f>
        <v>2288564</v>
      </c>
      <c r="F137" s="24"/>
      <c r="G137" s="32">
        <f>G109</f>
        <v>1081360</v>
      </c>
      <c r="H137" s="24"/>
      <c r="I137" s="32">
        <f>I109</f>
        <v>1447766</v>
      </c>
    </row>
    <row r="138" spans="1:10" ht="15.6" customHeight="1" thickTop="1" x14ac:dyDescent="0.45">
      <c r="A138" s="18"/>
      <c r="B138" s="8"/>
      <c r="C138" s="25"/>
      <c r="D138" s="25"/>
      <c r="E138" s="25"/>
      <c r="F138" s="25"/>
      <c r="G138" s="25"/>
      <c r="H138" s="25"/>
      <c r="I138" s="25"/>
    </row>
    <row r="139" spans="1:10" ht="22.5" customHeight="1" x14ac:dyDescent="0.45">
      <c r="A139" s="18" t="s">
        <v>110</v>
      </c>
      <c r="B139" s="8"/>
      <c r="C139" s="25"/>
      <c r="D139" s="23"/>
      <c r="E139" s="25"/>
      <c r="F139" s="24"/>
      <c r="G139" s="25"/>
      <c r="H139" s="24"/>
      <c r="I139" s="25"/>
    </row>
    <row r="140" spans="1:10" ht="22.5" customHeight="1" x14ac:dyDescent="0.45">
      <c r="A140" s="1" t="s">
        <v>86</v>
      </c>
      <c r="B140" s="8"/>
      <c r="C140" s="140">
        <f>C133</f>
        <v>1443104</v>
      </c>
      <c r="D140" s="23"/>
      <c r="E140" s="140">
        <f>E133</f>
        <v>2275270</v>
      </c>
      <c r="F140" s="24"/>
      <c r="G140" s="140">
        <f>G133</f>
        <v>1086989</v>
      </c>
      <c r="H140" s="14"/>
      <c r="I140" s="140">
        <f>I133</f>
        <v>1442295</v>
      </c>
    </row>
    <row r="141" spans="1:10" ht="22.5" customHeight="1" thickBot="1" x14ac:dyDescent="0.5">
      <c r="A141" s="18" t="s">
        <v>111</v>
      </c>
      <c r="B141" s="8"/>
      <c r="C141" s="32">
        <f>SUM(C140)</f>
        <v>1443104</v>
      </c>
      <c r="D141" s="23"/>
      <c r="E141" s="32">
        <f>SUM(E140)</f>
        <v>2275270</v>
      </c>
      <c r="F141" s="24"/>
      <c r="G141" s="32">
        <f>SUM(G140)</f>
        <v>1086989</v>
      </c>
      <c r="H141" s="24"/>
      <c r="I141" s="32">
        <f>SUM(I140)</f>
        <v>1442295</v>
      </c>
    </row>
    <row r="142" spans="1:10" ht="15.6" customHeight="1" thickTop="1" x14ac:dyDescent="0.45">
      <c r="A142" s="18"/>
      <c r="B142" s="8"/>
      <c r="C142" s="25"/>
      <c r="D142" s="25"/>
      <c r="E142" s="25"/>
      <c r="F142" s="25"/>
      <c r="G142" s="25"/>
      <c r="H142" s="24"/>
      <c r="I142" s="25"/>
    </row>
    <row r="143" spans="1:10" ht="27" customHeight="1" thickBot="1" x14ac:dyDescent="0.5">
      <c r="A143" s="18" t="s">
        <v>48</v>
      </c>
      <c r="B143" s="8"/>
      <c r="C143" s="35">
        <f>C109/1185193</f>
        <v>1.2166431965089231</v>
      </c>
      <c r="D143" s="23"/>
      <c r="E143" s="35">
        <f>E109/1185193</f>
        <v>1.9309631427117777</v>
      </c>
      <c r="F143" s="24"/>
      <c r="G143" s="35">
        <f>G109/1185193</f>
        <v>0.91239148391865288</v>
      </c>
      <c r="H143" s="24"/>
      <c r="I143" s="35">
        <f>I109/1185193</f>
        <v>1.2215445079409009</v>
      </c>
    </row>
    <row r="144" spans="1:10" ht="22.5" customHeight="1" thickTop="1" x14ac:dyDescent="0.45"/>
  </sheetData>
  <mergeCells count="28">
    <mergeCell ref="C42:E42"/>
    <mergeCell ref="G42:I42"/>
    <mergeCell ref="C118:I118"/>
    <mergeCell ref="C78:E78"/>
    <mergeCell ref="G78:I78"/>
    <mergeCell ref="C115:E115"/>
    <mergeCell ref="G115:I115"/>
    <mergeCell ref="C116:E116"/>
    <mergeCell ref="G116:I116"/>
    <mergeCell ref="C80:I80"/>
    <mergeCell ref="C114:E114"/>
    <mergeCell ref="G114:I114"/>
    <mergeCell ref="C4:E4"/>
    <mergeCell ref="G4:I4"/>
    <mergeCell ref="C76:E76"/>
    <mergeCell ref="G76:I76"/>
    <mergeCell ref="C77:E77"/>
    <mergeCell ref="G77:I77"/>
    <mergeCell ref="G5:I5"/>
    <mergeCell ref="C6:E6"/>
    <mergeCell ref="C5:E5"/>
    <mergeCell ref="C9:I9"/>
    <mergeCell ref="G6:I6"/>
    <mergeCell ref="C46:I46"/>
    <mergeCell ref="C43:E43"/>
    <mergeCell ref="G43:I43"/>
    <mergeCell ref="C44:E44"/>
    <mergeCell ref="G44:I44"/>
  </mergeCells>
  <pageMargins left="0.7" right="0.7" top="0.48" bottom="0.5" header="0.5" footer="0.5"/>
  <pageSetup paperSize="9" scale="90" firstPageNumber="5" fitToWidth="0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8" max="16383" man="1"/>
    <brk id="72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7"/>
  <sheetViews>
    <sheetView showGridLines="0" view="pageBreakPreview" zoomScale="77" zoomScaleNormal="55" zoomScaleSheetLayoutView="55" workbookViewId="0"/>
  </sheetViews>
  <sheetFormatPr defaultColWidth="9.140625" defaultRowHeight="22.5" customHeight="1" x14ac:dyDescent="0.45"/>
  <cols>
    <col min="1" max="1" width="41.42578125" style="37" customWidth="1"/>
    <col min="2" max="2" width="9.140625" style="38" customWidth="1"/>
    <col min="3" max="3" width="1.140625" style="12" customWidth="1"/>
    <col min="4" max="4" width="11.85546875" style="12" customWidth="1"/>
    <col min="5" max="5" width="1.140625" style="12" customWidth="1"/>
    <col min="6" max="6" width="10.42578125" style="38" bestFit="1" customWidth="1"/>
    <col min="7" max="7" width="1.140625" style="12" customWidth="1"/>
    <col min="8" max="8" width="11.85546875" style="12" bestFit="1" customWidth="1"/>
    <col min="9" max="9" width="1.140625" style="12" customWidth="1"/>
    <col min="10" max="10" width="12.140625" style="12" bestFit="1" customWidth="1"/>
    <col min="11" max="11" width="1.140625" style="12" customWidth="1"/>
    <col min="12" max="12" width="15.85546875" style="12" customWidth="1"/>
    <col min="13" max="13" width="1.140625" style="12" customWidth="1"/>
    <col min="14" max="14" width="15.85546875" style="12" customWidth="1"/>
    <col min="15" max="15" width="1.140625" style="12" customWidth="1"/>
    <col min="16" max="16" width="15.85546875" style="12" customWidth="1"/>
    <col min="17" max="17" width="1.140625" style="12" customWidth="1"/>
    <col min="18" max="18" width="14" style="12" customWidth="1"/>
    <col min="19" max="19" width="1.140625" style="12" customWidth="1"/>
    <col min="20" max="20" width="12.28515625" style="12" customWidth="1"/>
    <col min="21" max="16384" width="9.140625" style="12"/>
  </cols>
  <sheetData>
    <row r="1" spans="1:20" ht="22.5" customHeight="1" x14ac:dyDescent="0.5">
      <c r="A1" s="4" t="s">
        <v>75</v>
      </c>
    </row>
    <row r="2" spans="1:20" ht="22.5" customHeight="1" x14ac:dyDescent="0.5">
      <c r="A2" s="39" t="s">
        <v>73</v>
      </c>
    </row>
    <row r="3" spans="1:20" ht="14.45" customHeight="1" x14ac:dyDescent="0.5">
      <c r="A3" s="39"/>
    </row>
    <row r="4" spans="1:20" ht="22.5" customHeight="1" x14ac:dyDescent="0.5">
      <c r="A4" s="39"/>
      <c r="D4" s="246" t="s">
        <v>1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</row>
    <row r="5" spans="1:20" ht="22.5" customHeight="1" x14ac:dyDescent="0.5">
      <c r="A5" s="39"/>
      <c r="F5" s="40"/>
      <c r="H5" s="40"/>
      <c r="I5" s="40"/>
      <c r="J5" s="40"/>
      <c r="L5" s="40"/>
      <c r="M5" s="40"/>
      <c r="N5" s="40"/>
      <c r="O5" s="40"/>
      <c r="P5" s="40"/>
      <c r="R5" s="40"/>
    </row>
    <row r="6" spans="1:20" ht="22.5" customHeight="1" x14ac:dyDescent="0.45">
      <c r="A6" s="250"/>
      <c r="C6" s="5"/>
      <c r="D6" s="5"/>
      <c r="E6" s="42"/>
      <c r="F6" s="12"/>
      <c r="G6" s="248"/>
      <c r="H6" s="251" t="s">
        <v>31</v>
      </c>
      <c r="I6" s="251"/>
      <c r="J6" s="251"/>
      <c r="K6" s="42"/>
      <c r="L6" s="252" t="s">
        <v>80</v>
      </c>
      <c r="M6" s="252"/>
      <c r="N6" s="252"/>
      <c r="O6" s="252"/>
      <c r="P6" s="252"/>
      <c r="Q6" s="252"/>
      <c r="R6" s="252"/>
      <c r="S6" s="248"/>
    </row>
    <row r="7" spans="1:20" ht="22.5" customHeight="1" x14ac:dyDescent="0.45">
      <c r="A7" s="250"/>
      <c r="C7" s="5"/>
      <c r="D7" s="5"/>
      <c r="E7" s="42"/>
      <c r="F7" s="12"/>
      <c r="G7" s="248"/>
      <c r="H7" s="40"/>
      <c r="I7" s="40"/>
      <c r="J7" s="40"/>
      <c r="K7" s="42"/>
      <c r="L7" s="5" t="s">
        <v>189</v>
      </c>
      <c r="M7" s="5"/>
      <c r="N7" s="5"/>
      <c r="O7" s="5"/>
      <c r="P7" s="9"/>
      <c r="Q7" s="5"/>
      <c r="R7" s="40" t="s">
        <v>50</v>
      </c>
      <c r="S7" s="248"/>
    </row>
    <row r="8" spans="1:20" ht="22.5" customHeight="1" x14ac:dyDescent="0.45">
      <c r="A8" s="250"/>
      <c r="C8" s="5"/>
      <c r="D8" s="5" t="s">
        <v>25</v>
      </c>
      <c r="E8" s="42"/>
      <c r="F8" s="5"/>
      <c r="G8" s="248"/>
      <c r="H8" s="40"/>
      <c r="I8" s="40"/>
      <c r="J8" s="40"/>
      <c r="K8" s="42"/>
      <c r="L8" s="5" t="s">
        <v>190</v>
      </c>
      <c r="M8" s="5"/>
      <c r="N8" s="5" t="s">
        <v>204</v>
      </c>
      <c r="O8" s="5"/>
      <c r="P8" s="101" t="s">
        <v>82</v>
      </c>
      <c r="Q8" s="5"/>
      <c r="R8" s="5" t="s">
        <v>49</v>
      </c>
      <c r="S8" s="248"/>
      <c r="T8" s="5"/>
    </row>
    <row r="9" spans="1:20" ht="22.5" customHeight="1" x14ac:dyDescent="0.45">
      <c r="A9" s="250"/>
      <c r="C9" s="5"/>
      <c r="D9" s="5" t="s">
        <v>52</v>
      </c>
      <c r="E9" s="42"/>
      <c r="F9" s="5" t="s">
        <v>112</v>
      </c>
      <c r="G9" s="5"/>
      <c r="H9" s="5" t="s">
        <v>53</v>
      </c>
      <c r="J9" s="5" t="s">
        <v>54</v>
      </c>
      <c r="K9" s="42"/>
      <c r="L9" s="5" t="s">
        <v>191</v>
      </c>
      <c r="M9" s="5"/>
      <c r="N9" s="5" t="s">
        <v>115</v>
      </c>
      <c r="O9" s="5"/>
      <c r="P9" s="101" t="s">
        <v>83</v>
      </c>
      <c r="Q9" s="5"/>
      <c r="R9" s="5" t="s">
        <v>55</v>
      </c>
      <c r="S9" s="5"/>
      <c r="T9" s="5" t="s">
        <v>51</v>
      </c>
    </row>
    <row r="10" spans="1:20" ht="22.5" customHeight="1" x14ac:dyDescent="0.45">
      <c r="B10" s="254" t="s">
        <v>4</v>
      </c>
      <c r="C10" s="254"/>
      <c r="D10" s="5" t="s">
        <v>57</v>
      </c>
      <c r="E10" s="5"/>
      <c r="F10" s="5" t="s">
        <v>113</v>
      </c>
      <c r="G10" s="5"/>
      <c r="H10" s="5" t="s">
        <v>58</v>
      </c>
      <c r="I10" s="5"/>
      <c r="J10" s="5" t="s">
        <v>59</v>
      </c>
      <c r="K10" s="5"/>
      <c r="L10" s="5" t="s">
        <v>157</v>
      </c>
      <c r="M10" s="5"/>
      <c r="N10" s="5" t="s">
        <v>60</v>
      </c>
      <c r="O10" s="5"/>
      <c r="P10" s="101" t="s">
        <v>84</v>
      </c>
      <c r="Q10" s="5"/>
      <c r="R10" s="5" t="s">
        <v>24</v>
      </c>
      <c r="S10" s="5"/>
      <c r="T10" s="5" t="s">
        <v>56</v>
      </c>
    </row>
    <row r="11" spans="1:20" ht="22.5" customHeight="1" x14ac:dyDescent="0.45">
      <c r="A11" s="12"/>
      <c r="B11" s="11"/>
      <c r="C11" s="7"/>
      <c r="D11" s="249" t="s">
        <v>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</row>
    <row r="12" spans="1:20" ht="22.5" customHeight="1" x14ac:dyDescent="0.45">
      <c r="A12" s="43" t="s">
        <v>150</v>
      </c>
      <c r="B12" s="11"/>
      <c r="C12" s="7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</row>
    <row r="13" spans="1:20" ht="22.5" customHeight="1" x14ac:dyDescent="0.45">
      <c r="A13" s="43" t="s">
        <v>151</v>
      </c>
      <c r="B13" s="11"/>
      <c r="C13" s="7"/>
      <c r="D13" s="122">
        <v>7111161</v>
      </c>
      <c r="E13" s="121"/>
      <c r="F13" s="122">
        <v>1303713</v>
      </c>
      <c r="G13" s="122"/>
      <c r="H13" s="122">
        <v>711116</v>
      </c>
      <c r="I13" s="122"/>
      <c r="J13" s="122">
        <v>10676453</v>
      </c>
      <c r="K13" s="122"/>
      <c r="L13" s="122">
        <v>-7874</v>
      </c>
      <c r="M13" s="122"/>
      <c r="N13" s="122">
        <v>-1074</v>
      </c>
      <c r="O13" s="122"/>
      <c r="P13" s="122">
        <v>-25121</v>
      </c>
      <c r="Q13" s="122"/>
      <c r="R13" s="122">
        <f>SUM((L13:P13))</f>
        <v>-34069</v>
      </c>
      <c r="S13" s="122"/>
      <c r="T13" s="122">
        <f>SUM(D13:Q13)</f>
        <v>19768374</v>
      </c>
    </row>
    <row r="14" spans="1:20" ht="11.45" customHeight="1" x14ac:dyDescent="0.45">
      <c r="A14" s="54"/>
      <c r="B14" s="11"/>
      <c r="C14" s="7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 ht="22.5" customHeight="1" x14ac:dyDescent="0.45">
      <c r="A15" s="55" t="s">
        <v>116</v>
      </c>
      <c r="B15" s="11"/>
      <c r="C15" s="7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16" spans="1:20" ht="22.5" customHeight="1" x14ac:dyDescent="0.45">
      <c r="A16" s="55" t="s">
        <v>117</v>
      </c>
      <c r="B16" s="11"/>
      <c r="C16" s="7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spans="1:20" ht="22.5" customHeight="1" x14ac:dyDescent="0.45">
      <c r="A17" s="117" t="s">
        <v>140</v>
      </c>
      <c r="B17" s="11"/>
      <c r="C17" s="7"/>
      <c r="D17" s="16"/>
      <c r="E17" s="49"/>
      <c r="F17" s="16"/>
      <c r="G17" s="50"/>
      <c r="H17" s="16"/>
      <c r="I17" s="21"/>
      <c r="J17" s="16"/>
      <c r="K17" s="50"/>
      <c r="L17" s="16"/>
      <c r="M17" s="50"/>
      <c r="N17" s="16"/>
      <c r="O17" s="50"/>
      <c r="P17" s="16"/>
      <c r="Q17" s="50"/>
      <c r="R17" s="16"/>
      <c r="S17" s="50"/>
      <c r="T17" s="26"/>
    </row>
    <row r="18" spans="1:20" s="42" customFormat="1" ht="22.5" customHeight="1" x14ac:dyDescent="0.45">
      <c r="A18" s="41" t="s">
        <v>92</v>
      </c>
      <c r="B18" s="253">
        <v>10</v>
      </c>
      <c r="C18" s="253"/>
      <c r="D18" s="131" t="s">
        <v>30</v>
      </c>
      <c r="E18" s="49"/>
      <c r="F18" s="131" t="s">
        <v>30</v>
      </c>
      <c r="G18" s="50"/>
      <c r="H18" s="131" t="s">
        <v>30</v>
      </c>
      <c r="I18" s="21"/>
      <c r="J18" s="141">
        <v>-1540751</v>
      </c>
      <c r="K18" s="50"/>
      <c r="L18" s="131" t="s">
        <v>30</v>
      </c>
      <c r="M18" s="50"/>
      <c r="N18" s="131" t="s">
        <v>30</v>
      </c>
      <c r="O18" s="50"/>
      <c r="P18" s="131" t="s">
        <v>30</v>
      </c>
      <c r="Q18" s="50"/>
      <c r="R18" s="131" t="s">
        <v>30</v>
      </c>
      <c r="S18" s="50"/>
      <c r="T18" s="132">
        <f>SUM(D18:P18)</f>
        <v>-1540751</v>
      </c>
    </row>
    <row r="19" spans="1:20" s="58" customFormat="1" ht="22.5" customHeight="1" x14ac:dyDescent="0.45">
      <c r="A19" s="55" t="s">
        <v>141</v>
      </c>
      <c r="B19" s="222"/>
      <c r="C19" s="6"/>
      <c r="D19" s="128" t="s">
        <v>30</v>
      </c>
      <c r="E19" s="51"/>
      <c r="F19" s="128" t="s">
        <v>30</v>
      </c>
      <c r="G19" s="52"/>
      <c r="H19" s="128" t="s">
        <v>30</v>
      </c>
      <c r="I19" s="53"/>
      <c r="J19" s="129">
        <f>SUM(J18:J18)</f>
        <v>-1540751</v>
      </c>
      <c r="K19" s="52"/>
      <c r="L19" s="130" t="s">
        <v>30</v>
      </c>
      <c r="M19" s="52"/>
      <c r="N19" s="130" t="s">
        <v>30</v>
      </c>
      <c r="O19" s="52"/>
      <c r="P19" s="129" t="s">
        <v>30</v>
      </c>
      <c r="Q19" s="52"/>
      <c r="R19" s="130" t="s">
        <v>30</v>
      </c>
      <c r="S19" s="52"/>
      <c r="T19" s="129">
        <f>SUM(D19:P19)</f>
        <v>-1540751</v>
      </c>
    </row>
    <row r="20" spans="1:20" s="58" customFormat="1" ht="11.45" customHeight="1" x14ac:dyDescent="0.45">
      <c r="A20" s="55"/>
      <c r="B20" s="222"/>
      <c r="C20" s="6"/>
      <c r="D20" s="114"/>
      <c r="E20" s="51"/>
      <c r="F20" s="114"/>
      <c r="G20" s="52"/>
      <c r="H20" s="114"/>
      <c r="I20" s="53"/>
      <c r="J20" s="115"/>
      <c r="K20" s="52"/>
      <c r="L20" s="115"/>
      <c r="M20" s="52"/>
      <c r="N20" s="115"/>
      <c r="O20" s="52"/>
      <c r="P20" s="115"/>
      <c r="Q20" s="52"/>
      <c r="R20" s="115"/>
      <c r="S20" s="52"/>
      <c r="T20" s="115"/>
    </row>
    <row r="21" spans="1:20" s="42" customFormat="1" ht="22.5" customHeight="1" x14ac:dyDescent="0.45">
      <c r="A21" s="43" t="s">
        <v>61</v>
      </c>
      <c r="B21" s="223"/>
      <c r="C21" s="40"/>
      <c r="D21" s="3"/>
      <c r="E21" s="3"/>
      <c r="F21" s="3"/>
      <c r="G21" s="50"/>
      <c r="H21" s="3"/>
      <c r="I21" s="21"/>
      <c r="J21" s="26"/>
      <c r="K21" s="50"/>
      <c r="L21" s="26"/>
      <c r="M21" s="50"/>
      <c r="N21" s="26"/>
      <c r="O21" s="50"/>
      <c r="P21" s="26"/>
      <c r="Q21" s="50"/>
      <c r="R21" s="26"/>
      <c r="S21" s="50"/>
      <c r="T21" s="26"/>
    </row>
    <row r="22" spans="1:20" s="42" customFormat="1" ht="22.5" customHeight="1" x14ac:dyDescent="0.45">
      <c r="A22" s="41" t="s">
        <v>62</v>
      </c>
      <c r="B22" s="223"/>
      <c r="C22" s="40"/>
      <c r="D22" s="16" t="s">
        <v>30</v>
      </c>
      <c r="E22" s="49"/>
      <c r="F22" s="16" t="s">
        <v>30</v>
      </c>
      <c r="G22" s="50"/>
      <c r="H22" s="16" t="s">
        <v>30</v>
      </c>
      <c r="I22" s="21"/>
      <c r="J22" s="26">
        <f>'PL5-8'!E137</f>
        <v>2288564</v>
      </c>
      <c r="K22" s="50"/>
      <c r="L22" s="16" t="s">
        <v>30</v>
      </c>
      <c r="M22" s="45"/>
      <c r="N22" s="16" t="s">
        <v>30</v>
      </c>
      <c r="O22" s="45"/>
      <c r="P22" s="16" t="s">
        <v>30</v>
      </c>
      <c r="Q22" s="45"/>
      <c r="R22" s="16" t="s">
        <v>30</v>
      </c>
      <c r="S22" s="50"/>
      <c r="T22" s="26">
        <f>SUM(D22:P22)</f>
        <v>2288564</v>
      </c>
    </row>
    <row r="23" spans="1:20" s="42" customFormat="1" ht="22.5" customHeight="1" x14ac:dyDescent="0.45">
      <c r="A23" s="119" t="s">
        <v>201</v>
      </c>
      <c r="B23" s="223"/>
      <c r="C23" s="40"/>
      <c r="D23" s="16" t="s">
        <v>30</v>
      </c>
      <c r="E23" s="49"/>
      <c r="F23" s="16" t="s">
        <v>30</v>
      </c>
      <c r="G23" s="50"/>
      <c r="H23" s="16" t="s">
        <v>30</v>
      </c>
      <c r="I23" s="21"/>
      <c r="J23" s="26">
        <f>'PL5-8'!E131</f>
        <v>-5731</v>
      </c>
      <c r="K23" s="50"/>
      <c r="L23" s="108">
        <v>-6128</v>
      </c>
      <c r="M23" s="50"/>
      <c r="N23" s="26">
        <v>-1435</v>
      </c>
      <c r="O23" s="50"/>
      <c r="P23" s="16" t="s">
        <v>30</v>
      </c>
      <c r="Q23" s="50"/>
      <c r="R23" s="26">
        <f>SUM(L23:P23)</f>
        <v>-7563</v>
      </c>
      <c r="S23" s="50"/>
      <c r="T23" s="26">
        <f>SUM(D23:P23)</f>
        <v>-13294</v>
      </c>
    </row>
    <row r="24" spans="1:20" s="42" customFormat="1" ht="22.5" customHeight="1" x14ac:dyDescent="0.45">
      <c r="A24" s="43" t="s">
        <v>63</v>
      </c>
      <c r="B24" s="223"/>
      <c r="C24" s="40"/>
      <c r="D24" s="57" t="s">
        <v>30</v>
      </c>
      <c r="E24" s="36"/>
      <c r="F24" s="57" t="s">
        <v>30</v>
      </c>
      <c r="G24" s="52"/>
      <c r="H24" s="57" t="s">
        <v>30</v>
      </c>
      <c r="I24" s="53"/>
      <c r="J24" s="61">
        <f>SUM(J22:J23)</f>
        <v>2282833</v>
      </c>
      <c r="K24" s="52"/>
      <c r="L24" s="61">
        <f>SUM(L22:L23)</f>
        <v>-6128</v>
      </c>
      <c r="M24" s="52"/>
      <c r="N24" s="61">
        <f>SUM(N22:N23)</f>
        <v>-1435</v>
      </c>
      <c r="O24" s="52"/>
      <c r="P24" s="57" t="s">
        <v>30</v>
      </c>
      <c r="Q24" s="52"/>
      <c r="R24" s="61">
        <f>SUM(R22:R23)</f>
        <v>-7563</v>
      </c>
      <c r="S24" s="52"/>
      <c r="T24" s="61">
        <f>SUM(D24:P24)</f>
        <v>2275270</v>
      </c>
    </row>
    <row r="25" spans="1:20" s="42" customFormat="1" ht="11.45" customHeight="1" x14ac:dyDescent="0.45">
      <c r="A25" s="43"/>
      <c r="B25" s="223"/>
      <c r="C25" s="40"/>
      <c r="D25" s="21"/>
      <c r="E25" s="3"/>
      <c r="F25" s="21"/>
      <c r="G25" s="50"/>
      <c r="H25" s="21"/>
      <c r="I25" s="21"/>
      <c r="J25" s="21"/>
      <c r="K25" s="50"/>
      <c r="L25" s="21"/>
      <c r="M25" s="50"/>
      <c r="N25" s="21"/>
      <c r="O25" s="50"/>
      <c r="P25" s="21"/>
      <c r="Q25" s="50"/>
      <c r="R25" s="21"/>
      <c r="S25" s="50"/>
      <c r="T25" s="21"/>
    </row>
    <row r="26" spans="1:20" ht="24.95" customHeight="1" thickBot="1" x14ac:dyDescent="0.5">
      <c r="A26" s="43" t="s">
        <v>152</v>
      </c>
      <c r="B26" s="11"/>
      <c r="C26" s="7"/>
      <c r="D26" s="59">
        <f>SUM(D13,D24)</f>
        <v>7111161</v>
      </c>
      <c r="E26" s="45"/>
      <c r="F26" s="59">
        <f>SUM(F13,F24)</f>
        <v>1303713</v>
      </c>
      <c r="G26" s="45"/>
      <c r="H26" s="59">
        <f>SUM(H13,H24)</f>
        <v>711116</v>
      </c>
      <c r="I26" s="45"/>
      <c r="J26" s="59">
        <f>SUM(J13,J24,J19)</f>
        <v>11418535</v>
      </c>
      <c r="K26" s="45"/>
      <c r="L26" s="59">
        <f>SUM(L13,L24)</f>
        <v>-14002</v>
      </c>
      <c r="M26" s="45"/>
      <c r="N26" s="59">
        <f>SUM(N13,N24)</f>
        <v>-2509</v>
      </c>
      <c r="O26" s="45"/>
      <c r="P26" s="59">
        <f>SUM(P13,P24)</f>
        <v>-25121</v>
      </c>
      <c r="Q26" s="45"/>
      <c r="R26" s="59">
        <f>SUM(R13,R24)</f>
        <v>-41632</v>
      </c>
      <c r="S26" s="45"/>
      <c r="T26" s="62">
        <f>SUM(D26:P26)</f>
        <v>20502893</v>
      </c>
    </row>
    <row r="27" spans="1:20" ht="20.100000000000001" customHeight="1" thickTop="1" x14ac:dyDescent="0.45"/>
    <row r="28" spans="1:20" ht="22.5" customHeight="1" x14ac:dyDescent="0.5">
      <c r="A28" s="4" t="s">
        <v>75</v>
      </c>
    </row>
    <row r="29" spans="1:20" ht="22.5" customHeight="1" x14ac:dyDescent="0.5">
      <c r="A29" s="39" t="s">
        <v>73</v>
      </c>
    </row>
    <row r="30" spans="1:20" ht="14.45" customHeight="1" x14ac:dyDescent="0.5">
      <c r="A30" s="39"/>
    </row>
    <row r="31" spans="1:20" ht="22.5" customHeight="1" x14ac:dyDescent="0.5">
      <c r="A31" s="39"/>
      <c r="D31" s="246" t="s">
        <v>1</v>
      </c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/>
    </row>
    <row r="32" spans="1:20" ht="22.5" customHeight="1" x14ac:dyDescent="0.5">
      <c r="A32" s="39"/>
      <c r="F32" s="175"/>
      <c r="H32" s="175"/>
      <c r="I32" s="175"/>
      <c r="J32" s="175"/>
      <c r="L32" s="175"/>
      <c r="M32" s="175"/>
      <c r="N32" s="175"/>
      <c r="O32" s="175"/>
      <c r="P32" s="175"/>
      <c r="R32" s="175"/>
    </row>
    <row r="33" spans="1:20" ht="22.5" customHeight="1" x14ac:dyDescent="0.45">
      <c r="A33" s="250"/>
      <c r="C33" s="5"/>
      <c r="D33" s="5"/>
      <c r="E33" s="42"/>
      <c r="F33" s="12"/>
      <c r="G33" s="248"/>
      <c r="H33" s="251" t="s">
        <v>31</v>
      </c>
      <c r="I33" s="251"/>
      <c r="J33" s="251"/>
      <c r="K33" s="42"/>
      <c r="L33" s="252" t="s">
        <v>80</v>
      </c>
      <c r="M33" s="252"/>
      <c r="N33" s="252"/>
      <c r="O33" s="252"/>
      <c r="P33" s="252"/>
      <c r="Q33" s="252"/>
      <c r="R33" s="252"/>
      <c r="S33" s="248"/>
    </row>
    <row r="34" spans="1:20" ht="22.5" customHeight="1" x14ac:dyDescent="0.45">
      <c r="A34" s="250"/>
      <c r="C34" s="5"/>
      <c r="D34" s="5"/>
      <c r="E34" s="42"/>
      <c r="F34" s="12"/>
      <c r="G34" s="248"/>
      <c r="H34" s="175"/>
      <c r="I34" s="175"/>
      <c r="J34" s="175"/>
      <c r="K34" s="42"/>
      <c r="L34" s="5" t="s">
        <v>189</v>
      </c>
      <c r="M34" s="5"/>
      <c r="N34" s="5"/>
      <c r="O34" s="5"/>
      <c r="P34" s="9"/>
      <c r="Q34" s="5"/>
      <c r="R34" s="175" t="s">
        <v>50</v>
      </c>
      <c r="S34" s="248"/>
    </row>
    <row r="35" spans="1:20" ht="22.5" customHeight="1" x14ac:dyDescent="0.45">
      <c r="A35" s="250"/>
      <c r="C35" s="5"/>
      <c r="D35" s="5" t="s">
        <v>25</v>
      </c>
      <c r="E35" s="42"/>
      <c r="F35" s="5"/>
      <c r="G35" s="248"/>
      <c r="H35" s="175"/>
      <c r="I35" s="175"/>
      <c r="J35" s="175"/>
      <c r="K35" s="42"/>
      <c r="L35" s="5" t="s">
        <v>190</v>
      </c>
      <c r="M35" s="5"/>
      <c r="N35" s="5" t="s">
        <v>204</v>
      </c>
      <c r="O35" s="5"/>
      <c r="P35" s="101" t="s">
        <v>82</v>
      </c>
      <c r="Q35" s="5"/>
      <c r="R35" s="5" t="s">
        <v>49</v>
      </c>
      <c r="S35" s="248"/>
      <c r="T35" s="5"/>
    </row>
    <row r="36" spans="1:20" ht="22.5" customHeight="1" x14ac:dyDescent="0.45">
      <c r="A36" s="250"/>
      <c r="C36" s="5"/>
      <c r="D36" s="5" t="s">
        <v>52</v>
      </c>
      <c r="E36" s="42"/>
      <c r="F36" s="5" t="s">
        <v>112</v>
      </c>
      <c r="G36" s="5"/>
      <c r="H36" s="5" t="s">
        <v>53</v>
      </c>
      <c r="J36" s="5" t="s">
        <v>54</v>
      </c>
      <c r="K36" s="42"/>
      <c r="L36" s="5" t="s">
        <v>191</v>
      </c>
      <c r="M36" s="5"/>
      <c r="N36" s="5" t="s">
        <v>115</v>
      </c>
      <c r="O36" s="5"/>
      <c r="P36" s="101" t="s">
        <v>83</v>
      </c>
      <c r="Q36" s="5"/>
      <c r="R36" s="5" t="s">
        <v>55</v>
      </c>
      <c r="S36" s="5"/>
      <c r="T36" s="5" t="s">
        <v>51</v>
      </c>
    </row>
    <row r="37" spans="1:20" ht="22.5" customHeight="1" x14ac:dyDescent="0.45">
      <c r="B37" s="254" t="s">
        <v>4</v>
      </c>
      <c r="C37" s="254"/>
      <c r="D37" s="5" t="s">
        <v>57</v>
      </c>
      <c r="E37" s="5"/>
      <c r="F37" s="5" t="s">
        <v>113</v>
      </c>
      <c r="G37" s="5"/>
      <c r="H37" s="5" t="s">
        <v>58</v>
      </c>
      <c r="I37" s="5"/>
      <c r="J37" s="5" t="s">
        <v>59</v>
      </c>
      <c r="K37" s="5"/>
      <c r="L37" s="5" t="s">
        <v>157</v>
      </c>
      <c r="M37" s="5"/>
      <c r="N37" s="5" t="s">
        <v>60</v>
      </c>
      <c r="O37" s="5"/>
      <c r="P37" s="101" t="s">
        <v>84</v>
      </c>
      <c r="Q37" s="5"/>
      <c r="R37" s="5" t="s">
        <v>24</v>
      </c>
      <c r="S37" s="5"/>
      <c r="T37" s="5" t="s">
        <v>56</v>
      </c>
    </row>
    <row r="38" spans="1:20" ht="22.5" customHeight="1" x14ac:dyDescent="0.45">
      <c r="A38" s="12"/>
      <c r="B38" s="11"/>
      <c r="C38" s="7"/>
      <c r="D38" s="249" t="s">
        <v>5</v>
      </c>
      <c r="E38" s="249"/>
      <c r="F38" s="249"/>
      <c r="G38" s="249"/>
      <c r="H38" s="249"/>
      <c r="I38" s="249"/>
      <c r="J38" s="249"/>
      <c r="K38" s="249"/>
      <c r="L38" s="249"/>
      <c r="M38" s="249"/>
      <c r="N38" s="249"/>
      <c r="O38" s="249"/>
      <c r="P38" s="249"/>
      <c r="Q38" s="249"/>
      <c r="R38" s="249"/>
      <c r="S38" s="249"/>
      <c r="T38" s="249"/>
    </row>
    <row r="39" spans="1:20" ht="22.5" customHeight="1" x14ac:dyDescent="0.45">
      <c r="A39" s="43" t="s">
        <v>178</v>
      </c>
      <c r="B39" s="11"/>
      <c r="C39" s="7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74"/>
      <c r="Q39" s="174"/>
      <c r="R39" s="174"/>
      <c r="S39" s="174"/>
      <c r="T39" s="174"/>
    </row>
    <row r="40" spans="1:20" ht="22.5" customHeight="1" x14ac:dyDescent="0.45">
      <c r="A40" s="43" t="s">
        <v>179</v>
      </c>
      <c r="B40" s="11"/>
      <c r="C40" s="7"/>
      <c r="D40" s="122">
        <v>7111161</v>
      </c>
      <c r="E40" s="121"/>
      <c r="F40" s="122">
        <v>1303713</v>
      </c>
      <c r="G40" s="122"/>
      <c r="H40" s="122">
        <v>711116</v>
      </c>
      <c r="I40" s="122"/>
      <c r="J40" s="122">
        <v>12740255</v>
      </c>
      <c r="K40" s="122"/>
      <c r="L40" s="231" t="s">
        <v>30</v>
      </c>
      <c r="M40" s="122"/>
      <c r="N40" s="122">
        <v>-1122</v>
      </c>
      <c r="O40" s="122"/>
      <c r="P40" s="122">
        <v>-25121</v>
      </c>
      <c r="Q40" s="122"/>
      <c r="R40" s="122">
        <f>SUM((L40:P40))</f>
        <v>-26243</v>
      </c>
      <c r="S40" s="122"/>
      <c r="T40" s="122">
        <f>SUM(D40:Q40)</f>
        <v>21840002</v>
      </c>
    </row>
    <row r="41" spans="1:20" ht="11.45" customHeight="1" x14ac:dyDescent="0.45">
      <c r="A41" s="54"/>
      <c r="B41" s="11"/>
      <c r="C41" s="7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</row>
    <row r="42" spans="1:20" ht="22.5" customHeight="1" x14ac:dyDescent="0.45">
      <c r="A42" s="55" t="s">
        <v>116</v>
      </c>
      <c r="B42" s="11"/>
      <c r="C42" s="7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</row>
    <row r="43" spans="1:20" ht="22.5" customHeight="1" x14ac:dyDescent="0.45">
      <c r="A43" s="55" t="s">
        <v>117</v>
      </c>
      <c r="B43" s="11"/>
      <c r="C43" s="7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</row>
    <row r="44" spans="1:20" ht="22.5" customHeight="1" x14ac:dyDescent="0.45">
      <c r="A44" s="117" t="s">
        <v>140</v>
      </c>
      <c r="B44" s="11"/>
      <c r="C44" s="7"/>
      <c r="D44" s="16"/>
      <c r="E44" s="49"/>
      <c r="F44" s="16"/>
      <c r="G44" s="50"/>
      <c r="H44" s="16"/>
      <c r="I44" s="21"/>
      <c r="J44" s="16"/>
      <c r="K44" s="50"/>
      <c r="L44" s="16"/>
      <c r="M44" s="50"/>
      <c r="N44" s="16"/>
      <c r="O44" s="50"/>
      <c r="P44" s="16"/>
      <c r="Q44" s="50"/>
      <c r="R44" s="16"/>
      <c r="S44" s="50"/>
      <c r="T44" s="26"/>
    </row>
    <row r="45" spans="1:20" s="42" customFormat="1" ht="22.5" customHeight="1" x14ac:dyDescent="0.45">
      <c r="A45" s="176" t="s">
        <v>92</v>
      </c>
      <c r="B45" s="253">
        <v>10</v>
      </c>
      <c r="C45" s="253"/>
      <c r="D45" s="131" t="s">
        <v>30</v>
      </c>
      <c r="E45" s="49"/>
      <c r="F45" s="131" t="s">
        <v>30</v>
      </c>
      <c r="G45" s="50"/>
      <c r="H45" s="131" t="s">
        <v>30</v>
      </c>
      <c r="I45" s="21"/>
      <c r="J45" s="141">
        <v>-1659271</v>
      </c>
      <c r="K45" s="50"/>
      <c r="L45" s="131" t="s">
        <v>30</v>
      </c>
      <c r="M45" s="50"/>
      <c r="N45" s="131" t="s">
        <v>30</v>
      </c>
      <c r="O45" s="50"/>
      <c r="P45" s="131" t="s">
        <v>30</v>
      </c>
      <c r="Q45" s="50"/>
      <c r="R45" s="131" t="s">
        <v>30</v>
      </c>
      <c r="S45" s="50"/>
      <c r="T45" s="132">
        <f>SUM(D45:P45)</f>
        <v>-1659271</v>
      </c>
    </row>
    <row r="46" spans="1:20" s="58" customFormat="1" ht="22.5" customHeight="1" x14ac:dyDescent="0.45">
      <c r="A46" s="55" t="s">
        <v>141</v>
      </c>
      <c r="B46" s="222"/>
      <c r="C46" s="173"/>
      <c r="D46" s="128" t="s">
        <v>30</v>
      </c>
      <c r="E46" s="51"/>
      <c r="F46" s="128" t="s">
        <v>30</v>
      </c>
      <c r="G46" s="52"/>
      <c r="H46" s="128" t="s">
        <v>30</v>
      </c>
      <c r="I46" s="53"/>
      <c r="J46" s="129">
        <f>SUM(J45:J45)</f>
        <v>-1659271</v>
      </c>
      <c r="K46" s="52"/>
      <c r="L46" s="130" t="s">
        <v>30</v>
      </c>
      <c r="M46" s="52"/>
      <c r="N46" s="130" t="s">
        <v>30</v>
      </c>
      <c r="O46" s="52"/>
      <c r="P46" s="129" t="s">
        <v>30</v>
      </c>
      <c r="Q46" s="52"/>
      <c r="R46" s="130" t="s">
        <v>30</v>
      </c>
      <c r="S46" s="52"/>
      <c r="T46" s="129">
        <f>SUM(D46:P46)</f>
        <v>-1659271</v>
      </c>
    </row>
    <row r="47" spans="1:20" s="58" customFormat="1" ht="11.45" customHeight="1" x14ac:dyDescent="0.45">
      <c r="A47" s="55"/>
      <c r="B47" s="222"/>
      <c r="C47" s="173"/>
      <c r="D47" s="114"/>
      <c r="E47" s="51"/>
      <c r="F47" s="114"/>
      <c r="G47" s="52"/>
      <c r="H47" s="114"/>
      <c r="I47" s="53"/>
      <c r="J47" s="115"/>
      <c r="K47" s="52"/>
      <c r="L47" s="115"/>
      <c r="M47" s="52"/>
      <c r="N47" s="115"/>
      <c r="O47" s="52"/>
      <c r="P47" s="115"/>
      <c r="Q47" s="52"/>
      <c r="R47" s="115"/>
      <c r="S47" s="52"/>
      <c r="T47" s="115"/>
    </row>
    <row r="48" spans="1:20" s="42" customFormat="1" ht="22.5" customHeight="1" x14ac:dyDescent="0.45">
      <c r="A48" s="43" t="s">
        <v>61</v>
      </c>
      <c r="B48" s="223"/>
      <c r="C48" s="175"/>
      <c r="D48" s="3"/>
      <c r="E48" s="3"/>
      <c r="F48" s="3"/>
      <c r="G48" s="50"/>
      <c r="H48" s="3"/>
      <c r="I48" s="21"/>
      <c r="J48" s="26"/>
      <c r="K48" s="50"/>
      <c r="L48" s="26"/>
      <c r="M48" s="50"/>
      <c r="N48" s="26"/>
      <c r="O48" s="50"/>
      <c r="P48" s="26"/>
      <c r="Q48" s="50"/>
      <c r="R48" s="26"/>
      <c r="S48" s="50"/>
      <c r="T48" s="26"/>
    </row>
    <row r="49" spans="1:20" s="42" customFormat="1" ht="22.5" customHeight="1" x14ac:dyDescent="0.45">
      <c r="A49" s="176" t="s">
        <v>62</v>
      </c>
      <c r="B49" s="223"/>
      <c r="C49" s="175"/>
      <c r="D49" s="16" t="s">
        <v>30</v>
      </c>
      <c r="E49" s="49"/>
      <c r="F49" s="16" t="s">
        <v>30</v>
      </c>
      <c r="G49" s="50"/>
      <c r="H49" s="16" t="s">
        <v>30</v>
      </c>
      <c r="I49" s="21"/>
      <c r="J49" s="26">
        <v>1441957</v>
      </c>
      <c r="K49" s="50"/>
      <c r="L49" s="238" t="s">
        <v>30</v>
      </c>
      <c r="M49" s="45"/>
      <c r="N49" s="16" t="s">
        <v>30</v>
      </c>
      <c r="O49" s="45"/>
      <c r="P49" s="16" t="s">
        <v>30</v>
      </c>
      <c r="Q49" s="45"/>
      <c r="R49" s="16" t="s">
        <v>30</v>
      </c>
      <c r="S49" s="50"/>
      <c r="T49" s="26">
        <f>SUM(D49:P49)</f>
        <v>1441957</v>
      </c>
    </row>
    <row r="50" spans="1:20" s="42" customFormat="1" ht="22.5" customHeight="1" x14ac:dyDescent="0.45">
      <c r="A50" s="119" t="s">
        <v>148</v>
      </c>
      <c r="B50" s="223"/>
      <c r="C50" s="175"/>
      <c r="D50" s="16" t="s">
        <v>30</v>
      </c>
      <c r="E50" s="49"/>
      <c r="F50" s="16" t="s">
        <v>30</v>
      </c>
      <c r="G50" s="50"/>
      <c r="H50" s="16" t="s">
        <v>30</v>
      </c>
      <c r="I50" s="21"/>
      <c r="J50" s="26">
        <v>4021</v>
      </c>
      <c r="K50" s="50"/>
      <c r="L50" s="108" t="s">
        <v>30</v>
      </c>
      <c r="M50" s="50"/>
      <c r="N50" s="26">
        <v>-2874</v>
      </c>
      <c r="O50" s="50"/>
      <c r="P50" s="16" t="s">
        <v>30</v>
      </c>
      <c r="Q50" s="50"/>
      <c r="R50" s="26">
        <f>SUM(L50:P50)</f>
        <v>-2874</v>
      </c>
      <c r="S50" s="50"/>
      <c r="T50" s="26">
        <f>SUM(D50:P50)</f>
        <v>1147</v>
      </c>
    </row>
    <row r="51" spans="1:20" s="42" customFormat="1" ht="22.5" customHeight="1" x14ac:dyDescent="0.45">
      <c r="A51" s="43" t="s">
        <v>63</v>
      </c>
      <c r="B51" s="223"/>
      <c r="C51" s="175"/>
      <c r="D51" s="57" t="s">
        <v>30</v>
      </c>
      <c r="E51" s="36"/>
      <c r="F51" s="57" t="s">
        <v>30</v>
      </c>
      <c r="G51" s="52"/>
      <c r="H51" s="57" t="s">
        <v>30</v>
      </c>
      <c r="I51" s="53"/>
      <c r="J51" s="61">
        <f>SUM(J49:J50)</f>
        <v>1445978</v>
      </c>
      <c r="K51" s="52"/>
      <c r="L51" s="239" t="s">
        <v>30</v>
      </c>
      <c r="M51" s="52"/>
      <c r="N51" s="61">
        <f>SUM(N49:N50)</f>
        <v>-2874</v>
      </c>
      <c r="O51" s="52"/>
      <c r="P51" s="57" t="s">
        <v>30</v>
      </c>
      <c r="Q51" s="52"/>
      <c r="R51" s="61">
        <f>SUM(R49:R50)</f>
        <v>-2874</v>
      </c>
      <c r="S51" s="52"/>
      <c r="T51" s="61">
        <f>SUM(D51:P51)</f>
        <v>1443104</v>
      </c>
    </row>
    <row r="52" spans="1:20" s="42" customFormat="1" ht="11.45" customHeight="1" x14ac:dyDescent="0.45">
      <c r="A52" s="43"/>
      <c r="B52" s="223"/>
      <c r="C52" s="175"/>
      <c r="D52" s="21"/>
      <c r="E52" s="3"/>
      <c r="F52" s="21"/>
      <c r="G52" s="50"/>
      <c r="H52" s="21"/>
      <c r="I52" s="21"/>
      <c r="J52" s="21"/>
      <c r="K52" s="50"/>
      <c r="L52" s="21"/>
      <c r="M52" s="50"/>
      <c r="N52" s="21"/>
      <c r="O52" s="50"/>
      <c r="P52" s="21"/>
      <c r="Q52" s="50"/>
      <c r="R52" s="21"/>
      <c r="S52" s="50"/>
      <c r="T52" s="21"/>
    </row>
    <row r="53" spans="1:20" ht="24.95" customHeight="1" thickBot="1" x14ac:dyDescent="0.5">
      <c r="A53" s="43" t="s">
        <v>180</v>
      </c>
      <c r="B53" s="11"/>
      <c r="C53" s="7"/>
      <c r="D53" s="59">
        <f>SUM(D40,D51)</f>
        <v>7111161</v>
      </c>
      <c r="E53" s="45"/>
      <c r="F53" s="59">
        <f>SUM(F40,F51)</f>
        <v>1303713</v>
      </c>
      <c r="G53" s="45"/>
      <c r="H53" s="59">
        <f>SUM(H40,H51)</f>
        <v>711116</v>
      </c>
      <c r="I53" s="45"/>
      <c r="J53" s="59">
        <f>SUM(J40,J51,J46)</f>
        <v>12526962</v>
      </c>
      <c r="K53" s="45"/>
      <c r="L53" s="240" t="s">
        <v>30</v>
      </c>
      <c r="M53" s="45"/>
      <c r="N53" s="59">
        <f>SUM(N40,N51)</f>
        <v>-3996</v>
      </c>
      <c r="O53" s="45"/>
      <c r="P53" s="59">
        <f>SUM(P40,P51)</f>
        <v>-25121</v>
      </c>
      <c r="Q53" s="45"/>
      <c r="R53" s="59">
        <f>SUM(R40,R51)</f>
        <v>-29117</v>
      </c>
      <c r="S53" s="45"/>
      <c r="T53" s="62">
        <f>SUM(D53:P53)</f>
        <v>21623835</v>
      </c>
    </row>
    <row r="54" spans="1:20" ht="22.5" customHeight="1" thickTop="1" x14ac:dyDescent="0.45"/>
    <row r="75" spans="2:2" ht="22.5" customHeight="1" x14ac:dyDescent="0.45">
      <c r="B75" s="38">
        <v>5</v>
      </c>
    </row>
    <row r="117" spans="2:2" ht="22.5" customHeight="1" x14ac:dyDescent="0.45">
      <c r="B117" s="38">
        <v>10</v>
      </c>
    </row>
  </sheetData>
  <mergeCells count="18">
    <mergeCell ref="B37:C37"/>
    <mergeCell ref="D38:T38"/>
    <mergeCell ref="B45:C45"/>
    <mergeCell ref="D31:R31"/>
    <mergeCell ref="D4:R4"/>
    <mergeCell ref="H6:J6"/>
    <mergeCell ref="G6:G8"/>
    <mergeCell ref="S6:S8"/>
    <mergeCell ref="A33:A36"/>
    <mergeCell ref="G33:G35"/>
    <mergeCell ref="H33:J33"/>
    <mergeCell ref="L33:R33"/>
    <mergeCell ref="A6:A9"/>
    <mergeCell ref="B18:C18"/>
    <mergeCell ref="B10:C10"/>
    <mergeCell ref="L6:R6"/>
    <mergeCell ref="D11:T11"/>
    <mergeCell ref="S33:S35"/>
  </mergeCells>
  <pageMargins left="0.7" right="0.7" top="0.48" bottom="0.5" header="0.5" footer="0.5"/>
  <pageSetup paperSize="9" scale="81" firstPageNumber="9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  <ignoredErrors>
    <ignoredError sqref="T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9"/>
  <sheetViews>
    <sheetView showGridLines="0" view="pageBreakPreview" zoomScale="70" zoomScaleNormal="55" zoomScaleSheetLayoutView="70" workbookViewId="0"/>
  </sheetViews>
  <sheetFormatPr defaultColWidth="9.140625" defaultRowHeight="21.75" x14ac:dyDescent="0.45"/>
  <cols>
    <col min="1" max="1" width="54.5703125" style="63" customWidth="1"/>
    <col min="2" max="2" width="9.140625" style="63" customWidth="1"/>
    <col min="3" max="3" width="1.7109375" style="63" customWidth="1"/>
    <col min="4" max="4" width="13.140625" style="63" customWidth="1"/>
    <col min="5" max="5" width="1.7109375" style="63" customWidth="1"/>
    <col min="6" max="6" width="13.140625" style="63" customWidth="1"/>
    <col min="7" max="7" width="1.7109375" style="63" customWidth="1"/>
    <col min="8" max="8" width="13.140625" style="63" customWidth="1"/>
    <col min="9" max="9" width="1.7109375" style="63" customWidth="1"/>
    <col min="10" max="10" width="13.140625" style="63" customWidth="1"/>
    <col min="11" max="11" width="1.7109375" style="64" customWidth="1"/>
    <col min="12" max="12" width="17.42578125" style="12" customWidth="1"/>
    <col min="13" max="13" width="1.7109375" style="12" customWidth="1"/>
    <col min="14" max="14" width="13.85546875" style="63" customWidth="1"/>
    <col min="15" max="15" width="9.140625" style="63"/>
    <col min="16" max="16" width="15.7109375" style="63" customWidth="1"/>
    <col min="17" max="16384" width="9.140625" style="63"/>
  </cols>
  <sheetData>
    <row r="1" spans="1:19" s="12" customFormat="1" ht="22.5" customHeight="1" x14ac:dyDescent="0.5">
      <c r="A1" s="4" t="s">
        <v>75</v>
      </c>
      <c r="B1" s="65"/>
      <c r="C1" s="65"/>
      <c r="D1" s="66"/>
      <c r="E1" s="43"/>
      <c r="F1" s="66"/>
      <c r="G1" s="43"/>
      <c r="H1" s="43"/>
      <c r="I1" s="43"/>
      <c r="J1" s="66"/>
      <c r="K1" s="66"/>
      <c r="N1" s="66"/>
    </row>
    <row r="2" spans="1:19" s="12" customFormat="1" ht="22.5" customHeight="1" x14ac:dyDescent="0.5">
      <c r="A2" s="39" t="s">
        <v>73</v>
      </c>
      <c r="B2" s="67"/>
      <c r="C2" s="67"/>
      <c r="D2" s="69"/>
      <c r="E2" s="68"/>
      <c r="F2" s="69"/>
      <c r="G2" s="68"/>
      <c r="H2" s="68"/>
      <c r="I2" s="68"/>
      <c r="J2" s="69"/>
      <c r="K2" s="69"/>
      <c r="N2" s="69"/>
    </row>
    <row r="3" spans="1:19" s="12" customFormat="1" ht="12.6" customHeight="1" x14ac:dyDescent="0.45">
      <c r="A3" s="37"/>
    </row>
    <row r="4" spans="1:19" s="12" customFormat="1" ht="17.45" customHeight="1" x14ac:dyDescent="0.45">
      <c r="A4" s="37"/>
      <c r="B4" s="173"/>
      <c r="C4" s="173"/>
      <c r="D4" s="246" t="s">
        <v>2</v>
      </c>
      <c r="E4" s="246"/>
      <c r="F4" s="246"/>
      <c r="G4" s="246"/>
      <c r="H4" s="246"/>
      <c r="I4" s="246"/>
      <c r="J4" s="246"/>
      <c r="K4" s="246"/>
      <c r="L4" s="246"/>
      <c r="M4" s="246"/>
      <c r="N4" s="246"/>
    </row>
    <row r="5" spans="1:19" s="12" customFormat="1" ht="22.5" customHeight="1" x14ac:dyDescent="0.45">
      <c r="A5" s="37"/>
      <c r="B5" s="6"/>
      <c r="C5" s="173"/>
      <c r="D5" s="6"/>
      <c r="E5" s="6"/>
      <c r="F5" s="6"/>
      <c r="G5" s="6"/>
      <c r="H5" s="6"/>
      <c r="I5" s="6"/>
      <c r="J5" s="6"/>
      <c r="K5" s="6"/>
      <c r="L5" s="101" t="s">
        <v>49</v>
      </c>
      <c r="M5" s="6"/>
      <c r="N5" s="6"/>
    </row>
    <row r="6" spans="1:19" s="12" customFormat="1" ht="20.100000000000001" customHeight="1" x14ac:dyDescent="0.45">
      <c r="A6" s="37"/>
      <c r="D6" s="5"/>
      <c r="E6" s="5"/>
      <c r="F6" s="42"/>
      <c r="G6" s="5"/>
      <c r="H6" s="251" t="s">
        <v>31</v>
      </c>
      <c r="I6" s="251"/>
      <c r="J6" s="251"/>
      <c r="K6" s="42"/>
      <c r="L6" s="105" t="s">
        <v>81</v>
      </c>
      <c r="M6" s="5"/>
      <c r="N6" s="5"/>
    </row>
    <row r="7" spans="1:19" s="12" customFormat="1" ht="20.100000000000001" customHeight="1" x14ac:dyDescent="0.45">
      <c r="A7" s="37"/>
      <c r="D7" s="5"/>
      <c r="E7" s="5"/>
      <c r="F7" s="42"/>
      <c r="G7" s="5"/>
      <c r="H7" s="40"/>
      <c r="I7" s="40"/>
      <c r="J7" s="40"/>
      <c r="K7" s="42"/>
      <c r="L7" s="104" t="s">
        <v>114</v>
      </c>
      <c r="M7" s="5"/>
      <c r="N7" s="5"/>
    </row>
    <row r="8" spans="1:19" s="12" customFormat="1" ht="20.100000000000001" customHeight="1" x14ac:dyDescent="0.45">
      <c r="A8" s="37"/>
      <c r="D8" s="5" t="s">
        <v>25</v>
      </c>
      <c r="E8" s="5"/>
      <c r="F8" s="42"/>
      <c r="G8" s="5"/>
      <c r="H8" s="40"/>
      <c r="I8" s="40"/>
      <c r="J8" s="40"/>
      <c r="K8" s="42"/>
      <c r="L8" s="5" t="s">
        <v>192</v>
      </c>
      <c r="M8" s="5"/>
      <c r="N8" s="5"/>
    </row>
    <row r="9" spans="1:19" s="12" customFormat="1" ht="20.100000000000001" customHeight="1" x14ac:dyDescent="0.45">
      <c r="A9" s="37"/>
      <c r="B9" s="38"/>
      <c r="C9" s="38"/>
      <c r="D9" s="5" t="s">
        <v>52</v>
      </c>
      <c r="E9" s="5"/>
      <c r="F9" s="5" t="s">
        <v>112</v>
      </c>
      <c r="G9" s="5"/>
      <c r="H9" s="5" t="s">
        <v>53</v>
      </c>
      <c r="J9" s="5" t="s">
        <v>54</v>
      </c>
      <c r="K9" s="40"/>
      <c r="L9" s="5" t="s">
        <v>115</v>
      </c>
      <c r="M9" s="5"/>
      <c r="N9" s="5" t="s">
        <v>51</v>
      </c>
    </row>
    <row r="10" spans="1:19" s="12" customFormat="1" ht="21" customHeight="1" x14ac:dyDescent="0.45">
      <c r="A10" s="43"/>
      <c r="B10" s="177" t="s">
        <v>4</v>
      </c>
      <c r="C10" s="177"/>
      <c r="D10" s="5" t="s">
        <v>57</v>
      </c>
      <c r="E10" s="5"/>
      <c r="F10" s="5" t="s">
        <v>113</v>
      </c>
      <c r="G10" s="5"/>
      <c r="H10" s="5" t="s">
        <v>58</v>
      </c>
      <c r="I10" s="5"/>
      <c r="J10" s="5" t="s">
        <v>59</v>
      </c>
      <c r="K10" s="40"/>
      <c r="L10" s="5" t="s">
        <v>60</v>
      </c>
      <c r="M10" s="5"/>
      <c r="N10" s="5" t="s">
        <v>56</v>
      </c>
    </row>
    <row r="11" spans="1:19" s="12" customFormat="1" ht="17.45" customHeight="1" x14ac:dyDescent="0.45">
      <c r="B11" s="38"/>
      <c r="C11" s="38"/>
      <c r="D11" s="249" t="s">
        <v>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</row>
    <row r="12" spans="1:19" s="12" customFormat="1" ht="21.95" customHeight="1" x14ac:dyDescent="0.45">
      <c r="A12" s="43" t="s">
        <v>150</v>
      </c>
      <c r="B12" s="38"/>
      <c r="C12" s="38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spans="1:19" ht="21.95" customHeight="1" x14ac:dyDescent="0.45">
      <c r="A13" s="43" t="s">
        <v>153</v>
      </c>
      <c r="B13" s="38"/>
      <c r="C13" s="38"/>
      <c r="D13" s="45">
        <v>7111161</v>
      </c>
      <c r="E13" s="45"/>
      <c r="F13" s="45">
        <v>1303713</v>
      </c>
      <c r="G13" s="45"/>
      <c r="H13" s="45">
        <v>711116</v>
      </c>
      <c r="I13" s="45"/>
      <c r="J13" s="45">
        <v>10484863</v>
      </c>
      <c r="K13" s="45"/>
      <c r="L13" s="45">
        <v>-871</v>
      </c>
      <c r="M13" s="45"/>
      <c r="N13" s="45">
        <f>SUM(D13:L13)</f>
        <v>19609982</v>
      </c>
      <c r="P13" s="12"/>
      <c r="Q13" s="12"/>
      <c r="R13" s="12"/>
      <c r="S13" s="12"/>
    </row>
    <row r="14" spans="1:19" s="12" customFormat="1" ht="7.5" customHeight="1" x14ac:dyDescent="0.45">
      <c r="A14" s="48"/>
      <c r="B14" s="44"/>
      <c r="C14" s="44"/>
      <c r="D14" s="46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</row>
    <row r="15" spans="1:19" s="12" customFormat="1" ht="21.95" customHeight="1" x14ac:dyDescent="0.45">
      <c r="A15" s="55" t="s">
        <v>116</v>
      </c>
      <c r="B15" s="38"/>
      <c r="C15" s="38"/>
      <c r="D15" s="45"/>
      <c r="F15" s="45"/>
      <c r="H15" s="45"/>
      <c r="I15" s="45"/>
      <c r="J15" s="45"/>
      <c r="K15" s="60"/>
      <c r="L15" s="45"/>
      <c r="M15" s="45"/>
      <c r="N15" s="70"/>
    </row>
    <row r="16" spans="1:19" s="12" customFormat="1" ht="21.6" customHeight="1" x14ac:dyDescent="0.45">
      <c r="A16" s="55" t="s">
        <v>117</v>
      </c>
      <c r="B16" s="38"/>
      <c r="C16" s="38"/>
      <c r="D16" s="45"/>
      <c r="F16" s="45"/>
      <c r="H16" s="45"/>
      <c r="I16" s="45"/>
      <c r="J16" s="45"/>
      <c r="K16" s="60"/>
      <c r="L16" s="45"/>
      <c r="M16" s="45"/>
      <c r="N16" s="70"/>
    </row>
    <row r="17" spans="1:19" s="12" customFormat="1" ht="21.95" customHeight="1" x14ac:dyDescent="0.45">
      <c r="A17" s="117" t="s">
        <v>140</v>
      </c>
      <c r="B17" s="38"/>
      <c r="C17" s="38"/>
      <c r="H17" s="16"/>
      <c r="I17" s="49"/>
      <c r="J17" s="16"/>
      <c r="K17" s="49"/>
      <c r="L17" s="16"/>
      <c r="M17" s="72"/>
      <c r="N17" s="26"/>
      <c r="O17" s="26"/>
      <c r="P17" s="26"/>
      <c r="Q17" s="60"/>
      <c r="R17" s="27"/>
    </row>
    <row r="18" spans="1:19" s="12" customFormat="1" ht="21.95" customHeight="1" x14ac:dyDescent="0.45">
      <c r="A18" s="41" t="s">
        <v>92</v>
      </c>
      <c r="B18" s="177">
        <v>10</v>
      </c>
      <c r="C18" s="177"/>
      <c r="D18" s="131" t="s">
        <v>30</v>
      </c>
      <c r="E18" s="49"/>
      <c r="F18" s="131" t="s">
        <v>30</v>
      </c>
      <c r="G18" s="49"/>
      <c r="H18" s="131" t="s">
        <v>30</v>
      </c>
      <c r="I18" s="72"/>
      <c r="J18" s="141">
        <v>-1540751</v>
      </c>
      <c r="K18" s="26"/>
      <c r="L18" s="133" t="s">
        <v>30</v>
      </c>
      <c r="M18" s="60"/>
      <c r="N18" s="132">
        <f>SUM(D18:L18)</f>
        <v>-1540751</v>
      </c>
    </row>
    <row r="19" spans="1:19" s="18" customFormat="1" ht="21.95" customHeight="1" x14ac:dyDescent="0.45">
      <c r="A19" s="55" t="s">
        <v>141</v>
      </c>
      <c r="B19" s="44"/>
      <c r="C19" s="44"/>
      <c r="D19" s="129" t="s">
        <v>30</v>
      </c>
      <c r="E19" s="51"/>
      <c r="F19" s="129" t="s">
        <v>30</v>
      </c>
      <c r="G19" s="51"/>
      <c r="H19" s="129" t="s">
        <v>30</v>
      </c>
      <c r="I19" s="73"/>
      <c r="J19" s="129">
        <f>SUM(J17:J18)</f>
        <v>-1540751</v>
      </c>
      <c r="K19" s="74"/>
      <c r="L19" s="130" t="s">
        <v>30</v>
      </c>
      <c r="M19" s="45"/>
      <c r="N19" s="129">
        <f>SUM(D19:L19)</f>
        <v>-1540751</v>
      </c>
    </row>
    <row r="20" spans="1:19" s="18" customFormat="1" ht="7.5" customHeight="1" x14ac:dyDescent="0.45">
      <c r="A20" s="55"/>
      <c r="B20" s="44"/>
      <c r="C20" s="44"/>
      <c r="D20" s="115"/>
      <c r="E20" s="51"/>
      <c r="F20" s="115"/>
      <c r="G20" s="51"/>
      <c r="H20" s="115"/>
      <c r="I20" s="73"/>
      <c r="J20" s="115"/>
      <c r="K20" s="74"/>
      <c r="L20" s="115"/>
      <c r="M20" s="45"/>
      <c r="N20" s="115"/>
    </row>
    <row r="21" spans="1:19" ht="21.95" customHeight="1" x14ac:dyDescent="0.45">
      <c r="A21" s="43" t="s">
        <v>61</v>
      </c>
      <c r="B21" s="8"/>
      <c r="C21" s="177"/>
      <c r="D21" s="16"/>
      <c r="E21" s="3"/>
      <c r="F21" s="16"/>
      <c r="G21" s="3"/>
      <c r="H21" s="16"/>
      <c r="I21" s="49"/>
      <c r="J21" s="49"/>
      <c r="K21" s="49"/>
      <c r="L21" s="49"/>
      <c r="M21" s="60"/>
      <c r="N21" s="3"/>
      <c r="P21" s="12"/>
      <c r="Q21" s="12"/>
      <c r="R21" s="12"/>
      <c r="S21" s="12"/>
    </row>
    <row r="22" spans="1:19" ht="21.6" customHeight="1" x14ac:dyDescent="0.45">
      <c r="A22" s="41" t="s">
        <v>62</v>
      </c>
      <c r="B22" s="8"/>
      <c r="C22" s="177"/>
      <c r="D22" s="26" t="s">
        <v>30</v>
      </c>
      <c r="E22" s="49"/>
      <c r="F22" s="26" t="s">
        <v>30</v>
      </c>
      <c r="G22" s="49"/>
      <c r="H22" s="26" t="s">
        <v>30</v>
      </c>
      <c r="I22" s="49"/>
      <c r="J22" s="99">
        <f>'PL5-8'!I137</f>
        <v>1447766</v>
      </c>
      <c r="K22" s="49"/>
      <c r="L22" s="16" t="s">
        <v>30</v>
      </c>
      <c r="M22" s="60"/>
      <c r="N22" s="27">
        <f>SUM(D22:M22)</f>
        <v>1447766</v>
      </c>
    </row>
    <row r="23" spans="1:19" ht="25.5" customHeight="1" x14ac:dyDescent="0.45">
      <c r="A23" s="119" t="s">
        <v>148</v>
      </c>
      <c r="B23" s="8"/>
      <c r="C23" s="177"/>
      <c r="D23" s="47" t="s">
        <v>30</v>
      </c>
      <c r="E23" s="49"/>
      <c r="F23" s="47" t="s">
        <v>30</v>
      </c>
      <c r="G23" s="49"/>
      <c r="H23" s="47" t="s">
        <v>30</v>
      </c>
      <c r="I23" s="49"/>
      <c r="J23" s="116">
        <f>'PL5-8'!I131</f>
        <v>-5731</v>
      </c>
      <c r="K23" s="49"/>
      <c r="L23" s="224">
        <v>260</v>
      </c>
      <c r="M23" s="60"/>
      <c r="N23" s="27">
        <f>SUM(D23:M23)</f>
        <v>-5471</v>
      </c>
    </row>
    <row r="24" spans="1:19" ht="21.95" customHeight="1" x14ac:dyDescent="0.45">
      <c r="A24" s="43" t="s">
        <v>63</v>
      </c>
      <c r="B24" s="8"/>
      <c r="C24" s="177"/>
      <c r="D24" s="34" t="s">
        <v>30</v>
      </c>
      <c r="E24" s="36"/>
      <c r="F24" s="34" t="s">
        <v>30</v>
      </c>
      <c r="G24" s="36"/>
      <c r="H24" s="34" t="s">
        <v>30</v>
      </c>
      <c r="I24" s="75"/>
      <c r="J24" s="76">
        <f>SUM(J22:J23)</f>
        <v>1442035</v>
      </c>
      <c r="K24" s="77"/>
      <c r="L24" s="76">
        <f>SUM(L22:L23)</f>
        <v>260</v>
      </c>
      <c r="M24" s="58"/>
      <c r="N24" s="57">
        <f>SUM(N22:N23)</f>
        <v>1442295</v>
      </c>
    </row>
    <row r="25" spans="1:19" ht="7.5" customHeight="1" x14ac:dyDescent="0.45">
      <c r="A25" s="43"/>
      <c r="B25" s="8"/>
      <c r="C25" s="177"/>
      <c r="D25" s="16"/>
      <c r="E25" s="3"/>
      <c r="F25" s="16"/>
      <c r="G25" s="3"/>
      <c r="H25" s="16"/>
      <c r="I25" s="78"/>
      <c r="J25" s="26"/>
      <c r="K25" s="79"/>
      <c r="L25" s="26"/>
      <c r="M25" s="42"/>
      <c r="N25" s="74"/>
    </row>
    <row r="26" spans="1:19" ht="21.95" customHeight="1" thickBot="1" x14ac:dyDescent="0.5">
      <c r="A26" s="43" t="s">
        <v>152</v>
      </c>
      <c r="B26" s="44"/>
      <c r="C26" s="44"/>
      <c r="D26" s="59">
        <f>SUM(D13,D24)</f>
        <v>7111161</v>
      </c>
      <c r="E26" s="45"/>
      <c r="F26" s="59">
        <f>SUM(F13,F24)</f>
        <v>1303713</v>
      </c>
      <c r="G26" s="45"/>
      <c r="H26" s="59">
        <f>SUM(H13,H24)</f>
        <v>711116</v>
      </c>
      <c r="I26" s="45"/>
      <c r="J26" s="59">
        <f>SUM(J13,J19,J24)</f>
        <v>10386147</v>
      </c>
      <c r="K26" s="60"/>
      <c r="L26" s="59">
        <f>SUM(L13,L24)</f>
        <v>-611</v>
      </c>
      <c r="N26" s="59">
        <f>SUM(N13,N19,N24)</f>
        <v>19511526</v>
      </c>
      <c r="O26" s="80"/>
    </row>
    <row r="27" spans="1:19" ht="17.25" customHeight="1" thickTop="1" x14ac:dyDescent="0.45"/>
    <row r="28" spans="1:19" s="12" customFormat="1" ht="22.5" customHeight="1" x14ac:dyDescent="0.5">
      <c r="A28" s="4" t="s">
        <v>75</v>
      </c>
      <c r="B28" s="65"/>
      <c r="C28" s="65"/>
      <c r="D28" s="66"/>
      <c r="E28" s="43"/>
      <c r="F28" s="66"/>
      <c r="G28" s="43"/>
      <c r="H28" s="43"/>
      <c r="I28" s="43"/>
      <c r="J28" s="66"/>
      <c r="K28" s="66"/>
      <c r="N28" s="66"/>
    </row>
    <row r="29" spans="1:19" s="12" customFormat="1" ht="22.5" customHeight="1" x14ac:dyDescent="0.5">
      <c r="A29" s="39" t="s">
        <v>73</v>
      </c>
      <c r="B29" s="67"/>
      <c r="C29" s="67"/>
      <c r="D29" s="69"/>
      <c r="E29" s="68"/>
      <c r="F29" s="69"/>
      <c r="G29" s="68"/>
      <c r="H29" s="68"/>
      <c r="I29" s="68"/>
      <c r="J29" s="69"/>
      <c r="K29" s="69"/>
      <c r="N29" s="69"/>
    </row>
    <row r="30" spans="1:19" s="12" customFormat="1" ht="12.6" customHeight="1" x14ac:dyDescent="0.45">
      <c r="A30" s="37"/>
    </row>
    <row r="31" spans="1:19" s="12" customFormat="1" ht="17.45" customHeight="1" x14ac:dyDescent="0.45">
      <c r="A31" s="37"/>
      <c r="B31" s="178"/>
      <c r="C31" s="178"/>
      <c r="D31" s="246" t="s">
        <v>2</v>
      </c>
      <c r="E31" s="246"/>
      <c r="F31" s="246"/>
      <c r="G31" s="246"/>
      <c r="H31" s="246"/>
      <c r="I31" s="246"/>
      <c r="J31" s="246"/>
      <c r="K31" s="246"/>
      <c r="L31" s="246"/>
      <c r="M31" s="246"/>
      <c r="N31" s="246"/>
    </row>
    <row r="32" spans="1:19" s="12" customFormat="1" ht="22.5" customHeight="1" x14ac:dyDescent="0.45">
      <c r="A32" s="37"/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01" t="s">
        <v>49</v>
      </c>
      <c r="M32" s="178"/>
      <c r="N32" s="178"/>
    </row>
    <row r="33" spans="1:19" s="12" customFormat="1" ht="20.100000000000001" customHeight="1" x14ac:dyDescent="0.45">
      <c r="A33" s="37"/>
      <c r="D33" s="5"/>
      <c r="E33" s="5"/>
      <c r="F33" s="42"/>
      <c r="G33" s="5"/>
      <c r="H33" s="251" t="s">
        <v>31</v>
      </c>
      <c r="I33" s="251"/>
      <c r="J33" s="251"/>
      <c r="K33" s="42"/>
      <c r="L33" s="183" t="s">
        <v>81</v>
      </c>
      <c r="M33" s="5"/>
      <c r="N33" s="5"/>
    </row>
    <row r="34" spans="1:19" s="12" customFormat="1" ht="20.100000000000001" customHeight="1" x14ac:dyDescent="0.45">
      <c r="A34" s="37"/>
      <c r="D34" s="5"/>
      <c r="E34" s="5"/>
      <c r="F34" s="42"/>
      <c r="G34" s="5"/>
      <c r="H34" s="181"/>
      <c r="I34" s="181"/>
      <c r="J34" s="181"/>
      <c r="K34" s="42"/>
      <c r="L34" s="180" t="s">
        <v>114</v>
      </c>
      <c r="M34" s="5"/>
      <c r="N34" s="5"/>
    </row>
    <row r="35" spans="1:19" s="12" customFormat="1" ht="20.100000000000001" customHeight="1" x14ac:dyDescent="0.45">
      <c r="A35" s="37"/>
      <c r="D35" s="5" t="s">
        <v>25</v>
      </c>
      <c r="E35" s="5"/>
      <c r="F35" s="42"/>
      <c r="G35" s="5"/>
      <c r="H35" s="181"/>
      <c r="I35" s="181"/>
      <c r="J35" s="181"/>
      <c r="K35" s="42"/>
      <c r="L35" s="5" t="s">
        <v>192</v>
      </c>
      <c r="M35" s="5"/>
      <c r="N35" s="5"/>
    </row>
    <row r="36" spans="1:19" s="12" customFormat="1" ht="20.100000000000001" customHeight="1" x14ac:dyDescent="0.45">
      <c r="A36" s="37"/>
      <c r="B36" s="38"/>
      <c r="C36" s="38"/>
      <c r="D36" s="5" t="s">
        <v>52</v>
      </c>
      <c r="E36" s="5"/>
      <c r="F36" s="5" t="s">
        <v>112</v>
      </c>
      <c r="G36" s="5"/>
      <c r="H36" s="5" t="s">
        <v>53</v>
      </c>
      <c r="J36" s="5" t="s">
        <v>54</v>
      </c>
      <c r="K36" s="181"/>
      <c r="L36" s="5" t="s">
        <v>115</v>
      </c>
      <c r="M36" s="5"/>
      <c r="N36" s="5" t="s">
        <v>51</v>
      </c>
    </row>
    <row r="37" spans="1:19" s="12" customFormat="1" ht="21" customHeight="1" x14ac:dyDescent="0.45">
      <c r="A37" s="43"/>
      <c r="B37" s="184" t="s">
        <v>4</v>
      </c>
      <c r="C37" s="184"/>
      <c r="D37" s="5" t="s">
        <v>57</v>
      </c>
      <c r="E37" s="5"/>
      <c r="F37" s="5" t="s">
        <v>113</v>
      </c>
      <c r="G37" s="5"/>
      <c r="H37" s="5" t="s">
        <v>58</v>
      </c>
      <c r="I37" s="5"/>
      <c r="J37" s="5" t="s">
        <v>59</v>
      </c>
      <c r="K37" s="181"/>
      <c r="L37" s="5" t="s">
        <v>60</v>
      </c>
      <c r="M37" s="5"/>
      <c r="N37" s="5" t="s">
        <v>56</v>
      </c>
    </row>
    <row r="38" spans="1:19" s="12" customFormat="1" ht="17.45" customHeight="1" x14ac:dyDescent="0.45">
      <c r="B38" s="38"/>
      <c r="C38" s="38"/>
      <c r="D38" s="249" t="s">
        <v>5</v>
      </c>
      <c r="E38" s="249"/>
      <c r="F38" s="249"/>
      <c r="G38" s="249"/>
      <c r="H38" s="249"/>
      <c r="I38" s="249"/>
      <c r="J38" s="249"/>
      <c r="K38" s="249"/>
      <c r="L38" s="249"/>
      <c r="M38" s="249"/>
      <c r="N38" s="249"/>
    </row>
    <row r="39" spans="1:19" s="12" customFormat="1" ht="21.95" customHeight="1" x14ac:dyDescent="0.45">
      <c r="A39" s="43" t="s">
        <v>178</v>
      </c>
      <c r="B39" s="38"/>
      <c r="C39" s="38"/>
      <c r="D39" s="179"/>
      <c r="E39" s="179"/>
      <c r="F39" s="179"/>
      <c r="G39" s="179"/>
      <c r="H39" s="179"/>
      <c r="I39" s="179"/>
      <c r="J39" s="179"/>
      <c r="K39" s="179"/>
      <c r="L39" s="179"/>
      <c r="M39" s="179"/>
      <c r="N39" s="179"/>
    </row>
    <row r="40" spans="1:19" ht="21.95" customHeight="1" x14ac:dyDescent="0.45">
      <c r="A40" s="43" t="s">
        <v>181</v>
      </c>
      <c r="B40" s="38"/>
      <c r="C40" s="38"/>
      <c r="D40" s="45">
        <v>7111161</v>
      </c>
      <c r="E40" s="45"/>
      <c r="F40" s="45">
        <v>1303713</v>
      </c>
      <c r="G40" s="45"/>
      <c r="H40" s="45">
        <v>711116</v>
      </c>
      <c r="I40" s="45"/>
      <c r="J40" s="45">
        <v>12545482</v>
      </c>
      <c r="K40" s="45"/>
      <c r="L40" s="45">
        <v>-151</v>
      </c>
      <c r="M40" s="45"/>
      <c r="N40" s="45">
        <f>SUM(D40:L40)</f>
        <v>21671321</v>
      </c>
      <c r="P40" s="12"/>
      <c r="Q40" s="12"/>
      <c r="R40" s="12"/>
      <c r="S40" s="12"/>
    </row>
    <row r="41" spans="1:19" s="12" customFormat="1" ht="7.5" customHeight="1" x14ac:dyDescent="0.45">
      <c r="A41" s="48"/>
      <c r="B41" s="44"/>
      <c r="C41" s="44"/>
      <c r="D41" s="46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</row>
    <row r="42" spans="1:19" s="12" customFormat="1" ht="21.95" customHeight="1" x14ac:dyDescent="0.45">
      <c r="A42" s="55" t="s">
        <v>116</v>
      </c>
      <c r="B42" s="38"/>
      <c r="C42" s="38"/>
      <c r="D42" s="45"/>
      <c r="F42" s="45"/>
      <c r="H42" s="45"/>
      <c r="I42" s="45"/>
      <c r="J42" s="45"/>
      <c r="K42" s="60"/>
      <c r="L42" s="45"/>
      <c r="M42" s="45"/>
      <c r="N42" s="70"/>
    </row>
    <row r="43" spans="1:19" s="12" customFormat="1" ht="21.6" customHeight="1" x14ac:dyDescent="0.45">
      <c r="A43" s="55" t="s">
        <v>117</v>
      </c>
      <c r="B43" s="38"/>
      <c r="C43" s="38"/>
      <c r="D43" s="45"/>
      <c r="F43" s="45"/>
      <c r="H43" s="45"/>
      <c r="I43" s="45"/>
      <c r="J43" s="45"/>
      <c r="K43" s="60"/>
      <c r="L43" s="45"/>
      <c r="M43" s="45"/>
      <c r="N43" s="70"/>
    </row>
    <row r="44" spans="1:19" s="12" customFormat="1" ht="21.95" customHeight="1" x14ac:dyDescent="0.45">
      <c r="A44" s="117" t="s">
        <v>140</v>
      </c>
      <c r="B44" s="38"/>
      <c r="C44" s="38"/>
      <c r="H44" s="16"/>
      <c r="I44" s="49"/>
      <c r="J44" s="16"/>
      <c r="K44" s="49"/>
      <c r="L44" s="16"/>
      <c r="M44" s="72"/>
      <c r="N44" s="26"/>
      <c r="O44" s="26"/>
      <c r="P44" s="26"/>
      <c r="Q44" s="60"/>
      <c r="R44" s="27"/>
    </row>
    <row r="45" spans="1:19" s="12" customFormat="1" ht="21.95" customHeight="1" x14ac:dyDescent="0.45">
      <c r="A45" s="182" t="s">
        <v>92</v>
      </c>
      <c r="B45" s="184">
        <v>10</v>
      </c>
      <c r="C45" s="184"/>
      <c r="D45" s="131" t="s">
        <v>30</v>
      </c>
      <c r="E45" s="49"/>
      <c r="F45" s="131" t="s">
        <v>30</v>
      </c>
      <c r="G45" s="49"/>
      <c r="H45" s="131" t="s">
        <v>30</v>
      </c>
      <c r="I45" s="72"/>
      <c r="J45" s="141">
        <v>-1659271</v>
      </c>
      <c r="K45" s="26"/>
      <c r="L45" s="133" t="s">
        <v>30</v>
      </c>
      <c r="M45" s="60"/>
      <c r="N45" s="132">
        <f>SUM(D45:L45)</f>
        <v>-1659271</v>
      </c>
    </row>
    <row r="46" spans="1:19" s="18" customFormat="1" ht="21.95" customHeight="1" x14ac:dyDescent="0.45">
      <c r="A46" s="55" t="s">
        <v>141</v>
      </c>
      <c r="B46" s="44"/>
      <c r="C46" s="44"/>
      <c r="D46" s="129" t="s">
        <v>30</v>
      </c>
      <c r="E46" s="51"/>
      <c r="F46" s="129" t="s">
        <v>30</v>
      </c>
      <c r="G46" s="51"/>
      <c r="H46" s="129" t="s">
        <v>30</v>
      </c>
      <c r="I46" s="73"/>
      <c r="J46" s="129">
        <f>SUM(J44:J45)</f>
        <v>-1659271</v>
      </c>
      <c r="K46" s="74"/>
      <c r="L46" s="130" t="s">
        <v>30</v>
      </c>
      <c r="M46" s="45"/>
      <c r="N46" s="129">
        <f>SUM(D46:L46)</f>
        <v>-1659271</v>
      </c>
    </row>
    <row r="47" spans="1:19" s="18" customFormat="1" ht="7.5" customHeight="1" x14ac:dyDescent="0.45">
      <c r="A47" s="55"/>
      <c r="B47" s="44"/>
      <c r="C47" s="44"/>
      <c r="D47" s="115"/>
      <c r="E47" s="51"/>
      <c r="F47" s="115"/>
      <c r="G47" s="51"/>
      <c r="H47" s="115"/>
      <c r="I47" s="73"/>
      <c r="J47" s="115"/>
      <c r="K47" s="74"/>
      <c r="L47" s="115"/>
      <c r="M47" s="45"/>
      <c r="N47" s="115"/>
    </row>
    <row r="48" spans="1:19" ht="21.95" customHeight="1" x14ac:dyDescent="0.45">
      <c r="A48" s="43" t="s">
        <v>61</v>
      </c>
      <c r="B48" s="184"/>
      <c r="C48" s="184"/>
      <c r="D48" s="16"/>
      <c r="E48" s="3"/>
      <c r="F48" s="16"/>
      <c r="G48" s="3"/>
      <c r="H48" s="16"/>
      <c r="I48" s="49"/>
      <c r="J48" s="49"/>
      <c r="K48" s="49"/>
      <c r="L48" s="49"/>
      <c r="M48" s="60"/>
      <c r="N48" s="3"/>
      <c r="P48" s="12"/>
      <c r="Q48" s="12"/>
      <c r="R48" s="12"/>
      <c r="S48" s="12"/>
    </row>
    <row r="49" spans="1:15" ht="21.6" customHeight="1" x14ac:dyDescent="0.45">
      <c r="A49" s="182" t="s">
        <v>62</v>
      </c>
      <c r="B49" s="184"/>
      <c r="C49" s="184"/>
      <c r="D49" s="26" t="s">
        <v>30</v>
      </c>
      <c r="E49" s="49"/>
      <c r="F49" s="26" t="s">
        <v>30</v>
      </c>
      <c r="G49" s="49"/>
      <c r="H49" s="26" t="s">
        <v>30</v>
      </c>
      <c r="I49" s="49"/>
      <c r="J49" s="99">
        <v>1081360</v>
      </c>
      <c r="K49" s="49"/>
      <c r="L49" s="16" t="s">
        <v>30</v>
      </c>
      <c r="M49" s="60"/>
      <c r="N49" s="27">
        <f>SUM(D49:M49)</f>
        <v>1081360</v>
      </c>
    </row>
    <row r="50" spans="1:15" ht="25.5" customHeight="1" x14ac:dyDescent="0.45">
      <c r="A50" s="119" t="s">
        <v>202</v>
      </c>
      <c r="B50" s="184"/>
      <c r="C50" s="184"/>
      <c r="D50" s="47" t="s">
        <v>30</v>
      </c>
      <c r="E50" s="49"/>
      <c r="F50" s="47" t="s">
        <v>30</v>
      </c>
      <c r="G50" s="49"/>
      <c r="H50" s="47" t="s">
        <v>30</v>
      </c>
      <c r="I50" s="49"/>
      <c r="J50" s="116">
        <v>4021</v>
      </c>
      <c r="K50" s="49"/>
      <c r="L50" s="224">
        <v>1608</v>
      </c>
      <c r="M50" s="60"/>
      <c r="N50" s="27">
        <f>SUM(D50:M50)</f>
        <v>5629</v>
      </c>
    </row>
    <row r="51" spans="1:15" ht="21.95" customHeight="1" x14ac:dyDescent="0.45">
      <c r="A51" s="43" t="s">
        <v>203</v>
      </c>
      <c r="B51" s="184"/>
      <c r="C51" s="184"/>
      <c r="D51" s="34" t="s">
        <v>30</v>
      </c>
      <c r="E51" s="36"/>
      <c r="F51" s="34" t="s">
        <v>30</v>
      </c>
      <c r="G51" s="36"/>
      <c r="H51" s="34" t="s">
        <v>30</v>
      </c>
      <c r="I51" s="75"/>
      <c r="J51" s="76">
        <f>SUM(J49:J50)</f>
        <v>1085381</v>
      </c>
      <c r="K51" s="77"/>
      <c r="L51" s="76">
        <f>SUM(L49:L50)</f>
        <v>1608</v>
      </c>
      <c r="M51" s="58"/>
      <c r="N51" s="57">
        <f>SUM(N49:N50)</f>
        <v>1086989</v>
      </c>
    </row>
    <row r="52" spans="1:15" ht="7.5" customHeight="1" x14ac:dyDescent="0.45">
      <c r="A52" s="43"/>
      <c r="B52" s="184"/>
      <c r="C52" s="184"/>
      <c r="D52" s="16"/>
      <c r="E52" s="3"/>
      <c r="F52" s="16"/>
      <c r="G52" s="3"/>
      <c r="H52" s="16"/>
      <c r="I52" s="78"/>
      <c r="J52" s="26"/>
      <c r="K52" s="79"/>
      <c r="L52" s="26"/>
      <c r="M52" s="42"/>
      <c r="N52" s="74"/>
    </row>
    <row r="53" spans="1:15" ht="21.95" customHeight="1" thickBot="1" x14ac:dyDescent="0.5">
      <c r="A53" s="43" t="s">
        <v>180</v>
      </c>
      <c r="B53" s="44"/>
      <c r="C53" s="44"/>
      <c r="D53" s="59">
        <f>SUM(D40,D51)</f>
        <v>7111161</v>
      </c>
      <c r="E53" s="45"/>
      <c r="F53" s="59">
        <f>SUM(F40,F51)</f>
        <v>1303713</v>
      </c>
      <c r="G53" s="45"/>
      <c r="H53" s="59">
        <f>SUM(H40,H51)</f>
        <v>711116</v>
      </c>
      <c r="I53" s="45"/>
      <c r="J53" s="59">
        <f>SUM(J40,J46,J51)</f>
        <v>11971592</v>
      </c>
      <c r="K53" s="60"/>
      <c r="L53" s="59">
        <f>SUM(L40,L51)</f>
        <v>1457</v>
      </c>
      <c r="N53" s="59">
        <f>SUM(N40,N46,N51)</f>
        <v>21099039</v>
      </c>
      <c r="O53" s="80"/>
    </row>
    <row r="54" spans="1:15" ht="22.5" thickTop="1" x14ac:dyDescent="0.45"/>
    <row r="137" spans="2:2" x14ac:dyDescent="0.45">
      <c r="B137" s="63">
        <v>5</v>
      </c>
    </row>
    <row r="179" spans="2:2" x14ac:dyDescent="0.45">
      <c r="B179" s="63">
        <v>10</v>
      </c>
    </row>
  </sheetData>
  <mergeCells count="6">
    <mergeCell ref="D38:N38"/>
    <mergeCell ref="D4:N4"/>
    <mergeCell ref="D11:N11"/>
    <mergeCell ref="H6:J6"/>
    <mergeCell ref="D31:N31"/>
    <mergeCell ref="H33:J33"/>
  </mergeCells>
  <pageMargins left="0.7" right="0.7" top="0.48" bottom="0.5" header="0.5" footer="0.5"/>
  <pageSetup paperSize="9" scale="95" firstPageNumber="11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7"/>
  <sheetViews>
    <sheetView showGridLines="0" view="pageBreakPreview" zoomScale="70" zoomScaleNormal="70" zoomScaleSheetLayoutView="70" workbookViewId="0"/>
  </sheetViews>
  <sheetFormatPr defaultColWidth="35" defaultRowHeight="22.5" customHeight="1" x14ac:dyDescent="0.45"/>
  <cols>
    <col min="1" max="1" width="60.85546875" style="1" customWidth="1"/>
    <col min="2" max="2" width="9.5703125" style="1" hidden="1" customWidth="1"/>
    <col min="3" max="3" width="1.28515625" style="1" customWidth="1"/>
    <col min="4" max="4" width="11.5703125" style="81" customWidth="1"/>
    <col min="5" max="5" width="1.28515625" style="1" customWidth="1"/>
    <col min="6" max="6" width="11.5703125" style="81" customWidth="1"/>
    <col min="7" max="7" width="1.140625" style="1" customWidth="1"/>
    <col min="8" max="8" width="11.42578125" style="1" customWidth="1"/>
    <col min="9" max="9" width="1.28515625" style="1" customWidth="1"/>
    <col min="10" max="10" width="11.42578125" style="1" customWidth="1"/>
    <col min="11" max="16384" width="35" style="1"/>
  </cols>
  <sheetData>
    <row r="1" spans="1:10" ht="22.5" customHeight="1" x14ac:dyDescent="0.5">
      <c r="A1" s="4" t="s">
        <v>75</v>
      </c>
      <c r="B1" s="4"/>
      <c r="C1" s="4"/>
    </row>
    <row r="2" spans="1:10" ht="22.5" customHeight="1" x14ac:dyDescent="0.5">
      <c r="A2" s="4" t="s">
        <v>74</v>
      </c>
      <c r="B2" s="4"/>
      <c r="C2" s="4"/>
    </row>
    <row r="3" spans="1:10" ht="12.75" customHeight="1" x14ac:dyDescent="0.45"/>
    <row r="4" spans="1:10" ht="21.75" x14ac:dyDescent="0.45">
      <c r="A4" s="12"/>
      <c r="B4" s="12"/>
      <c r="C4" s="12"/>
      <c r="D4" s="246" t="s">
        <v>1</v>
      </c>
      <c r="E4" s="246"/>
      <c r="F4" s="246"/>
      <c r="G4" s="7"/>
      <c r="H4" s="246" t="s">
        <v>2</v>
      </c>
      <c r="I4" s="246"/>
      <c r="J4" s="246"/>
    </row>
    <row r="5" spans="1:10" ht="21.75" x14ac:dyDescent="0.45">
      <c r="A5" s="12"/>
      <c r="B5" s="12"/>
      <c r="C5" s="12"/>
      <c r="D5" s="247" t="s">
        <v>129</v>
      </c>
      <c r="E5" s="248"/>
      <c r="F5" s="248"/>
      <c r="G5" s="5"/>
      <c r="H5" s="247" t="s">
        <v>129</v>
      </c>
      <c r="I5" s="248"/>
      <c r="J5" s="248"/>
    </row>
    <row r="6" spans="1:10" ht="21.75" x14ac:dyDescent="0.45">
      <c r="A6" s="12"/>
      <c r="B6" s="12"/>
      <c r="C6" s="12"/>
      <c r="D6" s="247" t="s">
        <v>128</v>
      </c>
      <c r="E6" s="248"/>
      <c r="F6" s="248"/>
      <c r="G6" s="5"/>
      <c r="H6" s="247" t="s">
        <v>128</v>
      </c>
      <c r="I6" s="248"/>
      <c r="J6" s="248"/>
    </row>
    <row r="7" spans="1:10" ht="21.75" x14ac:dyDescent="0.45">
      <c r="A7" s="12"/>
      <c r="B7" s="8"/>
      <c r="C7" s="8"/>
      <c r="D7" s="102">
        <v>2563</v>
      </c>
      <c r="E7" s="102"/>
      <c r="F7" s="102">
        <v>2562</v>
      </c>
      <c r="G7" s="102"/>
      <c r="H7" s="102">
        <v>2563</v>
      </c>
      <c r="I7" s="102"/>
      <c r="J7" s="102">
        <v>2562</v>
      </c>
    </row>
    <row r="8" spans="1:10" ht="21.75" x14ac:dyDescent="0.45">
      <c r="A8" s="12"/>
      <c r="B8" s="12"/>
      <c r="C8" s="12"/>
      <c r="D8" s="249" t="s">
        <v>5</v>
      </c>
      <c r="E8" s="249"/>
      <c r="F8" s="249"/>
      <c r="G8" s="249"/>
      <c r="H8" s="249"/>
      <c r="I8" s="249"/>
      <c r="J8" s="249"/>
    </row>
    <row r="9" spans="1:10" ht="21.75" x14ac:dyDescent="0.45">
      <c r="A9" s="11" t="s">
        <v>64</v>
      </c>
      <c r="B9" s="11"/>
      <c r="C9" s="11"/>
      <c r="D9" s="82"/>
      <c r="E9" s="12"/>
      <c r="F9" s="82"/>
      <c r="G9" s="12"/>
      <c r="H9" s="12"/>
      <c r="I9" s="12"/>
      <c r="J9" s="12"/>
    </row>
    <row r="10" spans="1:10" ht="22.5" customHeight="1" x14ac:dyDescent="0.45">
      <c r="A10" s="12" t="s">
        <v>45</v>
      </c>
      <c r="B10" s="12"/>
      <c r="C10" s="12"/>
      <c r="D10" s="27">
        <v>1441957</v>
      </c>
      <c r="E10" s="27"/>
      <c r="F10" s="27">
        <v>2288564</v>
      </c>
      <c r="G10" s="27"/>
      <c r="H10" s="27">
        <v>1081360</v>
      </c>
      <c r="I10" s="27"/>
      <c r="J10" s="27">
        <v>1447766</v>
      </c>
    </row>
    <row r="11" spans="1:10" ht="22.5" customHeight="1" x14ac:dyDescent="0.45">
      <c r="A11" s="38" t="s">
        <v>118</v>
      </c>
      <c r="B11" s="38"/>
      <c r="C11" s="38"/>
      <c r="D11" s="27"/>
      <c r="E11" s="27"/>
      <c r="F11" s="27"/>
      <c r="G11" s="27"/>
      <c r="H11" s="27"/>
      <c r="I11" s="27"/>
      <c r="J11" s="27"/>
    </row>
    <row r="12" spans="1:10" ht="22.5" customHeight="1" x14ac:dyDescent="0.45">
      <c r="A12" s="12" t="s">
        <v>131</v>
      </c>
      <c r="B12" s="12"/>
      <c r="C12" s="12"/>
      <c r="D12" s="27">
        <v>136331</v>
      </c>
      <c r="E12" s="27"/>
      <c r="F12" s="27">
        <v>42953</v>
      </c>
      <c r="G12" s="27"/>
      <c r="H12" s="27">
        <v>131822</v>
      </c>
      <c r="I12" s="27"/>
      <c r="J12" s="27">
        <v>42953</v>
      </c>
    </row>
    <row r="13" spans="1:10" ht="22.5" customHeight="1" x14ac:dyDescent="0.45">
      <c r="A13" s="1" t="s">
        <v>42</v>
      </c>
      <c r="B13" s="12"/>
      <c r="C13" s="12"/>
      <c r="D13" s="27">
        <v>39999</v>
      </c>
      <c r="E13" s="27"/>
      <c r="F13" s="27">
        <v>0</v>
      </c>
      <c r="G13" s="27"/>
      <c r="H13" s="27">
        <v>32316</v>
      </c>
      <c r="I13" s="27"/>
      <c r="J13" s="27">
        <v>0</v>
      </c>
    </row>
    <row r="14" spans="1:10" ht="22.5" customHeight="1" x14ac:dyDescent="0.45">
      <c r="A14" s="1" t="s">
        <v>88</v>
      </c>
      <c r="B14" s="12"/>
      <c r="C14" s="12"/>
      <c r="D14" s="27">
        <v>1121936</v>
      </c>
      <c r="E14" s="27"/>
      <c r="F14" s="27">
        <v>953964</v>
      </c>
      <c r="G14" s="27"/>
      <c r="H14" s="27">
        <v>811592</v>
      </c>
      <c r="I14" s="27"/>
      <c r="J14" s="27">
        <v>699606</v>
      </c>
    </row>
    <row r="15" spans="1:10" ht="22.5" customHeight="1" x14ac:dyDescent="0.45">
      <c r="A15" s="1" t="s">
        <v>98</v>
      </c>
      <c r="B15" s="12"/>
      <c r="C15" s="12"/>
      <c r="D15" s="27">
        <v>0</v>
      </c>
      <c r="E15" s="27"/>
      <c r="F15" s="27">
        <v>1032</v>
      </c>
      <c r="G15" s="27"/>
      <c r="H15" s="27">
        <v>0</v>
      </c>
      <c r="I15" s="27"/>
      <c r="J15" s="27">
        <v>0</v>
      </c>
    </row>
    <row r="16" spans="1:10" ht="22.5" customHeight="1" x14ac:dyDescent="0.45">
      <c r="A16" s="1" t="s">
        <v>193</v>
      </c>
      <c r="B16" s="12"/>
      <c r="C16" s="12"/>
      <c r="D16" s="27">
        <v>5124</v>
      </c>
      <c r="E16" s="27"/>
      <c r="F16" s="27">
        <v>0</v>
      </c>
      <c r="G16" s="27"/>
      <c r="H16" s="27">
        <v>5078</v>
      </c>
      <c r="I16" s="27"/>
      <c r="J16" s="27">
        <v>0</v>
      </c>
    </row>
    <row r="17" spans="1:10" ht="22.5" customHeight="1" x14ac:dyDescent="0.45">
      <c r="A17" s="83" t="s">
        <v>194</v>
      </c>
      <c r="B17" s="12"/>
      <c r="C17" s="12"/>
      <c r="D17" s="27">
        <v>0</v>
      </c>
      <c r="E17" s="27"/>
      <c r="F17" s="27">
        <v>0</v>
      </c>
      <c r="G17" s="27"/>
      <c r="H17" s="27">
        <v>0</v>
      </c>
      <c r="I17" s="27"/>
      <c r="J17" s="27">
        <v>5449</v>
      </c>
    </row>
    <row r="18" spans="1:10" ht="22.5" customHeight="1" x14ac:dyDescent="0.45">
      <c r="A18" s="1" t="s">
        <v>105</v>
      </c>
      <c r="D18" s="233">
        <v>30048</v>
      </c>
      <c r="E18" s="84"/>
      <c r="F18" s="233">
        <v>73231</v>
      </c>
      <c r="G18" s="84"/>
      <c r="H18" s="233">
        <v>30048</v>
      </c>
      <c r="I18" s="84"/>
      <c r="J18" s="233">
        <v>73231</v>
      </c>
    </row>
    <row r="19" spans="1:10" ht="22.5" customHeight="1" x14ac:dyDescent="0.45">
      <c r="A19" s="1" t="s">
        <v>163</v>
      </c>
      <c r="D19" s="27"/>
      <c r="E19" s="27"/>
      <c r="F19" s="27"/>
      <c r="G19" s="27"/>
      <c r="H19" s="27"/>
      <c r="I19" s="27"/>
      <c r="J19" s="27"/>
    </row>
    <row r="20" spans="1:10" ht="22.5" customHeight="1" x14ac:dyDescent="0.45">
      <c r="A20" s="1" t="s">
        <v>99</v>
      </c>
      <c r="D20" s="27">
        <v>-4014</v>
      </c>
      <c r="E20" s="27"/>
      <c r="F20" s="27">
        <f>-2359-6128</f>
        <v>-8487</v>
      </c>
      <c r="G20" s="27"/>
      <c r="H20" s="27">
        <v>2378</v>
      </c>
      <c r="I20" s="27"/>
      <c r="J20" s="27">
        <v>-2927</v>
      </c>
    </row>
    <row r="21" spans="1:10" ht="21.75" x14ac:dyDescent="0.45">
      <c r="A21" s="1" t="s">
        <v>195</v>
      </c>
      <c r="D21" s="27">
        <v>2940</v>
      </c>
      <c r="E21" s="27"/>
      <c r="F21" s="27">
        <v>2916</v>
      </c>
      <c r="G21" s="27"/>
      <c r="H21" s="27">
        <v>-560</v>
      </c>
      <c r="I21" s="27"/>
      <c r="J21" s="27">
        <v>730</v>
      </c>
    </row>
    <row r="22" spans="1:10" ht="21.75" x14ac:dyDescent="0.45">
      <c r="A22" s="83" t="s">
        <v>185</v>
      </c>
      <c r="B22" s="83"/>
      <c r="C22" s="83"/>
      <c r="D22" s="27">
        <v>413</v>
      </c>
      <c r="E22" s="27"/>
      <c r="F22" s="27">
        <v>65</v>
      </c>
      <c r="G22" s="27"/>
      <c r="H22" s="27">
        <v>0</v>
      </c>
      <c r="I22" s="27"/>
      <c r="J22" s="27">
        <v>0</v>
      </c>
    </row>
    <row r="23" spans="1:10" ht="22.5" customHeight="1" x14ac:dyDescent="0.45">
      <c r="A23" s="63" t="s">
        <v>196</v>
      </c>
      <c r="B23" s="12"/>
      <c r="C23" s="12"/>
      <c r="D23" s="27">
        <v>-10</v>
      </c>
      <c r="E23" s="27"/>
      <c r="F23" s="27">
        <v>150</v>
      </c>
      <c r="G23" s="27"/>
      <c r="H23" s="27">
        <v>-10</v>
      </c>
      <c r="I23" s="27"/>
      <c r="J23" s="27">
        <v>150</v>
      </c>
    </row>
    <row r="24" spans="1:10" ht="21.75" x14ac:dyDescent="0.45">
      <c r="A24" s="83" t="s">
        <v>205</v>
      </c>
      <c r="B24" s="83"/>
      <c r="C24" s="83"/>
      <c r="D24" s="27">
        <v>6000</v>
      </c>
      <c r="E24" s="27"/>
      <c r="F24" s="27">
        <v>638</v>
      </c>
      <c r="G24" s="27"/>
      <c r="H24" s="27">
        <v>6000</v>
      </c>
      <c r="I24" s="27"/>
      <c r="J24" s="27">
        <v>638</v>
      </c>
    </row>
    <row r="25" spans="1:10" s="168" customFormat="1" ht="22.5" hidden="1" customHeight="1" x14ac:dyDescent="0.45">
      <c r="A25" s="165" t="s">
        <v>145</v>
      </c>
      <c r="B25" s="166"/>
      <c r="C25" s="166"/>
      <c r="D25" s="167"/>
      <c r="E25" s="167"/>
      <c r="F25" s="167"/>
      <c r="G25" s="167"/>
      <c r="H25" s="167"/>
      <c r="I25" s="167"/>
      <c r="J25" s="167"/>
    </row>
    <row r="26" spans="1:10" s="168" customFormat="1" ht="21.75" hidden="1" x14ac:dyDescent="0.45">
      <c r="A26" s="169" t="s">
        <v>147</v>
      </c>
      <c r="B26" s="165"/>
      <c r="C26" s="165"/>
      <c r="D26" s="167"/>
      <c r="E26" s="167"/>
      <c r="F26" s="167"/>
      <c r="G26" s="167"/>
      <c r="H26" s="167"/>
      <c r="I26" s="167"/>
      <c r="J26" s="167"/>
    </row>
    <row r="27" spans="1:10" s="168" customFormat="1" ht="22.5" hidden="1" customHeight="1" x14ac:dyDescent="0.45">
      <c r="A27" s="169" t="s">
        <v>130</v>
      </c>
      <c r="B27" s="166"/>
      <c r="C27" s="166"/>
      <c r="D27" s="167"/>
      <c r="E27" s="167"/>
      <c r="F27" s="167"/>
      <c r="G27" s="167"/>
      <c r="H27" s="167"/>
      <c r="I27" s="167"/>
      <c r="J27" s="167"/>
    </row>
    <row r="28" spans="1:10" ht="21.75" x14ac:dyDescent="0.45">
      <c r="A28" s="83" t="s">
        <v>134</v>
      </c>
      <c r="B28" s="83"/>
      <c r="C28" s="83"/>
      <c r="D28" s="27">
        <v>10502</v>
      </c>
      <c r="E28" s="27"/>
      <c r="F28" s="27">
        <v>34552</v>
      </c>
      <c r="G28" s="27"/>
      <c r="H28" s="27">
        <v>10502</v>
      </c>
      <c r="I28" s="27"/>
      <c r="J28" s="27">
        <v>34552</v>
      </c>
    </row>
    <row r="29" spans="1:10" ht="22.5" customHeight="1" x14ac:dyDescent="0.45">
      <c r="A29" s="63" t="s">
        <v>166</v>
      </c>
      <c r="B29" s="12"/>
      <c r="C29" s="12"/>
      <c r="D29" s="27">
        <v>34204</v>
      </c>
      <c r="E29" s="27"/>
      <c r="F29" s="27">
        <v>26326</v>
      </c>
      <c r="G29" s="27"/>
      <c r="H29" s="27">
        <v>29881</v>
      </c>
      <c r="I29" s="27"/>
      <c r="J29" s="27">
        <v>12754</v>
      </c>
    </row>
    <row r="30" spans="1:10" ht="22.5" customHeight="1" x14ac:dyDescent="0.45">
      <c r="A30" s="83" t="s">
        <v>156</v>
      </c>
      <c r="B30" s="12"/>
      <c r="C30" s="12"/>
      <c r="D30" s="232">
        <v>-85739</v>
      </c>
      <c r="E30" s="27"/>
      <c r="F30" s="232">
        <v>-94228</v>
      </c>
      <c r="G30" s="27"/>
      <c r="H30" s="232">
        <v>-117457</v>
      </c>
      <c r="I30" s="27"/>
      <c r="J30" s="232">
        <v>-164218</v>
      </c>
    </row>
    <row r="31" spans="1:10" ht="19.5" customHeight="1" x14ac:dyDescent="0.45">
      <c r="A31" s="43"/>
      <c r="B31" s="43"/>
      <c r="C31" s="43"/>
      <c r="D31" s="96">
        <f>SUM(D10:D30)</f>
        <v>2739691</v>
      </c>
      <c r="E31" s="71"/>
      <c r="F31" s="96">
        <f>SUM(F10:F30)</f>
        <v>3321676</v>
      </c>
      <c r="G31" s="71"/>
      <c r="H31" s="96">
        <f>SUM(H10:H30)</f>
        <v>2022950</v>
      </c>
      <c r="I31" s="71"/>
      <c r="J31" s="96">
        <f>SUM(J10:J30)</f>
        <v>2150684</v>
      </c>
    </row>
    <row r="32" spans="1:10" ht="21.75" x14ac:dyDescent="0.45">
      <c r="A32" s="38" t="s">
        <v>65</v>
      </c>
      <c r="B32" s="38"/>
      <c r="C32" s="38"/>
      <c r="D32" s="46"/>
      <c r="E32" s="71"/>
      <c r="F32" s="46"/>
      <c r="G32" s="71"/>
      <c r="H32" s="71"/>
      <c r="I32" s="71"/>
      <c r="J32" s="71"/>
    </row>
    <row r="33" spans="1:10" ht="21.75" x14ac:dyDescent="0.45">
      <c r="A33" s="1" t="s">
        <v>169</v>
      </c>
      <c r="B33" s="12"/>
      <c r="C33" s="12"/>
      <c r="D33" s="27">
        <v>273971</v>
      </c>
      <c r="E33" s="27"/>
      <c r="F33" s="27">
        <f>26480+45173</f>
        <v>71653</v>
      </c>
      <c r="G33" s="27"/>
      <c r="H33" s="27">
        <v>-102</v>
      </c>
      <c r="I33" s="27"/>
      <c r="J33" s="27">
        <f>-87791-7639</f>
        <v>-95430</v>
      </c>
    </row>
    <row r="34" spans="1:10" ht="21.75" x14ac:dyDescent="0.45">
      <c r="A34" s="12" t="s">
        <v>9</v>
      </c>
      <c r="D34" s="27">
        <v>-76779</v>
      </c>
      <c r="E34" s="27"/>
      <c r="F34" s="27">
        <v>268991</v>
      </c>
      <c r="G34" s="27"/>
      <c r="H34" s="27">
        <v>-103119</v>
      </c>
      <c r="I34" s="27"/>
      <c r="J34" s="27">
        <v>117590</v>
      </c>
    </row>
    <row r="35" spans="1:10" ht="21.75" x14ac:dyDescent="0.45">
      <c r="A35" s="12" t="s">
        <v>170</v>
      </c>
      <c r="D35" s="27">
        <v>-44535</v>
      </c>
      <c r="E35" s="27"/>
      <c r="F35" s="27">
        <v>76523</v>
      </c>
      <c r="G35" s="27"/>
      <c r="H35" s="27">
        <v>-12717</v>
      </c>
      <c r="I35" s="27"/>
      <c r="J35" s="27">
        <v>29498</v>
      </c>
    </row>
    <row r="36" spans="1:10" ht="21.75" x14ac:dyDescent="0.45">
      <c r="A36" s="12" t="s">
        <v>10</v>
      </c>
      <c r="B36" s="12"/>
      <c r="C36" s="12"/>
      <c r="D36" s="27">
        <v>-4591</v>
      </c>
      <c r="E36" s="27"/>
      <c r="F36" s="27">
        <v>-53393</v>
      </c>
      <c r="G36" s="27"/>
      <c r="H36" s="27">
        <v>-1500</v>
      </c>
      <c r="I36" s="27"/>
      <c r="J36" s="27">
        <v>-54848</v>
      </c>
    </row>
    <row r="37" spans="1:10" ht="22.5" customHeight="1" x14ac:dyDescent="0.45">
      <c r="A37" s="1" t="s">
        <v>15</v>
      </c>
      <c r="D37" s="27">
        <v>0</v>
      </c>
      <c r="E37" s="27"/>
      <c r="F37" s="27">
        <v>-11692</v>
      </c>
      <c r="G37" s="27"/>
      <c r="H37" s="27">
        <v>0</v>
      </c>
      <c r="I37" s="27"/>
      <c r="J37" s="27">
        <v>-11714</v>
      </c>
    </row>
    <row r="38" spans="1:10" ht="22.5" customHeight="1" x14ac:dyDescent="0.45">
      <c r="A38" s="12" t="s">
        <v>172</v>
      </c>
      <c r="B38" s="12"/>
      <c r="C38" s="12"/>
      <c r="D38" s="27">
        <v>203002</v>
      </c>
      <c r="E38" s="27"/>
      <c r="F38" s="27">
        <f>-157193-15671</f>
        <v>-172864</v>
      </c>
      <c r="G38" s="27"/>
      <c r="H38" s="27">
        <v>196882</v>
      </c>
      <c r="I38" s="27"/>
      <c r="J38" s="27">
        <f>-12957-25080</f>
        <v>-38037</v>
      </c>
    </row>
    <row r="39" spans="1:10" ht="21.75" x14ac:dyDescent="0.45">
      <c r="A39" s="1" t="s">
        <v>78</v>
      </c>
      <c r="B39" s="12"/>
      <c r="C39" s="12"/>
      <c r="D39" s="27">
        <v>-21863</v>
      </c>
      <c r="E39" s="27"/>
      <c r="F39" s="27">
        <v>10697</v>
      </c>
      <c r="G39" s="27"/>
      <c r="H39" s="27">
        <v>-24498</v>
      </c>
      <c r="I39" s="27"/>
      <c r="J39" s="27">
        <v>14840</v>
      </c>
    </row>
    <row r="40" spans="1:10" ht="21.75" x14ac:dyDescent="0.45">
      <c r="A40" s="1" t="s">
        <v>119</v>
      </c>
      <c r="B40" s="12"/>
      <c r="C40" s="12"/>
      <c r="D40" s="27">
        <v>-2252</v>
      </c>
      <c r="E40" s="27"/>
      <c r="F40" s="27">
        <v>0</v>
      </c>
      <c r="G40" s="27"/>
      <c r="H40" s="27">
        <v>-2252</v>
      </c>
      <c r="I40" s="27"/>
      <c r="J40" s="27">
        <v>0</v>
      </c>
    </row>
    <row r="41" spans="1:10" ht="21.75" hidden="1" x14ac:dyDescent="0.45">
      <c r="A41" s="1" t="s">
        <v>142</v>
      </c>
      <c r="B41" s="12"/>
      <c r="C41" s="12"/>
      <c r="D41" s="27">
        <v>0</v>
      </c>
      <c r="E41" s="27"/>
      <c r="F41" s="27">
        <v>0</v>
      </c>
      <c r="G41" s="27"/>
      <c r="H41" s="27">
        <v>0</v>
      </c>
      <c r="I41" s="27"/>
      <c r="J41" s="27">
        <v>0</v>
      </c>
    </row>
    <row r="42" spans="1:10" ht="19.5" customHeight="1" x14ac:dyDescent="0.45">
      <c r="A42" s="43" t="s">
        <v>120</v>
      </c>
      <c r="B42" s="43"/>
      <c r="C42" s="43"/>
      <c r="D42" s="61">
        <f>SUM(D31:D41)</f>
        <v>3066644</v>
      </c>
      <c r="E42" s="70"/>
      <c r="F42" s="61">
        <f>SUM(F31:F41)</f>
        <v>3511591</v>
      </c>
      <c r="G42" s="85"/>
      <c r="H42" s="61">
        <f>SUM(H31:H41)</f>
        <v>2075644</v>
      </c>
      <c r="I42" s="70"/>
      <c r="J42" s="61">
        <f>SUM(J31:J41)</f>
        <v>2112583</v>
      </c>
    </row>
    <row r="43" spans="1:10" ht="19.5" customHeight="1" x14ac:dyDescent="0.45">
      <c r="A43" s="43"/>
      <c r="B43" s="43"/>
      <c r="C43" s="43"/>
      <c r="D43" s="143"/>
      <c r="E43" s="70"/>
      <c r="F43" s="143"/>
      <c r="G43" s="85"/>
      <c r="H43" s="143"/>
      <c r="I43" s="70"/>
      <c r="J43" s="143"/>
    </row>
    <row r="44" spans="1:10" ht="22.5" customHeight="1" x14ac:dyDescent="0.5">
      <c r="A44" s="4" t="s">
        <v>75</v>
      </c>
      <c r="B44" s="4"/>
      <c r="C44" s="4"/>
    </row>
    <row r="45" spans="1:10" ht="22.5" customHeight="1" x14ac:dyDescent="0.5">
      <c r="A45" s="4" t="s">
        <v>74</v>
      </c>
      <c r="B45" s="4"/>
      <c r="C45" s="4"/>
    </row>
    <row r="47" spans="1:10" ht="22.5" customHeight="1" x14ac:dyDescent="0.45">
      <c r="A47" s="12"/>
      <c r="B47" s="12"/>
      <c r="C47" s="12"/>
      <c r="D47" s="246" t="s">
        <v>1</v>
      </c>
      <c r="E47" s="246"/>
      <c r="F47" s="246"/>
      <c r="G47" s="7"/>
      <c r="H47" s="246" t="s">
        <v>2</v>
      </c>
      <c r="I47" s="246"/>
      <c r="J47" s="246"/>
    </row>
    <row r="48" spans="1:10" ht="22.5" customHeight="1" x14ac:dyDescent="0.45">
      <c r="A48" s="12"/>
      <c r="B48" s="8"/>
      <c r="C48" s="8"/>
      <c r="D48" s="247" t="s">
        <v>129</v>
      </c>
      <c r="E48" s="248"/>
      <c r="F48" s="248"/>
      <c r="G48" s="5"/>
      <c r="H48" s="247" t="s">
        <v>129</v>
      </c>
      <c r="I48" s="248"/>
      <c r="J48" s="248"/>
    </row>
    <row r="49" spans="1:10" ht="22.5" customHeight="1" x14ac:dyDescent="0.45">
      <c r="A49" s="12"/>
      <c r="B49" s="12"/>
      <c r="C49" s="12"/>
      <c r="D49" s="247" t="s">
        <v>128</v>
      </c>
      <c r="E49" s="248"/>
      <c r="F49" s="248"/>
      <c r="G49" s="5"/>
      <c r="H49" s="247" t="s">
        <v>128</v>
      </c>
      <c r="I49" s="248"/>
      <c r="J49" s="248"/>
    </row>
    <row r="50" spans="1:10" ht="22.5" customHeight="1" x14ac:dyDescent="0.45">
      <c r="A50" s="12"/>
      <c r="B50" s="172" t="s">
        <v>4</v>
      </c>
      <c r="C50" s="12"/>
      <c r="D50" s="102">
        <v>2563</v>
      </c>
      <c r="E50" s="102"/>
      <c r="F50" s="102">
        <v>2562</v>
      </c>
      <c r="G50" s="102"/>
      <c r="H50" s="102">
        <v>2563</v>
      </c>
      <c r="I50" s="102"/>
      <c r="J50" s="102">
        <v>2562</v>
      </c>
    </row>
    <row r="51" spans="1:10" ht="22.5" customHeight="1" x14ac:dyDescent="0.45">
      <c r="A51" s="12"/>
      <c r="B51" s="12"/>
      <c r="C51" s="12"/>
      <c r="D51" s="249" t="s">
        <v>5</v>
      </c>
      <c r="E51" s="249"/>
      <c r="F51" s="249"/>
      <c r="G51" s="249"/>
      <c r="H51" s="249"/>
      <c r="I51" s="249"/>
      <c r="J51" s="249"/>
    </row>
    <row r="52" spans="1:10" ht="22.5" customHeight="1" x14ac:dyDescent="0.45">
      <c r="A52" s="11" t="s">
        <v>66</v>
      </c>
      <c r="B52" s="11"/>
      <c r="C52" s="11"/>
      <c r="D52" s="46"/>
      <c r="E52" s="71"/>
      <c r="F52" s="27"/>
      <c r="G52" s="71"/>
      <c r="H52" s="71"/>
      <c r="I52" s="71"/>
      <c r="J52" s="27"/>
    </row>
    <row r="53" spans="1:10" ht="22.5" customHeight="1" x14ac:dyDescent="0.45">
      <c r="A53" s="1" t="s">
        <v>207</v>
      </c>
      <c r="B53" s="12"/>
      <c r="C53" s="12"/>
      <c r="D53" s="27">
        <v>-4550000</v>
      </c>
      <c r="E53" s="27"/>
      <c r="F53" s="27">
        <v>0</v>
      </c>
      <c r="G53" s="71"/>
      <c r="H53" s="71">
        <v>-4550000</v>
      </c>
      <c r="I53" s="71"/>
      <c r="J53" s="27">
        <v>0</v>
      </c>
    </row>
    <row r="54" spans="1:10" ht="22.5" customHeight="1" x14ac:dyDescent="0.45">
      <c r="A54" s="1" t="s">
        <v>121</v>
      </c>
      <c r="B54" s="12"/>
      <c r="C54" s="12"/>
      <c r="D54" s="27">
        <v>1786</v>
      </c>
      <c r="E54" s="27"/>
      <c r="F54" s="27">
        <v>1681</v>
      </c>
      <c r="G54" s="27"/>
      <c r="H54" s="27">
        <v>1764</v>
      </c>
      <c r="I54" s="27"/>
      <c r="J54" s="27">
        <v>1591</v>
      </c>
    </row>
    <row r="55" spans="1:10" ht="22.5" customHeight="1" x14ac:dyDescent="0.45">
      <c r="A55" s="1" t="s">
        <v>122</v>
      </c>
      <c r="B55" s="12"/>
      <c r="C55" s="12"/>
      <c r="D55" s="27">
        <v>-453731</v>
      </c>
      <c r="E55" s="27"/>
      <c r="F55" s="27">
        <v>-285152</v>
      </c>
      <c r="G55" s="27"/>
      <c r="H55" s="27">
        <v>-406194</v>
      </c>
      <c r="I55" s="27"/>
      <c r="J55" s="27">
        <v>-262268</v>
      </c>
    </row>
    <row r="56" spans="1:10" ht="22.5" customHeight="1" x14ac:dyDescent="0.45">
      <c r="A56" s="1" t="s">
        <v>123</v>
      </c>
      <c r="B56" s="12"/>
      <c r="C56" s="12"/>
      <c r="D56" s="27">
        <v>-50028</v>
      </c>
      <c r="E56" s="27"/>
      <c r="F56" s="27">
        <v>-29945</v>
      </c>
      <c r="G56" s="27"/>
      <c r="H56" s="27">
        <v>-49790</v>
      </c>
      <c r="I56" s="27"/>
      <c r="J56" s="27">
        <v>-29945</v>
      </c>
    </row>
    <row r="57" spans="1:10" ht="22.5" customHeight="1" x14ac:dyDescent="0.45">
      <c r="A57" s="1" t="s">
        <v>158</v>
      </c>
      <c r="B57" s="12"/>
      <c r="C57" s="12"/>
      <c r="D57" s="27">
        <v>0</v>
      </c>
      <c r="E57" s="27"/>
      <c r="F57" s="27">
        <v>0</v>
      </c>
      <c r="G57" s="27"/>
      <c r="H57" s="27">
        <v>0</v>
      </c>
      <c r="I57" s="27"/>
      <c r="J57" s="27">
        <v>108167</v>
      </c>
    </row>
    <row r="58" spans="1:10" ht="22.5" customHeight="1" x14ac:dyDescent="0.45">
      <c r="A58" s="1" t="s">
        <v>143</v>
      </c>
      <c r="B58" s="12"/>
      <c r="C58" s="12"/>
      <c r="D58" s="27">
        <v>0</v>
      </c>
      <c r="E58" s="27"/>
      <c r="F58" s="27">
        <v>0</v>
      </c>
      <c r="G58" s="27"/>
      <c r="H58" s="27">
        <v>0</v>
      </c>
      <c r="I58" s="27"/>
      <c r="J58" s="27">
        <v>800000</v>
      </c>
    </row>
    <row r="59" spans="1:10" ht="22.5" customHeight="1" x14ac:dyDescent="0.45">
      <c r="A59" s="1" t="s">
        <v>159</v>
      </c>
      <c r="B59" s="12"/>
      <c r="C59" s="12"/>
      <c r="D59" s="27">
        <v>0</v>
      </c>
      <c r="E59" s="27"/>
      <c r="F59" s="27">
        <v>0</v>
      </c>
      <c r="G59" s="27"/>
      <c r="H59" s="27">
        <v>642840</v>
      </c>
      <c r="I59" s="27"/>
      <c r="J59" s="27">
        <v>273827</v>
      </c>
    </row>
    <row r="60" spans="1:10" ht="22.5" customHeight="1" x14ac:dyDescent="0.45">
      <c r="A60" s="1" t="s">
        <v>156</v>
      </c>
      <c r="B60" s="12"/>
      <c r="C60" s="12"/>
      <c r="D60" s="27">
        <v>93128</v>
      </c>
      <c r="E60" s="27"/>
      <c r="F60" s="27">
        <v>90947</v>
      </c>
      <c r="G60" s="27"/>
      <c r="H60" s="27">
        <v>124953</v>
      </c>
      <c r="I60" s="27"/>
      <c r="J60" s="27">
        <v>161872</v>
      </c>
    </row>
    <row r="61" spans="1:10" ht="22.5" customHeight="1" x14ac:dyDescent="0.45">
      <c r="A61" s="43" t="s">
        <v>167</v>
      </c>
      <c r="B61" s="43"/>
      <c r="C61" s="43"/>
      <c r="D61" s="61">
        <f>SUM(D53:D60)</f>
        <v>-4958845</v>
      </c>
      <c r="E61" s="70"/>
      <c r="F61" s="61">
        <f>SUM(F53:F60)</f>
        <v>-222469</v>
      </c>
      <c r="G61" s="85"/>
      <c r="H61" s="61">
        <f>SUM(H53:H60)</f>
        <v>-4236427</v>
      </c>
      <c r="I61" s="70"/>
      <c r="J61" s="61">
        <f>SUM(J53:J60)</f>
        <v>1053244</v>
      </c>
    </row>
    <row r="62" spans="1:10" ht="15.6" customHeight="1" x14ac:dyDescent="0.45">
      <c r="A62" s="43"/>
      <c r="B62" s="43"/>
      <c r="C62" s="43"/>
      <c r="D62" s="60"/>
      <c r="E62" s="70"/>
      <c r="F62" s="60"/>
      <c r="G62" s="85"/>
      <c r="H62" s="85"/>
      <c r="I62" s="70"/>
      <c r="J62" s="85"/>
    </row>
    <row r="63" spans="1:10" ht="22.5" customHeight="1" x14ac:dyDescent="0.45">
      <c r="A63" s="11" t="s">
        <v>67</v>
      </c>
      <c r="B63" s="11"/>
      <c r="C63" s="11"/>
      <c r="D63" s="46"/>
      <c r="E63" s="71"/>
      <c r="F63" s="46"/>
      <c r="G63" s="71"/>
      <c r="H63" s="71"/>
      <c r="I63" s="71"/>
      <c r="J63" s="71"/>
    </row>
    <row r="64" spans="1:10" ht="22.5" customHeight="1" x14ac:dyDescent="0.45">
      <c r="A64" s="1" t="s">
        <v>198</v>
      </c>
      <c r="B64" s="11"/>
      <c r="C64" s="11"/>
      <c r="D64" s="46">
        <v>-134673</v>
      </c>
      <c r="E64" s="71"/>
      <c r="F64" s="27">
        <v>0</v>
      </c>
      <c r="G64" s="71"/>
      <c r="H64" s="71">
        <v>-83235</v>
      </c>
      <c r="I64" s="71"/>
      <c r="J64" s="27">
        <v>0</v>
      </c>
    </row>
    <row r="65" spans="1:10" ht="22.5" customHeight="1" x14ac:dyDescent="0.45">
      <c r="A65" s="1" t="s">
        <v>144</v>
      </c>
      <c r="B65" s="145">
        <v>10</v>
      </c>
      <c r="C65" s="12"/>
      <c r="D65" s="27">
        <v>-1659271</v>
      </c>
      <c r="E65" s="27"/>
      <c r="F65" s="27">
        <v>-1540751</v>
      </c>
      <c r="G65" s="27"/>
      <c r="H65" s="27">
        <v>-1659271</v>
      </c>
      <c r="I65" s="27"/>
      <c r="J65" s="27">
        <v>-1540751</v>
      </c>
    </row>
    <row r="66" spans="1:10" ht="22.5" customHeight="1" x14ac:dyDescent="0.45">
      <c r="A66" s="1" t="s">
        <v>197</v>
      </c>
      <c r="B66" s="12"/>
      <c r="C66" s="12"/>
      <c r="D66" s="27">
        <v>-39999</v>
      </c>
      <c r="E66" s="27"/>
      <c r="F66" s="27">
        <v>0</v>
      </c>
      <c r="G66" s="27"/>
      <c r="H66" s="27">
        <v>-32316</v>
      </c>
      <c r="I66" s="27"/>
      <c r="J66" s="27">
        <v>0</v>
      </c>
    </row>
    <row r="67" spans="1:10" ht="22.5" customHeight="1" x14ac:dyDescent="0.45">
      <c r="A67" s="43" t="s">
        <v>199</v>
      </c>
      <c r="B67" s="43"/>
      <c r="C67" s="43"/>
      <c r="D67" s="61">
        <f>SUM(D64:D66)</f>
        <v>-1833943</v>
      </c>
      <c r="E67" s="70"/>
      <c r="F67" s="61">
        <f>SUM(F64:F66)</f>
        <v>-1540751</v>
      </c>
      <c r="G67" s="85"/>
      <c r="H67" s="61">
        <f>SUM(H64:H66)</f>
        <v>-1774822</v>
      </c>
      <c r="I67" s="70"/>
      <c r="J67" s="61">
        <f>SUM(J64:J66)</f>
        <v>-1540751</v>
      </c>
    </row>
    <row r="68" spans="1:10" ht="15.6" customHeight="1" x14ac:dyDescent="0.45">
      <c r="A68" s="43"/>
      <c r="B68" s="43"/>
      <c r="C68" s="43"/>
      <c r="D68" s="85"/>
      <c r="E68" s="70"/>
      <c r="F68" s="85"/>
      <c r="G68" s="85"/>
      <c r="H68" s="85"/>
      <c r="I68" s="70"/>
      <c r="J68" s="85"/>
    </row>
    <row r="69" spans="1:10" ht="22.5" customHeight="1" x14ac:dyDescent="0.45">
      <c r="A69" s="37" t="s">
        <v>208</v>
      </c>
      <c r="B69" s="43"/>
      <c r="C69" s="43"/>
      <c r="D69" s="1"/>
      <c r="F69" s="1"/>
    </row>
    <row r="70" spans="1:10" ht="22.5" customHeight="1" x14ac:dyDescent="0.45">
      <c r="A70" s="37" t="s">
        <v>124</v>
      </c>
      <c r="B70" s="43"/>
      <c r="C70" s="43"/>
      <c r="D70" s="134">
        <v>-3726144</v>
      </c>
      <c r="E70" s="134"/>
      <c r="F70" s="134">
        <f>F67+F61+F42</f>
        <v>1748371</v>
      </c>
      <c r="G70" s="134"/>
      <c r="H70" s="134">
        <v>-3935605</v>
      </c>
      <c r="I70" s="134"/>
      <c r="J70" s="134">
        <f>J67+J61+J42</f>
        <v>1625076</v>
      </c>
    </row>
    <row r="71" spans="1:10" ht="22.5" customHeight="1" x14ac:dyDescent="0.45">
      <c r="A71" s="37" t="s">
        <v>125</v>
      </c>
      <c r="B71" s="43"/>
      <c r="C71" s="43"/>
      <c r="D71" s="134"/>
      <c r="E71" s="134"/>
      <c r="F71" s="134"/>
      <c r="G71" s="134"/>
      <c r="H71" s="134"/>
      <c r="I71" s="134"/>
      <c r="J71" s="134"/>
    </row>
    <row r="72" spans="1:10" ht="22.5" customHeight="1" x14ac:dyDescent="0.45">
      <c r="A72" s="37" t="s">
        <v>126</v>
      </c>
      <c r="B72" s="43"/>
      <c r="C72" s="43"/>
      <c r="D72" s="134">
        <v>-395</v>
      </c>
      <c r="E72" s="134"/>
      <c r="F72" s="134">
        <v>144</v>
      </c>
      <c r="G72" s="134"/>
      <c r="H72" s="134">
        <v>-498</v>
      </c>
      <c r="I72" s="134"/>
      <c r="J72" s="134">
        <v>38</v>
      </c>
    </row>
    <row r="73" spans="1:10" ht="22.5" customHeight="1" x14ac:dyDescent="0.45">
      <c r="A73" s="43" t="s">
        <v>208</v>
      </c>
      <c r="B73" s="43"/>
      <c r="C73" s="43"/>
      <c r="D73" s="135">
        <f>SUM(D69:D72)</f>
        <v>-3726539</v>
      </c>
      <c r="E73" s="70"/>
      <c r="F73" s="135">
        <f>SUM(F69:F72)</f>
        <v>1748515</v>
      </c>
      <c r="G73" s="85"/>
      <c r="H73" s="135">
        <f>SUM(H69:H72)</f>
        <v>-3936103</v>
      </c>
      <c r="I73" s="70"/>
      <c r="J73" s="135">
        <f>SUM(J69:J72)</f>
        <v>1625114</v>
      </c>
    </row>
    <row r="74" spans="1:10" ht="22.5" customHeight="1" x14ac:dyDescent="0.45">
      <c r="A74" s="37" t="s">
        <v>160</v>
      </c>
      <c r="B74" s="37"/>
      <c r="C74" s="37"/>
      <c r="D74" s="27">
        <v>10509720</v>
      </c>
      <c r="E74" s="27"/>
      <c r="F74" s="27">
        <v>7540182</v>
      </c>
      <c r="G74" s="27"/>
      <c r="H74" s="27">
        <v>10317305</v>
      </c>
      <c r="I74" s="27"/>
      <c r="J74" s="27">
        <v>7211721</v>
      </c>
    </row>
    <row r="75" spans="1:10" ht="22.5" customHeight="1" x14ac:dyDescent="0.45">
      <c r="A75" s="43" t="s">
        <v>161</v>
      </c>
      <c r="B75" s="8"/>
      <c r="C75" s="8"/>
      <c r="D75" s="86">
        <f>SUM(D73:D74)</f>
        <v>6783181</v>
      </c>
      <c r="E75" s="70"/>
      <c r="F75" s="86">
        <f>SUM(F73:F74)</f>
        <v>9288697</v>
      </c>
      <c r="G75" s="85"/>
      <c r="H75" s="86">
        <f>SUM(H73:H74)</f>
        <v>6381202</v>
      </c>
      <c r="I75" s="70"/>
      <c r="J75" s="86">
        <f>SUM(J73:J74)</f>
        <v>8836835</v>
      </c>
    </row>
    <row r="76" spans="1:10" ht="15.6" customHeight="1" x14ac:dyDescent="0.45">
      <c r="A76" s="43"/>
      <c r="B76" s="43"/>
      <c r="C76" s="43"/>
      <c r="D76" s="85"/>
      <c r="E76" s="70"/>
      <c r="F76" s="85"/>
      <c r="G76" s="85"/>
      <c r="H76" s="85"/>
      <c r="I76" s="70"/>
      <c r="J76" s="85"/>
    </row>
    <row r="77" spans="1:10" s="31" customFormat="1" ht="12.75" hidden="1" customHeight="1" x14ac:dyDescent="0.45">
      <c r="A77" s="87" t="s">
        <v>68</v>
      </c>
      <c r="B77" s="87"/>
      <c r="C77" s="87"/>
      <c r="D77" s="88"/>
      <c r="E77" s="88"/>
      <c r="F77" s="88"/>
      <c r="G77" s="88"/>
      <c r="H77" s="89"/>
      <c r="I77" s="90"/>
      <c r="J77" s="89"/>
    </row>
    <row r="78" spans="1:10" s="31" customFormat="1" ht="12.75" hidden="1" customHeight="1" x14ac:dyDescent="0.45">
      <c r="A78" s="91" t="s">
        <v>69</v>
      </c>
      <c r="B78" s="91"/>
      <c r="C78" s="91"/>
      <c r="D78" s="92"/>
      <c r="E78" s="92"/>
      <c r="F78" s="92"/>
      <c r="G78" s="92"/>
      <c r="H78" s="92"/>
      <c r="I78" s="92"/>
      <c r="J78" s="92"/>
    </row>
    <row r="79" spans="1:10" s="31" customFormat="1" ht="12.75" hidden="1" customHeight="1" x14ac:dyDescent="0.45">
      <c r="A79" s="91" t="s">
        <v>70</v>
      </c>
      <c r="B79" s="91"/>
      <c r="C79" s="91"/>
      <c r="D79" s="92">
        <f>194222778</f>
        <v>194222778</v>
      </c>
      <c r="E79" s="92"/>
      <c r="F79" s="92">
        <f>194222778</f>
        <v>194222778</v>
      </c>
      <c r="G79" s="92"/>
      <c r="H79" s="92">
        <v>74811926</v>
      </c>
      <c r="I79" s="92"/>
      <c r="J79" s="92">
        <v>74811926</v>
      </c>
    </row>
    <row r="80" spans="1:10" s="31" customFormat="1" ht="12.75" hidden="1" customHeight="1" x14ac:dyDescent="0.45">
      <c r="A80" s="91" t="s">
        <v>8</v>
      </c>
      <c r="B80" s="91"/>
      <c r="C80" s="91"/>
      <c r="D80" s="90">
        <f>365056959-424951</f>
        <v>364632008</v>
      </c>
      <c r="E80" s="92"/>
      <c r="F80" s="90">
        <f>365056959-424951</f>
        <v>364632008</v>
      </c>
      <c r="G80" s="90"/>
      <c r="H80" s="90">
        <f>165000000-424951</f>
        <v>164575049</v>
      </c>
      <c r="I80" s="90"/>
      <c r="J80" s="90">
        <f>165000000-424951</f>
        <v>164575049</v>
      </c>
    </row>
    <row r="81" spans="1:10" s="31" customFormat="1" ht="12.75" hidden="1" customHeight="1" x14ac:dyDescent="0.45">
      <c r="A81" s="93" t="s">
        <v>50</v>
      </c>
      <c r="B81" s="93"/>
      <c r="C81" s="93"/>
      <c r="D81" s="86">
        <f>SUM(D79:D80)</f>
        <v>558854786</v>
      </c>
      <c r="E81" s="92"/>
      <c r="F81" s="86">
        <f>SUM(F79:F80)</f>
        <v>558854786</v>
      </c>
      <c r="G81" s="94"/>
      <c r="H81" s="86">
        <f>SUM(H79:H80)</f>
        <v>239386975</v>
      </c>
      <c r="I81" s="92"/>
      <c r="J81" s="86">
        <f>SUM(J79:J80)</f>
        <v>239386975</v>
      </c>
    </row>
    <row r="82" spans="1:10" ht="22.5" customHeight="1" x14ac:dyDescent="0.45">
      <c r="A82" s="87" t="s">
        <v>89</v>
      </c>
      <c r="D82" s="95"/>
      <c r="E82" s="95"/>
      <c r="F82" s="95"/>
      <c r="G82" s="95"/>
      <c r="H82" s="95"/>
      <c r="I82" s="95"/>
      <c r="J82" s="95"/>
    </row>
    <row r="83" spans="1:10" ht="22.5" customHeight="1" x14ac:dyDescent="0.45">
      <c r="A83" s="91" t="s">
        <v>90</v>
      </c>
      <c r="D83" s="27">
        <v>48085</v>
      </c>
      <c r="E83" s="27"/>
      <c r="F83" s="27">
        <v>55394</v>
      </c>
      <c r="G83" s="27"/>
      <c r="H83" s="27">
        <v>47364</v>
      </c>
      <c r="I83" s="27"/>
      <c r="J83" s="27">
        <v>48704</v>
      </c>
    </row>
    <row r="84" spans="1:10" ht="22.5" customHeight="1" x14ac:dyDescent="0.45">
      <c r="A84" s="91" t="s">
        <v>162</v>
      </c>
      <c r="D84" s="27">
        <v>59146</v>
      </c>
      <c r="E84" s="27"/>
      <c r="F84" s="27">
        <v>77608</v>
      </c>
      <c r="G84" s="27"/>
      <c r="H84" s="27">
        <v>59146</v>
      </c>
      <c r="I84" s="27"/>
      <c r="J84" s="27">
        <v>77608</v>
      </c>
    </row>
    <row r="85" spans="1:10" ht="22.5" customHeight="1" x14ac:dyDescent="0.45">
      <c r="A85" s="91" t="s">
        <v>200</v>
      </c>
      <c r="D85" s="27">
        <v>31519</v>
      </c>
      <c r="F85" s="27">
        <v>0</v>
      </c>
      <c r="H85" s="27">
        <v>30215</v>
      </c>
      <c r="J85" s="27">
        <v>0</v>
      </c>
    </row>
    <row r="87" spans="1:10" ht="22.5" customHeight="1" x14ac:dyDescent="0.45">
      <c r="D87" s="144"/>
      <c r="F87" s="144"/>
      <c r="H87" s="123"/>
      <c r="J87" s="123"/>
    </row>
  </sheetData>
  <mergeCells count="14">
    <mergeCell ref="D51:J51"/>
    <mergeCell ref="D5:F5"/>
    <mergeCell ref="H5:J5"/>
    <mergeCell ref="D6:F6"/>
    <mergeCell ref="H6:J6"/>
    <mergeCell ref="D48:F48"/>
    <mergeCell ref="H48:J48"/>
    <mergeCell ref="D49:F49"/>
    <mergeCell ref="H49:J49"/>
    <mergeCell ref="D4:F4"/>
    <mergeCell ref="H4:J4"/>
    <mergeCell ref="D8:J8"/>
    <mergeCell ref="D47:F47"/>
    <mergeCell ref="H47:J47"/>
  </mergeCells>
  <pageMargins left="0.7" right="0.7" top="0.48" bottom="0.5" header="0.5" footer="0.5"/>
  <pageSetup paperSize="9" scale="87" firstPageNumber="1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BS3-4</vt:lpstr>
      <vt:lpstr>PL5-8</vt:lpstr>
      <vt:lpstr>SH9-10</vt:lpstr>
      <vt:lpstr>SH11-12</vt:lpstr>
      <vt:lpstr>CF13-14</vt:lpstr>
      <vt:lpstr>'CF13-14'!Print_Area</vt:lpstr>
      <vt:lpstr>'PL5-8'!Print_Area</vt:lpstr>
      <vt:lpstr>'SH11-12'!Print_Area</vt:lpstr>
      <vt:lpstr>'SH9-10'!Print_Area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Kitiya, Limpakdee</dc:creator>
  <cp:lastModifiedBy>Wannakorn Yooyangtai/VNT/FAO</cp:lastModifiedBy>
  <cp:lastPrinted>2020-11-06T03:04:51Z</cp:lastPrinted>
  <dcterms:created xsi:type="dcterms:W3CDTF">2012-05-04T04:02:45Z</dcterms:created>
  <dcterms:modified xsi:type="dcterms:W3CDTF">2020-11-12T06:45:29Z</dcterms:modified>
</cp:coreProperties>
</file>