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G:\FAO\SET\SET\FS\fs2020\Q32020\FS\"/>
    </mc:Choice>
  </mc:AlternateContent>
  <xr:revisionPtr revIDLastSave="0" documentId="13_ncr:1_{7FA6EAE0-F39D-407D-A43A-A4D34A45728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BS-2-3" sheetId="5" r:id="rId1"/>
    <sheet name="PL 4-7" sheetId="1" r:id="rId2"/>
    <sheet name="SH 8-9" sheetId="3" r:id="rId3"/>
    <sheet name="SH-10-11" sheetId="2" r:id="rId4"/>
    <sheet name="CF 12-13" sheetId="4" r:id="rId5"/>
  </sheets>
  <definedNames>
    <definedName name="_xlnm.Print_Area" localSheetId="0">'BS-2-3'!$A$1:$I$80</definedName>
    <definedName name="_xlnm.Print_Area" localSheetId="4">'CF 12-13'!$A$1:$J$84</definedName>
    <definedName name="_xlnm.Print_Area" localSheetId="1">'PL 4-7'!$A$1:$I$130</definedName>
    <definedName name="_xlnm.Print_Area" localSheetId="2">'SH 8-9'!$A$1:$S$55</definedName>
    <definedName name="_xlnm.Print_Area" localSheetId="3">'SH-10-11'!$A$1:$N$56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69" i="4" l="1"/>
  <c r="H69" i="4" l="1"/>
  <c r="F19" i="4" l="1"/>
  <c r="J34" i="4"/>
  <c r="F34" i="4"/>
  <c r="J29" i="4"/>
  <c r="F29" i="4"/>
  <c r="J69" i="4" l="1"/>
  <c r="F69" i="4"/>
  <c r="J52" i="4"/>
  <c r="F52" i="4"/>
  <c r="H26" i="2"/>
  <c r="F26" i="2"/>
  <c r="D26" i="2"/>
  <c r="L26" i="2"/>
  <c r="N22" i="2"/>
  <c r="J19" i="2"/>
  <c r="N18" i="2"/>
  <c r="N13" i="2"/>
  <c r="O26" i="3"/>
  <c r="G26" i="3"/>
  <c r="E26" i="3"/>
  <c r="C26" i="3"/>
  <c r="M24" i="3"/>
  <c r="M26" i="3" s="1"/>
  <c r="K24" i="3"/>
  <c r="S23" i="3"/>
  <c r="I24" i="3"/>
  <c r="I19" i="3"/>
  <c r="S18" i="3"/>
  <c r="S19" i="3" s="1"/>
  <c r="S13" i="3"/>
  <c r="Q13" i="3"/>
  <c r="I109" i="1"/>
  <c r="I111" i="1" s="1"/>
  <c r="I104" i="1"/>
  <c r="I86" i="1"/>
  <c r="I79" i="1"/>
  <c r="E109" i="1"/>
  <c r="E104" i="1"/>
  <c r="E111" i="1" s="1"/>
  <c r="E86" i="1"/>
  <c r="E79" i="1"/>
  <c r="I46" i="1"/>
  <c r="I44" i="1"/>
  <c r="I39" i="1"/>
  <c r="I21" i="1"/>
  <c r="I14" i="1"/>
  <c r="E44" i="1"/>
  <c r="E39" i="1"/>
  <c r="E21" i="1"/>
  <c r="E14" i="1"/>
  <c r="I26" i="3" l="1"/>
  <c r="I23" i="1"/>
  <c r="I28" i="1" s="1"/>
  <c r="I31" i="1" s="1"/>
  <c r="E23" i="1"/>
  <c r="E28" i="1" s="1"/>
  <c r="E31" i="1" s="1"/>
  <c r="I88" i="1"/>
  <c r="I93" i="1" s="1"/>
  <c r="I96" i="1" s="1"/>
  <c r="E88" i="1"/>
  <c r="E93" i="1" s="1"/>
  <c r="E96" i="1" s="1"/>
  <c r="E46" i="1"/>
  <c r="N23" i="2"/>
  <c r="N24" i="2" s="1"/>
  <c r="J24" i="2"/>
  <c r="J26" i="2" s="1"/>
  <c r="N19" i="2"/>
  <c r="K26" i="3"/>
  <c r="Q26" i="3" s="1"/>
  <c r="Q24" i="3"/>
  <c r="S22" i="3"/>
  <c r="S24" i="3" s="1"/>
  <c r="S26" i="3" s="1"/>
  <c r="I47" i="1" l="1"/>
  <c r="I62" i="1" s="1"/>
  <c r="I63" i="1" s="1"/>
  <c r="I65" i="1"/>
  <c r="I58" i="1"/>
  <c r="E47" i="1"/>
  <c r="E62" i="1" s="1"/>
  <c r="E63" i="1" s="1"/>
  <c r="E65" i="1"/>
  <c r="E58" i="1"/>
  <c r="E59" i="1" s="1"/>
  <c r="I112" i="1"/>
  <c r="I127" i="1" s="1"/>
  <c r="I128" i="1" s="1"/>
  <c r="I123" i="1"/>
  <c r="I124" i="1" s="1"/>
  <c r="J10" i="4"/>
  <c r="J27" i="4" s="1"/>
  <c r="J38" i="4" s="1"/>
  <c r="J72" i="4" s="1"/>
  <c r="J75" i="4" s="1"/>
  <c r="J77" i="4" s="1"/>
  <c r="I130" i="1"/>
  <c r="F10" i="4"/>
  <c r="F27" i="4" s="1"/>
  <c r="F38" i="4" s="1"/>
  <c r="F72" i="4" s="1"/>
  <c r="F75" i="4" s="1"/>
  <c r="F77" i="4" s="1"/>
  <c r="E112" i="1"/>
  <c r="E127" i="1" s="1"/>
  <c r="E128" i="1" s="1"/>
  <c r="E123" i="1"/>
  <c r="E124" i="1" s="1"/>
  <c r="E130" i="1"/>
  <c r="I59" i="1"/>
  <c r="N26" i="2"/>
  <c r="I77" i="5"/>
  <c r="E77" i="5"/>
  <c r="I58" i="5"/>
  <c r="G58" i="5"/>
  <c r="E58" i="5"/>
  <c r="C58" i="5"/>
  <c r="I52" i="5"/>
  <c r="I60" i="5" s="1"/>
  <c r="G52" i="5"/>
  <c r="C52" i="5"/>
  <c r="I48" i="5"/>
  <c r="E48" i="5"/>
  <c r="E52" i="5" s="1"/>
  <c r="I34" i="5"/>
  <c r="G34" i="5"/>
  <c r="E34" i="5"/>
  <c r="C34" i="5"/>
  <c r="I22" i="5"/>
  <c r="I36" i="5" s="1"/>
  <c r="G22" i="5"/>
  <c r="C22" i="5"/>
  <c r="I12" i="5"/>
  <c r="E12" i="5"/>
  <c r="E22" i="5" s="1"/>
  <c r="E36" i="5" s="1"/>
  <c r="E60" i="5" l="1"/>
  <c r="E79" i="5" s="1"/>
  <c r="E81" i="5" s="1"/>
  <c r="I79" i="5"/>
  <c r="G36" i="5"/>
  <c r="G60" i="5"/>
  <c r="C60" i="5"/>
  <c r="C36" i="5"/>
  <c r="I81" i="5"/>
  <c r="L51" i="2" l="1"/>
  <c r="J51" i="2"/>
  <c r="M50" i="3"/>
  <c r="I50" i="3"/>
  <c r="O53" i="3" l="1"/>
  <c r="G53" i="3"/>
  <c r="E53" i="3"/>
  <c r="C53" i="3"/>
  <c r="I46" i="3"/>
  <c r="S45" i="3"/>
  <c r="S46" i="3" s="1"/>
  <c r="S40" i="3"/>
  <c r="Q40" i="3"/>
  <c r="H54" i="2"/>
  <c r="F54" i="2"/>
  <c r="D54" i="2"/>
  <c r="L52" i="2"/>
  <c r="L54" i="2" s="1"/>
  <c r="G76" i="5" s="1"/>
  <c r="N51" i="2"/>
  <c r="J47" i="2"/>
  <c r="N46" i="2"/>
  <c r="N41" i="2"/>
  <c r="N47" i="2" l="1"/>
  <c r="C86" i="1"/>
  <c r="G86" i="1"/>
  <c r="D52" i="4"/>
  <c r="H52" i="4"/>
  <c r="C14" i="1"/>
  <c r="G14" i="1"/>
  <c r="C21" i="1"/>
  <c r="G21" i="1"/>
  <c r="C39" i="1"/>
  <c r="G39" i="1"/>
  <c r="C44" i="1"/>
  <c r="G44" i="1"/>
  <c r="C79" i="1"/>
  <c r="G79" i="1"/>
  <c r="C104" i="1"/>
  <c r="G104" i="1"/>
  <c r="C109" i="1"/>
  <c r="G109" i="1"/>
  <c r="C23" i="1" l="1"/>
  <c r="C28" i="1" s="1"/>
  <c r="C31" i="1" s="1"/>
  <c r="G23" i="1"/>
  <c r="G28" i="1" s="1"/>
  <c r="G31" i="1" s="1"/>
  <c r="C88" i="1"/>
  <c r="C93" i="1" s="1"/>
  <c r="C96" i="1" s="1"/>
  <c r="I49" i="3" s="1"/>
  <c r="G88" i="1"/>
  <c r="G93" i="1" s="1"/>
  <c r="G96" i="1" s="1"/>
  <c r="J50" i="2" s="1"/>
  <c r="C46" i="1"/>
  <c r="G111" i="1"/>
  <c r="C111" i="1"/>
  <c r="G46" i="1"/>
  <c r="G47" i="1" l="1"/>
  <c r="G65" i="1"/>
  <c r="G58" i="1"/>
  <c r="C58" i="1"/>
  <c r="C65" i="1"/>
  <c r="C47" i="1"/>
  <c r="I51" i="3"/>
  <c r="I53" i="3" s="1"/>
  <c r="C75" i="5" s="1"/>
  <c r="S49" i="3"/>
  <c r="C130" i="1"/>
  <c r="D10" i="4"/>
  <c r="D27" i="4" s="1"/>
  <c r="D38" i="4" s="1"/>
  <c r="C112" i="1"/>
  <c r="C127" i="1" s="1"/>
  <c r="C128" i="1" s="1"/>
  <c r="M51" i="3" s="1"/>
  <c r="M53" i="3" s="1"/>
  <c r="C123" i="1"/>
  <c r="C124" i="1" s="1"/>
  <c r="H10" i="4"/>
  <c r="H27" i="4" s="1"/>
  <c r="H38" i="4" s="1"/>
  <c r="H72" i="4" s="1"/>
  <c r="G112" i="1"/>
  <c r="G123" i="1"/>
  <c r="G124" i="1" s="1"/>
  <c r="G130" i="1"/>
  <c r="H75" i="4" l="1"/>
  <c r="H77" i="4" s="1"/>
  <c r="D72" i="4"/>
  <c r="D75" i="4" s="1"/>
  <c r="D77" i="4" s="1"/>
  <c r="D85" i="4" s="1"/>
  <c r="G62" i="1"/>
  <c r="G63" i="1" s="1"/>
  <c r="G59" i="1"/>
  <c r="C62" i="1"/>
  <c r="C63" i="1" s="1"/>
  <c r="C59" i="1"/>
  <c r="G127" i="1"/>
  <c r="G128" i="1" s="1"/>
  <c r="S50" i="3"/>
  <c r="S51" i="3" s="1"/>
  <c r="S53" i="3" s="1"/>
  <c r="Q50" i="3"/>
  <c r="J52" i="2"/>
  <c r="J54" i="2" s="1"/>
  <c r="G75" i="5" s="1"/>
  <c r="G77" i="5" s="1"/>
  <c r="G79" i="5" s="1"/>
  <c r="N50" i="2"/>
  <c r="N52" i="2" s="1"/>
  <c r="N54" i="2" s="1"/>
  <c r="K36" i="5" l="1"/>
  <c r="G81" i="5"/>
  <c r="L77" i="4"/>
  <c r="H85" i="4"/>
  <c r="Q53" i="3"/>
  <c r="C76" i="5" s="1"/>
  <c r="C77" i="5" s="1"/>
  <c r="C79" i="5" s="1"/>
  <c r="Q51" i="3"/>
  <c r="J36" i="5" l="1"/>
  <c r="C81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Tiyawarakul, Ponthakorn</author>
  </authors>
  <commentList>
    <comment ref="K1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Tiyawarakul, Ponthakorn:</t>
        </r>
        <r>
          <rPr>
            <sz val="9"/>
            <color indexed="81"/>
            <rFont val="Tahoma"/>
            <family val="2"/>
          </rPr>
          <t xml:space="preserve">
ถ้า other income สามเดือนติดลบจะไปใส่ไว้ใน Admin Exp</t>
        </r>
      </text>
    </comment>
  </commentList>
</comments>
</file>

<file path=xl/sharedStrings.xml><?xml version="1.0" encoding="utf-8"?>
<sst xmlns="http://schemas.openxmlformats.org/spreadsheetml/2006/main" count="541" uniqueCount="217">
  <si>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</si>
  <si>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</si>
  <si>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</si>
  <si>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</si>
  <si>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</si>
  <si>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</si>
  <si>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</si>
  <si>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</si>
  <si>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</si>
  <si>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</si>
  <si>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</si>
  <si>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Inventories</t>
  </si>
  <si>
    <t xml:space="preserve">Other current assets </t>
  </si>
  <si>
    <t>Total current assets</t>
  </si>
  <si>
    <t>Non-current assets</t>
  </si>
  <si>
    <t>Investment in associate</t>
  </si>
  <si>
    <t>Property, plant and equipment</t>
  </si>
  <si>
    <t>Intangible assets</t>
  </si>
  <si>
    <t>Deferred arrangement fee for long-term loan</t>
  </si>
  <si>
    <t>Deferred tax assets</t>
  </si>
  <si>
    <t>Other non-current assets</t>
  </si>
  <si>
    <t>Total non-current assets</t>
  </si>
  <si>
    <t>Total assets</t>
  </si>
  <si>
    <t>Current liabilities</t>
  </si>
  <si>
    <t>Other current liabilities</t>
  </si>
  <si>
    <t>Total current liabilities</t>
  </si>
  <si>
    <t>Total liabilities</t>
  </si>
  <si>
    <t>Share capital:</t>
  </si>
  <si>
    <t>Retained earnings:</t>
  </si>
  <si>
    <t xml:space="preserve">   Appropriated</t>
  </si>
  <si>
    <t xml:space="preserve">      Legal reserve</t>
  </si>
  <si>
    <t xml:space="preserve">   Unappropriated</t>
  </si>
  <si>
    <t>Statement of comprehensive income (Unaudited)</t>
  </si>
  <si>
    <t>Revenue from sale of goods</t>
  </si>
  <si>
    <t>Interest income</t>
  </si>
  <si>
    <t>Other income, net</t>
  </si>
  <si>
    <t>Expenses</t>
  </si>
  <si>
    <t>Cost of sales of goods</t>
  </si>
  <si>
    <t>Administrative expenses</t>
  </si>
  <si>
    <t>Total expenses</t>
  </si>
  <si>
    <t>Profit for the period</t>
  </si>
  <si>
    <t xml:space="preserve">Other comprehensive income </t>
  </si>
  <si>
    <t>Total comprehensive income for the period</t>
  </si>
  <si>
    <t>Profit attributable to:</t>
  </si>
  <si>
    <t>Total comprehensive income attributable to: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</si>
  <si>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</si>
  <si>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Statement of cash flows (Unaudited)</t>
  </si>
  <si>
    <t>Cash flows from operating activities</t>
  </si>
  <si>
    <t>Changes in operating assets and liabilities</t>
  </si>
  <si>
    <t>Other current assets</t>
  </si>
  <si>
    <t>Cash flows from investing activities</t>
  </si>
  <si>
    <t>Interest received</t>
  </si>
  <si>
    <t>Cash flows from financing activities</t>
  </si>
  <si>
    <t>Statement of changes in equity (Unaudited)</t>
  </si>
  <si>
    <t>Consolidated financial statements</t>
  </si>
  <si>
    <t>Retained earnings</t>
  </si>
  <si>
    <t>Differences on</t>
  </si>
  <si>
    <t>Issued</t>
  </si>
  <si>
    <t>combination of</t>
  </si>
  <si>
    <t>Total other</t>
  </si>
  <si>
    <t>Legal</t>
  </si>
  <si>
    <t>business under</t>
  </si>
  <si>
    <t>components</t>
  </si>
  <si>
    <t>Total</t>
  </si>
  <si>
    <t>share capital</t>
  </si>
  <si>
    <t>reserve</t>
  </si>
  <si>
    <t>Unappropriated</t>
  </si>
  <si>
    <t>hedges</t>
  </si>
  <si>
    <t>common control</t>
  </si>
  <si>
    <t>equity</t>
  </si>
  <si>
    <t>Comprehensive income for the period</t>
  </si>
  <si>
    <t xml:space="preserve">    Profit </t>
  </si>
  <si>
    <t>-</t>
  </si>
  <si>
    <t>Separate financial statements</t>
  </si>
  <si>
    <t>Other</t>
  </si>
  <si>
    <t xml:space="preserve">   has been paid</t>
  </si>
  <si>
    <t>Statements of comprehensive income (Unaudited)</t>
  </si>
  <si>
    <t xml:space="preserve">Transactions with owners, recorded directly </t>
  </si>
  <si>
    <t xml:space="preserve">   in equity</t>
  </si>
  <si>
    <t>Loss on write-off of plant and equipment</t>
  </si>
  <si>
    <t>Share premium:</t>
  </si>
  <si>
    <t xml:space="preserve">   Share premium on ordinary shares</t>
  </si>
  <si>
    <t>Total revenues</t>
  </si>
  <si>
    <t>Profit before income tax expense</t>
  </si>
  <si>
    <t xml:space="preserve">   the period, net of tax</t>
  </si>
  <si>
    <t>Gain (losses)</t>
  </si>
  <si>
    <t>component of</t>
  </si>
  <si>
    <t>Total cash flows used in financing activities</t>
  </si>
  <si>
    <t>Net cash flows from operating activities</t>
  </si>
  <si>
    <t>Acquisition of plant and equipment</t>
  </si>
  <si>
    <t>Acquisition of intangible assets</t>
  </si>
  <si>
    <t>Other comprehensive income (expense) for</t>
  </si>
  <si>
    <t>Share</t>
  </si>
  <si>
    <t xml:space="preserve"> premium</t>
  </si>
  <si>
    <t>cash flow</t>
  </si>
  <si>
    <t>premium</t>
  </si>
  <si>
    <t>on cash</t>
  </si>
  <si>
    <t>flow hedges</t>
  </si>
  <si>
    <t>Adjustments to reconcile profit to cash receipts (payments)</t>
  </si>
  <si>
    <t>Provisions for employee benefits</t>
  </si>
  <si>
    <t>Employee benefits paid</t>
  </si>
  <si>
    <t>Proceeds from sale of plant and equipment</t>
  </si>
  <si>
    <t xml:space="preserve">   before effect of exchange rates</t>
  </si>
  <si>
    <t xml:space="preserve">Effect of exchange rate changes on cash and </t>
  </si>
  <si>
    <t xml:space="preserve">   cash equivalents</t>
  </si>
  <si>
    <t xml:space="preserve"> </t>
  </si>
  <si>
    <t>Revenue</t>
  </si>
  <si>
    <t>Three-month period ended 
30 September</t>
  </si>
  <si>
    <t>Nine-month period ended 
30 September</t>
  </si>
  <si>
    <t>30 September</t>
  </si>
  <si>
    <t>Nine-month period ended</t>
  </si>
  <si>
    <t xml:space="preserve">   for the period, net of tax</t>
  </si>
  <si>
    <t>Other comprehensive income (expense)</t>
  </si>
  <si>
    <t xml:space="preserve"> 30 September</t>
  </si>
  <si>
    <t xml:space="preserve">   Issued and paid-up share capital</t>
  </si>
  <si>
    <t>Short-term loans to subsidiary</t>
  </si>
  <si>
    <t>Liabilities and equity</t>
  </si>
  <si>
    <t>Other payables</t>
  </si>
  <si>
    <t>Equity</t>
  </si>
  <si>
    <t>Other components of equity</t>
  </si>
  <si>
    <t>Total equity</t>
  </si>
  <si>
    <t>Total liabilities and equity</t>
  </si>
  <si>
    <t>Distribution cost</t>
  </si>
  <si>
    <t xml:space="preserve">Items that will be reclassified </t>
  </si>
  <si>
    <t xml:space="preserve">   subsequently to profit or loss</t>
  </si>
  <si>
    <t>Total items that will be reclassified</t>
  </si>
  <si>
    <t xml:space="preserve">Items that will not be reclassified </t>
  </si>
  <si>
    <t xml:space="preserve">   to profit or loss</t>
  </si>
  <si>
    <t>Total items that will not be reclassified</t>
  </si>
  <si>
    <t xml:space="preserve">   Owners of the parent</t>
  </si>
  <si>
    <t>Items that will be reclassified</t>
  </si>
  <si>
    <t>Items that will not be reclassified</t>
  </si>
  <si>
    <t>and paid-up</t>
  </si>
  <si>
    <t>of equity</t>
  </si>
  <si>
    <t xml:space="preserve">   Distributions to owners of the parent</t>
  </si>
  <si>
    <t xml:space="preserve">     Dividends </t>
  </si>
  <si>
    <t>Total distributions to owners of the parent</t>
  </si>
  <si>
    <t>Other receivables</t>
  </si>
  <si>
    <t>Income tax paid</t>
  </si>
  <si>
    <t xml:space="preserve">Proceeds from repayment of </t>
  </si>
  <si>
    <t xml:space="preserve">   short-term loan to subsidiary</t>
  </si>
  <si>
    <t>Dividends paid to owners of the Company</t>
  </si>
  <si>
    <t>Gain (losses) on cash flow hedges</t>
  </si>
  <si>
    <t xml:space="preserve">   to subsidiary</t>
  </si>
  <si>
    <t>Gains (losses) on remeasurements of defined benefit plans</t>
  </si>
  <si>
    <t>Acquisition of current investment</t>
  </si>
  <si>
    <t>Tax expense</t>
  </si>
  <si>
    <t>Advanced received for capital refund</t>
  </si>
  <si>
    <t>Non-current liabilities</t>
  </si>
  <si>
    <t>Other non-current payables</t>
  </si>
  <si>
    <t>Total non-current liabilities</t>
  </si>
  <si>
    <t xml:space="preserve">   Authorised share capital</t>
  </si>
  <si>
    <t>Nine-month period ended 30 September 2019</t>
  </si>
  <si>
    <t>Balance at 1 January 2019</t>
  </si>
  <si>
    <t>Balance at 30 September 2019</t>
  </si>
  <si>
    <t>Depreciation and amortisation</t>
  </si>
  <si>
    <t>Amortisation of arrangement fee for long-term loan</t>
  </si>
  <si>
    <t xml:space="preserve">   long-term loan to subsidiary</t>
  </si>
  <si>
    <t>Cash and cash equivalents at 1 January</t>
  </si>
  <si>
    <t>Cash and cash equivalents at 30 September</t>
  </si>
  <si>
    <t>Purchase of intangible assets for which no cash</t>
  </si>
  <si>
    <t>Unrealised (gain) loss on foreign exchange</t>
  </si>
  <si>
    <t>Gain on remeasurements of defined benefit plans</t>
  </si>
  <si>
    <t>Loss on disposals of plant and equipment</t>
  </si>
  <si>
    <t>Vinythai Public Company Limited and its Subsidiary</t>
  </si>
  <si>
    <t>Trade and other current receivables</t>
  </si>
  <si>
    <t>Current portion of long-term loans</t>
  </si>
  <si>
    <t>Current tax assets</t>
  </si>
  <si>
    <t>Deposit at financial institution</t>
  </si>
  <si>
    <t>Investments in subsidiary</t>
  </si>
  <si>
    <t>Long-term loans to subsidiary</t>
  </si>
  <si>
    <t>Right-of-use assets</t>
  </si>
  <si>
    <t>Trade and other current payables</t>
  </si>
  <si>
    <t>Current portion of lease liabilities</t>
  </si>
  <si>
    <t>Lease liabilities</t>
  </si>
  <si>
    <t xml:space="preserve">   (1,185,193,444 ordinary shares, par value</t>
  </si>
  <si>
    <t xml:space="preserve">   at Baht 6 per share)</t>
  </si>
  <si>
    <t>Nine-month period ended 30 September 2020</t>
  </si>
  <si>
    <t>Balance at 1 January 2020</t>
  </si>
  <si>
    <t>Balance at 30 September 2020</t>
  </si>
  <si>
    <t>Gain on fair value adjustment on derivatives</t>
  </si>
  <si>
    <t>Profit from operating activities</t>
  </si>
  <si>
    <t>Finance costs</t>
  </si>
  <si>
    <t>Share of loss of associate accounted for using equity method</t>
  </si>
  <si>
    <t>Tax income (expense)</t>
  </si>
  <si>
    <t>Exchange differences on translating financial statements</t>
  </si>
  <si>
    <t>Loss on fair value adjustment on derivatives</t>
  </si>
  <si>
    <t xml:space="preserve">   for using equity method</t>
  </si>
  <si>
    <t xml:space="preserve">    Other comprehensive income (loss)</t>
  </si>
  <si>
    <t>Total comprehensive income (loss) for the period</t>
  </si>
  <si>
    <t>Exchange</t>
  </si>
  <si>
    <t>differences on</t>
  </si>
  <si>
    <t>translating</t>
  </si>
  <si>
    <t>financial</t>
  </si>
  <si>
    <t>statements</t>
  </si>
  <si>
    <t>Impairment loss on plant and equipment</t>
  </si>
  <si>
    <t>Impairment loss on investment</t>
  </si>
  <si>
    <t>Unrealised (gain) loss on fair value adjustment on derivatives</t>
  </si>
  <si>
    <t>(Reversal of) allowance for impairment loss on trade receivables</t>
  </si>
  <si>
    <t>Interest paid</t>
  </si>
  <si>
    <t>Payment of lease liabilities</t>
  </si>
  <si>
    <t xml:space="preserve">Losses on inventories devaluation  </t>
  </si>
  <si>
    <t>Finance cost</t>
  </si>
  <si>
    <t>Exchange differences on translating finanacial statements</t>
  </si>
  <si>
    <t>Purchase of plant and equipment for which no cash</t>
  </si>
  <si>
    <t>Net cash flows from (used in) investing activities</t>
  </si>
  <si>
    <t>Share of loss of associate accounted</t>
  </si>
  <si>
    <t xml:space="preserve">    Other comprehensive loss</t>
  </si>
  <si>
    <t xml:space="preserve">    Other comprehensive income</t>
  </si>
  <si>
    <t xml:space="preserve">Share of profit (loss) of associate accounted </t>
  </si>
  <si>
    <t>Losses on</t>
  </si>
  <si>
    <t>Net increase (decrease) in cash and cash equivalents,</t>
  </si>
  <si>
    <t>Net increase (decrease) in cash and cash equivalents</t>
  </si>
  <si>
    <t>Non-cash transactions</t>
  </si>
  <si>
    <t>Increase in right-of-use assets during the period</t>
  </si>
  <si>
    <t>Other current financial assets</t>
  </si>
  <si>
    <t>Increase in other current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</si>
</sst>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-* #,##0_-;\-* #,##0_-;_-* &quot;-&quot;??_-;_-@_-"/>
    <numFmt numFmtId="166" formatCode="_(* #,##0_);_(* \(#,##0\);_(* &quot;-&quot;??_);_(@_)"/>
    <numFmt numFmtId="167" formatCode="#,##0.00\ ;\(#,##0.00\)"/>
    <numFmt numFmtId="168" formatCode="#,##0.00;\(#,##0.00\)"/>
    <numFmt numFmtId="169" formatCode="_(* #,##0.00_);_(* \(#,##0.00\);_(* &quot;-&quot;_);_(@_)"/>
  </numFmts>
  <fonts count="21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0"/>
      <name val="ApFont"/>
    </font>
    <font>
      <sz val="15"/>
      <name val="Angsana New"/>
      <family val="1"/>
    </font>
    <font>
      <sz val="11"/>
      <color indexed="10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sz val="10"/>
      <name val="Arial"/>
      <family val="2"/>
    </font>
    <font>
      <sz val="14"/>
      <name val="Angsana New"/>
      <family val="1"/>
    </font>
    <font>
      <i/>
      <sz val="14"/>
      <name val="Times New Roman"/>
      <family val="1"/>
    </font>
    <font>
      <sz val="14"/>
      <name val="Cordia New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7" fillId="0" borderId="0"/>
    <xf numFmtId="0" fontId="10" fillId="0" borderId="0"/>
    <xf numFmtId="9" fontId="1" fillId="0" borderId="0" applyFont="0" applyFill="0" applyBorder="0" applyAlignment="0" applyProtection="0"/>
  </cellStyleXfs>
  <cellXfs count="331">
    <xf numFmtId="0" fontId="0" fillId="0" borderId="0" xfId="0"/>
    <xf numFmtId="0" fontId="2" fillId="0" borderId="0" xfId="0" applyNumberFormat="1" applyFont="1" applyFill="1" applyAlignment="1">
      <alignment horizontal="left"/>
    </xf>
    <xf numFmtId="0" fontId="4" fillId="0" borderId="0" xfId="0" applyNumberFormat="1" applyFont="1" applyFill="1" applyAlignment="1">
      <alignment horizontal="left"/>
    </xf>
    <xf numFmtId="0" fontId="1" fillId="0" borderId="0" xfId="0" applyFont="1" applyFill="1" applyAlignment="1"/>
    <xf numFmtId="164" fontId="1" fillId="0" borderId="0" xfId="0" applyNumberFormat="1" applyFont="1" applyFill="1" applyAlignment="1"/>
    <xf numFmtId="0" fontId="1" fillId="0" borderId="0" xfId="0" applyNumberFormat="1" applyFont="1" applyFill="1" applyAlignment="1">
      <alignment horizontal="left"/>
    </xf>
    <xf numFmtId="0" fontId="1" fillId="0" borderId="0" xfId="0" applyFont="1" applyFill="1" applyAlignment="1">
      <alignment horizontal="center"/>
    </xf>
    <xf numFmtId="164" fontId="6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Border="1" applyAlignment="1">
      <alignment horizontal="center"/>
    </xf>
    <xf numFmtId="0" fontId="8" fillId="0" borderId="0" xfId="0" applyNumberFormat="1" applyFont="1" applyFill="1" applyAlignment="1">
      <alignment horizontal="left"/>
    </xf>
    <xf numFmtId="0" fontId="0" fillId="0" borderId="0" xfId="0" applyFill="1"/>
    <xf numFmtId="37" fontId="7" fillId="0" borderId="0" xfId="0" applyNumberFormat="1" applyFont="1" applyFill="1" applyBorder="1" applyAlignment="1">
      <alignment horizontal="center"/>
    </xf>
    <xf numFmtId="41" fontId="1" fillId="0" borderId="0" xfId="1" applyNumberFormat="1" applyFont="1" applyFill="1" applyBorder="1" applyAlignment="1"/>
    <xf numFmtId="0" fontId="6" fillId="0" borderId="0" xfId="0" applyNumberFormat="1" applyFont="1" applyFill="1" applyAlignment="1">
      <alignment horizontal="left"/>
    </xf>
    <xf numFmtId="164" fontId="6" fillId="0" borderId="1" xfId="0" applyNumberFormat="1" applyFont="1" applyFill="1" applyBorder="1" applyAlignment="1"/>
    <xf numFmtId="164" fontId="6" fillId="0" borderId="0" xfId="0" applyNumberFormat="1" applyFont="1" applyFill="1" applyBorder="1" applyAlignment="1"/>
    <xf numFmtId="164" fontId="1" fillId="0" borderId="0" xfId="0" applyNumberFormat="1" applyFont="1" applyFill="1" applyBorder="1" applyAlignment="1"/>
    <xf numFmtId="41" fontId="1" fillId="0" borderId="0" xfId="0" applyNumberFormat="1" applyFont="1" applyFill="1" applyAlignment="1"/>
    <xf numFmtId="164" fontId="6" fillId="0" borderId="0" xfId="0" applyNumberFormat="1" applyFont="1" applyFill="1" applyAlignment="1"/>
    <xf numFmtId="4" fontId="1" fillId="0" borderId="0" xfId="1" applyFont="1" applyFill="1" applyAlignment="1"/>
    <xf numFmtId="164" fontId="6" fillId="0" borderId="0" xfId="0" applyNumberFormat="1" applyFont="1" applyFill="1" applyBorder="1" applyAlignment="1">
      <alignment horizontal="right"/>
    </xf>
    <xf numFmtId="0" fontId="1" fillId="0" borderId="0" xfId="0" applyFont="1" applyFill="1" applyBorder="1" applyAlignment="1"/>
    <xf numFmtId="164" fontId="6" fillId="0" borderId="2" xfId="0" applyNumberFormat="1" applyFont="1" applyFill="1" applyBorder="1" applyAlignment="1"/>
    <xf numFmtId="0" fontId="0" fillId="0" borderId="0" xfId="0" applyNumberFormat="1" applyFill="1" applyAlignment="1">
      <alignment horizontal="left"/>
    </xf>
    <xf numFmtId="37" fontId="1" fillId="0" borderId="0" xfId="0" applyNumberFormat="1" applyFont="1" applyFill="1" applyAlignment="1"/>
    <xf numFmtId="37" fontId="8" fillId="0" borderId="0" xfId="0" applyNumberFormat="1" applyFont="1" applyFill="1" applyAlignment="1">
      <alignment horizontal="center"/>
    </xf>
    <xf numFmtId="37" fontId="1" fillId="0" borderId="0" xfId="0" applyNumberFormat="1" applyFont="1" applyFill="1" applyBorder="1" applyAlignment="1"/>
    <xf numFmtId="3" fontId="1" fillId="0" borderId="0" xfId="1" applyNumberFormat="1" applyFont="1" applyFill="1" applyAlignment="1"/>
    <xf numFmtId="43" fontId="6" fillId="0" borderId="2" xfId="1" applyNumberFormat="1" applyFont="1" applyFill="1" applyBorder="1" applyAlignment="1"/>
    <xf numFmtId="43" fontId="6" fillId="0" borderId="0" xfId="0" applyNumberFormat="1" applyFont="1" applyFill="1" applyBorder="1" applyAlignment="1"/>
    <xf numFmtId="0" fontId="1" fillId="0" borderId="0" xfId="0" applyNumberFormat="1" applyFont="1" applyFill="1" applyBorder="1" applyAlignment="1">
      <alignment horizontal="left"/>
    </xf>
    <xf numFmtId="43" fontId="1" fillId="0" borderId="0" xfId="0" quotePrefix="1" applyNumberFormat="1" applyFont="1" applyFill="1" applyBorder="1" applyAlignment="1">
      <alignment horizontal="center"/>
    </xf>
    <xf numFmtId="43" fontId="1" fillId="0" borderId="0" xfId="0" applyNumberFormat="1" applyFont="1" applyFill="1" applyBorder="1" applyAlignment="1"/>
    <xf numFmtId="164" fontId="1" fillId="0" borderId="0" xfId="0" applyNumberFormat="1" applyFont="1" applyFill="1" applyBorder="1" applyAlignment="1">
      <alignment horizontal="right"/>
    </xf>
    <xf numFmtId="43" fontId="1" fillId="0" borderId="0" xfId="0" applyNumberFormat="1" applyFont="1" applyFill="1" applyBorder="1" applyAlignment="1">
      <alignment horizontal="center"/>
    </xf>
    <xf numFmtId="0" fontId="6" fillId="0" borderId="0" xfId="0" applyFont="1" applyFill="1"/>
    <xf numFmtId="0" fontId="4" fillId="0" borderId="0" xfId="0" applyFont="1" applyFill="1" applyAlignment="1"/>
    <xf numFmtId="0" fontId="0" fillId="0" borderId="0" xfId="0" applyFont="1" applyFill="1" applyAlignment="1"/>
    <xf numFmtId="49" fontId="6" fillId="0" borderId="0" xfId="0" applyNumberFormat="1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39" fontId="0" fillId="0" borderId="0" xfId="0" applyNumberFormat="1" applyFont="1" applyFill="1" applyBorder="1" applyAlignment="1">
      <alignment vertical="center"/>
    </xf>
    <xf numFmtId="39" fontId="6" fillId="0" borderId="0" xfId="0" applyNumberFormat="1" applyFont="1" applyFill="1" applyBorder="1" applyAlignment="1">
      <alignment horizontal="right" vertical="center"/>
    </xf>
    <xf numFmtId="41" fontId="6" fillId="0" borderId="0" xfId="1" applyNumberFormat="1" applyFont="1" applyFill="1" applyBorder="1" applyAlignment="1">
      <alignment horizontal="right" vertical="center"/>
    </xf>
    <xf numFmtId="43" fontId="0" fillId="0" borderId="0" xfId="1" applyNumberFormat="1" applyFont="1" applyFill="1" applyBorder="1" applyAlignment="1">
      <alignment horizontal="center"/>
    </xf>
    <xf numFmtId="0" fontId="6" fillId="0" borderId="0" xfId="4" applyFont="1" applyFill="1" applyAlignment="1"/>
    <xf numFmtId="41" fontId="6" fillId="0" borderId="2" xfId="1" applyNumberFormat="1" applyFont="1" applyFill="1" applyBorder="1" applyAlignment="1"/>
    <xf numFmtId="0" fontId="6" fillId="0" borderId="0" xfId="0" applyFont="1" applyFill="1" applyAlignment="1"/>
    <xf numFmtId="41" fontId="6" fillId="0" borderId="3" xfId="0" applyNumberFormat="1" applyFont="1" applyFill="1" applyBorder="1" applyAlignment="1"/>
    <xf numFmtId="41" fontId="6" fillId="0" borderId="0" xfId="0" applyNumberFormat="1" applyFont="1" applyFill="1" applyBorder="1" applyAlignment="1">
      <alignment horizontal="right" vertical="center"/>
    </xf>
    <xf numFmtId="41" fontId="0" fillId="0" borderId="0" xfId="0" applyNumberFormat="1" applyFont="1" applyFill="1" applyAlignment="1"/>
    <xf numFmtId="37" fontId="6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wrapText="1"/>
    </xf>
    <xf numFmtId="0" fontId="0" fillId="0" borderId="0" xfId="0" applyFont="1" applyFill="1" applyAlignment="1">
      <alignment horizontal="left" wrapText="1"/>
    </xf>
    <xf numFmtId="41" fontId="6" fillId="0" borderId="4" xfId="0" applyNumberFormat="1" applyFont="1" applyFill="1" applyBorder="1" applyAlignment="1"/>
    <xf numFmtId="0" fontId="0" fillId="0" borderId="0" xfId="0" applyFont="1" applyFill="1" applyAlignment="1">
      <alignment wrapText="1"/>
    </xf>
    <xf numFmtId="0" fontId="7" fillId="0" borderId="0" xfId="0" applyFont="1" applyFill="1" applyAlignment="1">
      <alignment horizontal="center" vertical="center"/>
    </xf>
    <xf numFmtId="37" fontId="6" fillId="0" borderId="0" xfId="0" applyNumberFormat="1" applyFont="1" applyFill="1" applyBorder="1" applyAlignment="1">
      <alignment vertical="center"/>
    </xf>
    <xf numFmtId="0" fontId="0" fillId="0" borderId="0" xfId="0" applyNumberFormat="1" applyFont="1" applyFill="1" applyAlignment="1">
      <alignment horizontal="left"/>
    </xf>
    <xf numFmtId="167" fontId="6" fillId="0" borderId="0" xfId="0" applyNumberFormat="1" applyFont="1" applyFill="1" applyBorder="1" applyAlignment="1">
      <alignment horizontal="right"/>
    </xf>
    <xf numFmtId="167" fontId="6" fillId="0" borderId="0" xfId="0" applyNumberFormat="1" applyFont="1" applyFill="1" applyAlignment="1"/>
    <xf numFmtId="167" fontId="6" fillId="0" borderId="0" xfId="0" applyNumberFormat="1" applyFont="1" applyFill="1" applyBorder="1" applyAlignment="1"/>
    <xf numFmtId="41" fontId="1" fillId="0" borderId="0" xfId="0" applyNumberFormat="1" applyFont="1" applyFill="1" applyBorder="1" applyAlignment="1"/>
    <xf numFmtId="0" fontId="7" fillId="0" borderId="0" xfId="0" applyNumberFormat="1" applyFont="1" applyFill="1" applyAlignment="1">
      <alignment horizontal="left"/>
    </xf>
    <xf numFmtId="41" fontId="1" fillId="0" borderId="2" xfId="0" applyNumberFormat="1" applyFont="1" applyFill="1" applyBorder="1" applyAlignment="1"/>
    <xf numFmtId="41" fontId="1" fillId="0" borderId="0" xfId="0" applyNumberFormat="1" applyFont="1" applyFill="1" applyBorder="1" applyAlignment="1">
      <alignment horizontal="center"/>
    </xf>
    <xf numFmtId="0" fontId="6" fillId="0" borderId="0" xfId="0" applyFont="1"/>
    <xf numFmtId="41" fontId="6" fillId="0" borderId="1" xfId="0" applyNumberFormat="1" applyFont="1" applyFill="1" applyBorder="1" applyAlignment="1"/>
    <xf numFmtId="41" fontId="6" fillId="0" borderId="0" xfId="0" applyNumberFormat="1" applyFont="1" applyFill="1" applyBorder="1" applyAlignment="1"/>
    <xf numFmtId="4" fontId="6" fillId="0" borderId="0" xfId="1" applyFont="1" applyFill="1" applyAlignment="1"/>
    <xf numFmtId="41" fontId="6" fillId="0" borderId="0" xfId="0" applyNumberFormat="1" applyFont="1" applyFill="1" applyAlignment="1"/>
    <xf numFmtId="41" fontId="1" fillId="0" borderId="0" xfId="1" applyNumberFormat="1" applyFont="1" applyFill="1" applyBorder="1" applyAlignment="1">
      <alignment horizontal="center"/>
    </xf>
    <xf numFmtId="166" fontId="1" fillId="0" borderId="0" xfId="1" applyNumberFormat="1" applyFont="1" applyFill="1" applyAlignment="1"/>
    <xf numFmtId="41" fontId="6" fillId="0" borderId="4" xfId="1" applyNumberFormat="1" applyFont="1" applyFill="1" applyBorder="1" applyAlignment="1">
      <alignment horizontal="center"/>
    </xf>
    <xf numFmtId="41" fontId="6" fillId="0" borderId="0" xfId="1" applyNumberFormat="1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Border="1"/>
    <xf numFmtId="0" fontId="1" fillId="0" borderId="0" xfId="0" applyFont="1"/>
    <xf numFmtId="0" fontId="4" fillId="0" borderId="0" xfId="0" applyFont="1"/>
    <xf numFmtId="0" fontId="13" fillId="0" borderId="0" xfId="0" applyFont="1" applyAlignment="1">
      <alignment horizontal="center"/>
    </xf>
    <xf numFmtId="0" fontId="4" fillId="0" borderId="0" xfId="0" applyFont="1" applyBorder="1"/>
    <xf numFmtId="0" fontId="1" fillId="0" borderId="0" xfId="0" applyFont="1" applyBorder="1"/>
    <xf numFmtId="0" fontId="7" fillId="0" borderId="0" xfId="0" applyFont="1" applyBorder="1" applyAlignment="1">
      <alignment horizontal="center"/>
    </xf>
    <xf numFmtId="0" fontId="7" fillId="0" borderId="0" xfId="0" applyFont="1" applyBorder="1" applyAlignment="1"/>
    <xf numFmtId="0" fontId="0" fillId="0" borderId="2" xfId="0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10" fillId="0" borderId="0" xfId="0" applyFont="1" applyFill="1" applyBorder="1" applyAlignment="1"/>
    <xf numFmtId="0" fontId="7" fillId="0" borderId="0" xfId="0" applyFont="1" applyAlignment="1">
      <alignment horizontal="center"/>
    </xf>
    <xf numFmtId="0" fontId="7" fillId="0" borderId="0" xfId="0" applyFont="1" applyFill="1" applyBorder="1" applyAlignment="1"/>
    <xf numFmtId="0" fontId="7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" fillId="0" borderId="0" xfId="0" applyFont="1" applyFill="1" applyBorder="1"/>
    <xf numFmtId="0" fontId="0" fillId="0" borderId="0" xfId="0" applyFill="1" applyBorder="1" applyAlignment="1">
      <alignment horizontal="center"/>
    </xf>
    <xf numFmtId="41" fontId="0" fillId="0" borderId="0" xfId="0" applyNumberFormat="1" applyFont="1" applyFill="1" applyBorder="1"/>
    <xf numFmtId="166" fontId="6" fillId="0" borderId="0" xfId="2" quotePrefix="1" applyNumberFormat="1" applyFont="1" applyFill="1" applyBorder="1" applyAlignment="1">
      <alignment horizontal="left"/>
    </xf>
    <xf numFmtId="41" fontId="6" fillId="0" borderId="0" xfId="0" applyNumberFormat="1" applyFont="1" applyBorder="1" applyAlignment="1"/>
    <xf numFmtId="0" fontId="0" fillId="0" borderId="0" xfId="0" applyFont="1" applyFill="1"/>
    <xf numFmtId="43" fontId="0" fillId="0" borderId="0" xfId="1" quotePrefix="1" applyNumberFormat="1" applyFont="1" applyFill="1" applyBorder="1" applyAlignment="1">
      <alignment horizontal="center"/>
    </xf>
    <xf numFmtId="41" fontId="0" fillId="0" borderId="0" xfId="0" applyNumberFormat="1" applyFont="1" applyFill="1" applyBorder="1" applyAlignment="1"/>
    <xf numFmtId="0" fontId="6" fillId="0" borderId="0" xfId="0" applyFont="1" applyFill="1" applyAlignment="1">
      <alignment horizontal="left"/>
    </xf>
    <xf numFmtId="41" fontId="0" fillId="0" borderId="0" xfId="0" applyNumberFormat="1" applyFont="1" applyBorder="1"/>
    <xf numFmtId="0" fontId="0" fillId="0" borderId="0" xfId="0" applyFill="1" applyAlignment="1">
      <alignment horizontal="left"/>
    </xf>
    <xf numFmtId="43" fontId="0" fillId="0" borderId="0" xfId="1" quotePrefix="1" applyNumberFormat="1" applyFont="1" applyAlignment="1">
      <alignment horizontal="center"/>
    </xf>
    <xf numFmtId="43" fontId="6" fillId="0" borderId="1" xfId="1" quotePrefix="1" applyNumberFormat="1" applyFont="1" applyBorder="1" applyAlignment="1">
      <alignment horizontal="center"/>
    </xf>
    <xf numFmtId="41" fontId="6" fillId="0" borderId="0" xfId="0" applyNumberFormat="1" applyFont="1" applyBorder="1"/>
    <xf numFmtId="43" fontId="6" fillId="0" borderId="1" xfId="1" quotePrefix="1" applyNumberFormat="1" applyFont="1" applyFill="1" applyBorder="1" applyAlignment="1">
      <alignment horizontal="center"/>
    </xf>
    <xf numFmtId="37" fontId="6" fillId="0" borderId="1" xfId="1" quotePrefix="1" applyNumberFormat="1" applyFont="1" applyFill="1" applyBorder="1" applyAlignment="1">
      <alignment horizontal="right"/>
    </xf>
    <xf numFmtId="0" fontId="1" fillId="0" borderId="0" xfId="0" applyFont="1" applyFill="1"/>
    <xf numFmtId="0" fontId="15" fillId="0" borderId="0" xfId="0" applyFont="1" applyFill="1"/>
    <xf numFmtId="41" fontId="1" fillId="0" borderId="0" xfId="0" applyNumberFormat="1" applyFont="1"/>
    <xf numFmtId="41" fontId="1" fillId="0" borderId="0" xfId="0" applyNumberFormat="1" applyFont="1" applyBorder="1"/>
    <xf numFmtId="41" fontId="1" fillId="0" borderId="0" xfId="0" applyNumberFormat="1" applyFont="1" applyFill="1"/>
    <xf numFmtId="166" fontId="6" fillId="0" borderId="3" xfId="0" applyNumberFormat="1" applyFont="1" applyBorder="1"/>
    <xf numFmtId="41" fontId="6" fillId="0" borderId="3" xfId="0" applyNumberFormat="1" applyFont="1" applyFill="1" applyBorder="1"/>
    <xf numFmtId="166" fontId="0" fillId="0" borderId="0" xfId="1" quotePrefix="1" applyNumberFormat="1" applyFont="1" applyFill="1" applyAlignment="1">
      <alignment horizontal="center"/>
    </xf>
    <xf numFmtId="41" fontId="0" fillId="0" borderId="0" xfId="0" applyNumberFormat="1" applyFont="1" applyFill="1"/>
    <xf numFmtId="0" fontId="16" fillId="0" borderId="0" xfId="0" applyFont="1" applyAlignment="1">
      <alignment horizontal="center"/>
    </xf>
    <xf numFmtId="0" fontId="3" fillId="0" borderId="0" xfId="0" applyFont="1" applyAlignment="1"/>
    <xf numFmtId="0" fontId="3" fillId="0" borderId="0" xfId="0" applyFont="1" applyBorder="1" applyAlignment="1"/>
    <xf numFmtId="0" fontId="1" fillId="0" borderId="0" xfId="0" applyFont="1" applyAlignment="1"/>
    <xf numFmtId="0" fontId="1" fillId="0" borderId="0" xfId="0" applyFont="1" applyBorder="1" applyAlignment="1"/>
    <xf numFmtId="49" fontId="1" fillId="0" borderId="0" xfId="0" applyNumberFormat="1" applyFont="1" applyFill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Border="1" applyAlignment="1"/>
    <xf numFmtId="0" fontId="1" fillId="0" borderId="0" xfId="0" applyFont="1" applyBorder="1" applyAlignment="1">
      <alignment horizontal="center"/>
    </xf>
    <xf numFmtId="49" fontId="6" fillId="0" borderId="0" xfId="0" applyNumberFormat="1" applyFont="1" applyFill="1" applyAlignment="1"/>
    <xf numFmtId="0" fontId="8" fillId="0" borderId="0" xfId="0" applyFont="1" applyAlignment="1">
      <alignment horizontal="center"/>
    </xf>
    <xf numFmtId="37" fontId="1" fillId="0" borderId="0" xfId="0" applyNumberFormat="1" applyFont="1" applyAlignment="1"/>
    <xf numFmtId="0" fontId="7" fillId="0" borderId="0" xfId="0" applyFont="1" applyFill="1"/>
    <xf numFmtId="166" fontId="0" fillId="0" borderId="0" xfId="1" applyNumberFormat="1" applyFont="1" applyFill="1" applyBorder="1" applyAlignment="1">
      <alignment horizontal="center"/>
    </xf>
    <xf numFmtId="43" fontId="0" fillId="0" borderId="0" xfId="1" quotePrefix="1" applyNumberFormat="1" applyFont="1" applyBorder="1" applyAlignment="1">
      <alignment horizontal="center"/>
    </xf>
    <xf numFmtId="41" fontId="0" fillId="0" borderId="0" xfId="0" applyNumberFormat="1" applyFont="1" applyBorder="1" applyAlignment="1"/>
    <xf numFmtId="0" fontId="20" fillId="0" borderId="0" xfId="0" applyFont="1"/>
    <xf numFmtId="0" fontId="8" fillId="0" borderId="0" xfId="0" applyFont="1" applyFill="1"/>
    <xf numFmtId="0" fontId="0" fillId="0" borderId="0" xfId="0" applyFont="1" applyFill="1" applyAlignment="1">
      <alignment horizontal="left"/>
    </xf>
    <xf numFmtId="43" fontId="0" fillId="0" borderId="0" xfId="1" quotePrefix="1" applyNumberFormat="1" applyFont="1" applyFill="1" applyAlignment="1">
      <alignment horizontal="center"/>
    </xf>
    <xf numFmtId="43" fontId="1" fillId="0" borderId="0" xfId="1" applyNumberFormat="1" applyFont="1" applyAlignment="1">
      <alignment horizontal="center"/>
    </xf>
    <xf numFmtId="166" fontId="6" fillId="0" borderId="0" xfId="2" quotePrefix="1" applyNumberFormat="1" applyFont="1" applyFill="1" applyBorder="1" applyAlignment="1">
      <alignment horizontal="center"/>
    </xf>
    <xf numFmtId="43" fontId="0" fillId="0" borderId="0" xfId="1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0" fontId="8" fillId="0" borderId="0" xfId="0" applyFont="1" applyFill="1" applyBorder="1" applyAlignment="1">
      <alignment horizontal="left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/>
    <xf numFmtId="49" fontId="0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/>
    <xf numFmtId="43" fontId="0" fillId="0" borderId="2" xfId="1" quotePrefix="1" applyNumberFormat="1" applyFont="1" applyBorder="1" applyAlignment="1">
      <alignment horizontal="center"/>
    </xf>
    <xf numFmtId="43" fontId="0" fillId="0" borderId="2" xfId="1" quotePrefix="1" applyNumberFormat="1" applyFont="1" applyFill="1" applyBorder="1" applyAlignment="1">
      <alignment horizontal="center"/>
    </xf>
    <xf numFmtId="41" fontId="0" fillId="0" borderId="2" xfId="0" applyNumberFormat="1" applyFont="1" applyBorder="1" applyAlignment="1"/>
    <xf numFmtId="43" fontId="6" fillId="0" borderId="2" xfId="1" quotePrefix="1" applyNumberFormat="1" applyFont="1" applyBorder="1" applyAlignment="1">
      <alignment horizontal="center"/>
    </xf>
    <xf numFmtId="43" fontId="6" fillId="0" borderId="2" xfId="1" quotePrefix="1" applyNumberFormat="1" applyFont="1" applyFill="1" applyBorder="1" applyAlignment="1">
      <alignment horizontal="center"/>
    </xf>
    <xf numFmtId="37" fontId="6" fillId="0" borderId="2" xfId="1" quotePrefix="1" applyNumberFormat="1" applyFont="1" applyFill="1" applyBorder="1" applyAlignment="1">
      <alignment horizontal="right"/>
    </xf>
    <xf numFmtId="37" fontId="0" fillId="0" borderId="0" xfId="0" applyNumberFormat="1" applyFont="1" applyFill="1" applyAlignment="1"/>
    <xf numFmtId="37" fontId="6" fillId="0" borderId="1" xfId="0" applyNumberFormat="1" applyFont="1" applyFill="1" applyBorder="1" applyAlignment="1">
      <alignment horizontal="center"/>
    </xf>
    <xf numFmtId="37" fontId="6" fillId="0" borderId="1" xfId="0" applyNumberFormat="1" applyFont="1" applyFill="1" applyBorder="1" applyAlignment="1"/>
    <xf numFmtId="168" fontId="6" fillId="0" borderId="0" xfId="3" applyNumberFormat="1" applyFont="1" applyFill="1"/>
    <xf numFmtId="0" fontId="8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37" fontId="6" fillId="0" borderId="2" xfId="0" applyNumberFormat="1" applyFont="1" applyBorder="1" applyAlignment="1">
      <alignment horizontal="center"/>
    </xf>
    <xf numFmtId="43" fontId="1" fillId="0" borderId="2" xfId="1" applyNumberFormat="1" applyFont="1" applyBorder="1" applyAlignment="1">
      <alignment horizontal="center"/>
    </xf>
    <xf numFmtId="43" fontId="1" fillId="0" borderId="2" xfId="1" applyNumberFormat="1" applyFont="1" applyFill="1" applyBorder="1" applyAlignment="1">
      <alignment horizontal="center"/>
    </xf>
    <xf numFmtId="43" fontId="0" fillId="0" borderId="2" xfId="1" applyNumberFormat="1" applyFont="1" applyFill="1" applyBorder="1" applyAlignment="1">
      <alignment horizontal="center"/>
    </xf>
    <xf numFmtId="37" fontId="6" fillId="0" borderId="2" xfId="0" applyNumberFormat="1" applyFont="1" applyBorder="1" applyAlignment="1"/>
    <xf numFmtId="37" fontId="0" fillId="0" borderId="2" xfId="0" applyNumberFormat="1" applyFont="1" applyBorder="1" applyAlignment="1"/>
    <xf numFmtId="37" fontId="6" fillId="0" borderId="3" xfId="0" applyNumberFormat="1" applyFont="1" applyFill="1" applyBorder="1" applyAlignment="1"/>
    <xf numFmtId="166" fontId="1" fillId="0" borderId="2" xfId="1" applyNumberFormat="1" applyFont="1" applyFill="1" applyBorder="1" applyAlignment="1"/>
    <xf numFmtId="166" fontId="6" fillId="0" borderId="0" xfId="1" applyNumberFormat="1" applyFont="1" applyFill="1" applyAlignment="1"/>
    <xf numFmtId="43" fontId="6" fillId="0" borderId="0" xfId="1" applyNumberFormat="1" applyFont="1" applyFill="1" applyBorder="1" applyAlignment="1"/>
    <xf numFmtId="41" fontId="1" fillId="0" borderId="5" xfId="1" applyNumberFormat="1" applyFont="1" applyFill="1" applyBorder="1" applyAlignment="1"/>
    <xf numFmtId="41" fontId="1" fillId="0" borderId="2" xfId="1" applyNumberFormat="1" applyFont="1" applyFill="1" applyBorder="1" applyAlignment="1"/>
    <xf numFmtId="166" fontId="1" fillId="0" borderId="0" xfId="1" applyNumberFormat="1" applyFont="1" applyFill="1" applyAlignment="1">
      <alignment horizontal="center"/>
    </xf>
    <xf numFmtId="166" fontId="0" fillId="0" borderId="0" xfId="1" quotePrefix="1" applyNumberFormat="1" applyFont="1" applyFill="1" applyBorder="1" applyAlignment="1">
      <alignment horizontal="center"/>
    </xf>
    <xf numFmtId="164" fontId="0" fillId="0" borderId="0" xfId="0" applyNumberFormat="1" applyFont="1" applyFill="1" applyAlignment="1"/>
    <xf numFmtId="164" fontId="1" fillId="0" borderId="2" xfId="0" applyNumberFormat="1" applyFont="1" applyFill="1" applyBorder="1" applyAlignment="1"/>
    <xf numFmtId="49" fontId="11" fillId="0" borderId="0" xfId="0" applyNumberFormat="1" applyFont="1" applyFill="1" applyBorder="1" applyAlignment="1">
      <alignment vertical="center"/>
    </xf>
    <xf numFmtId="169" fontId="6" fillId="0" borderId="3" xfId="0" applyNumberFormat="1" applyFont="1" applyFill="1" applyBorder="1" applyAlignment="1"/>
    <xf numFmtId="4" fontId="6" fillId="0" borderId="0" xfId="1" applyFont="1" applyFill="1" applyBorder="1" applyAlignment="1">
      <alignment horizontal="right" vertical="center"/>
    </xf>
    <xf numFmtId="164" fontId="0" fillId="0" borderId="2" xfId="0" applyNumberFormat="1" applyFill="1" applyBorder="1" applyAlignment="1"/>
    <xf numFmtId="41" fontId="0" fillId="0" borderId="0" xfId="1" applyNumberFormat="1" applyFont="1" applyFill="1" applyBorder="1" applyAlignment="1"/>
    <xf numFmtId="41" fontId="0" fillId="0" borderId="0" xfId="0" quotePrefix="1" applyNumberFormat="1" applyFont="1" applyFill="1" applyAlignment="1"/>
    <xf numFmtId="166" fontId="1" fillId="0" borderId="2" xfId="1" quotePrefix="1" applyNumberFormat="1" applyFont="1" applyFill="1" applyBorder="1" applyAlignment="1">
      <alignment horizontal="center"/>
    </xf>
    <xf numFmtId="164" fontId="6" fillId="2" borderId="0" xfId="0" applyNumberFormat="1" applyFont="1" applyFill="1" applyBorder="1" applyAlignment="1"/>
    <xf numFmtId="164" fontId="1" fillId="2" borderId="0" xfId="0" applyNumberFormat="1" applyFont="1" applyFill="1" applyAlignment="1"/>
    <xf numFmtId="41" fontId="1" fillId="2" borderId="0" xfId="0" applyNumberFormat="1" applyFont="1" applyFill="1" applyAlignment="1"/>
    <xf numFmtId="41" fontId="1" fillId="2" borderId="0" xfId="0" applyNumberFormat="1" applyFont="1" applyFill="1" applyBorder="1" applyAlignment="1"/>
    <xf numFmtId="41" fontId="1" fillId="2" borderId="2" xfId="0" applyNumberFormat="1" applyFont="1" applyFill="1" applyBorder="1" applyAlignment="1"/>
    <xf numFmtId="41" fontId="6" fillId="2" borderId="1" xfId="0" applyNumberFormat="1" applyFont="1" applyFill="1" applyBorder="1" applyAlignment="1"/>
    <xf numFmtId="43" fontId="1" fillId="2" borderId="0" xfId="1" applyNumberFormat="1" applyFont="1" applyFill="1" applyAlignment="1"/>
    <xf numFmtId="43" fontId="1" fillId="2" borderId="0" xfId="1" applyNumberFormat="1" applyFont="1" applyFill="1" applyBorder="1" applyAlignment="1">
      <alignment horizontal="center"/>
    </xf>
    <xf numFmtId="164" fontId="6" fillId="2" borderId="1" xfId="0" applyNumberFormat="1" applyFont="1" applyFill="1" applyBorder="1" applyAlignment="1"/>
    <xf numFmtId="0" fontId="1" fillId="2" borderId="0" xfId="0" applyFont="1" applyFill="1" applyAlignment="1"/>
    <xf numFmtId="41" fontId="0" fillId="2" borderId="0" xfId="0" applyNumberFormat="1" applyFont="1" applyFill="1" applyAlignment="1"/>
    <xf numFmtId="41" fontId="6" fillId="2" borderId="0" xfId="0" applyNumberFormat="1" applyFont="1" applyFill="1" applyAlignment="1"/>
    <xf numFmtId="166" fontId="1" fillId="2" borderId="2" xfId="1" applyNumberFormat="1" applyFont="1" applyFill="1" applyBorder="1" applyAlignment="1"/>
    <xf numFmtId="166" fontId="6" fillId="2" borderId="0" xfId="1" applyNumberFormat="1" applyFont="1" applyFill="1" applyAlignment="1"/>
    <xf numFmtId="41" fontId="6" fillId="2" borderId="4" xfId="1" applyNumberFormat="1" applyFont="1" applyFill="1" applyBorder="1" applyAlignment="1">
      <alignment horizontal="center"/>
    </xf>
    <xf numFmtId="164" fontId="0" fillId="2" borderId="0" xfId="0" applyNumberFormat="1" applyFont="1" applyFill="1" applyAlignment="1"/>
    <xf numFmtId="43" fontId="6" fillId="2" borderId="0" xfId="1" applyNumberFormat="1" applyFont="1" applyFill="1" applyBorder="1" applyAlignment="1"/>
    <xf numFmtId="164" fontId="6" fillId="2" borderId="2" xfId="0" applyNumberFormat="1" applyFont="1" applyFill="1" applyBorder="1" applyAlignment="1"/>
    <xf numFmtId="164" fontId="1" fillId="2" borderId="0" xfId="0" applyNumberFormat="1" applyFont="1" applyFill="1" applyBorder="1" applyAlignment="1"/>
    <xf numFmtId="164" fontId="0" fillId="2" borderId="2" xfId="0" applyNumberFormat="1" applyFill="1" applyBorder="1" applyAlignment="1"/>
    <xf numFmtId="39" fontId="0" fillId="2" borderId="0" xfId="0" applyNumberFormat="1" applyFont="1" applyFill="1" applyBorder="1" applyAlignment="1">
      <alignment vertical="center"/>
    </xf>
    <xf numFmtId="41" fontId="1" fillId="2" borderId="0" xfId="1" applyNumberFormat="1" applyFont="1" applyFill="1" applyBorder="1" applyAlignment="1"/>
    <xf numFmtId="41" fontId="1" fillId="2" borderId="5" xfId="1" applyNumberFormat="1" applyFont="1" applyFill="1" applyBorder="1" applyAlignment="1"/>
    <xf numFmtId="41" fontId="6" fillId="2" borderId="2" xfId="1" applyNumberFormat="1" applyFont="1" applyFill="1" applyBorder="1" applyAlignment="1"/>
    <xf numFmtId="41" fontId="6" fillId="2" borderId="3" xfId="0" applyNumberFormat="1" applyFont="1" applyFill="1" applyBorder="1" applyAlignment="1"/>
    <xf numFmtId="0" fontId="4" fillId="2" borderId="0" xfId="0" applyFont="1" applyFill="1" applyAlignment="1"/>
    <xf numFmtId="37" fontId="6" fillId="2" borderId="0" xfId="0" applyNumberFormat="1" applyFont="1" applyFill="1" applyAlignment="1">
      <alignment vertical="center"/>
    </xf>
    <xf numFmtId="41" fontId="6" fillId="2" borderId="4" xfId="0" applyNumberFormat="1" applyFont="1" applyFill="1" applyBorder="1" applyAlignment="1"/>
    <xf numFmtId="41" fontId="1" fillId="2" borderId="2" xfId="1" applyNumberFormat="1" applyFont="1" applyFill="1" applyBorder="1" applyAlignment="1"/>
    <xf numFmtId="37" fontId="6" fillId="2" borderId="0" xfId="0" applyNumberFormat="1" applyFont="1" applyFill="1" applyBorder="1" applyAlignment="1">
      <alignment vertical="center"/>
    </xf>
    <xf numFmtId="169" fontId="6" fillId="2" borderId="3" xfId="0" applyNumberFormat="1" applyFont="1" applyFill="1" applyBorder="1" applyAlignment="1"/>
    <xf numFmtId="37" fontId="6" fillId="2" borderId="0" xfId="0" applyNumberFormat="1" applyFont="1" applyFill="1" applyBorder="1" applyAlignment="1">
      <alignment horizontal="right"/>
    </xf>
    <xf numFmtId="164" fontId="1" fillId="2" borderId="2" xfId="0" applyNumberFormat="1" applyFont="1" applyFill="1" applyBorder="1" applyAlignment="1"/>
    <xf numFmtId="0" fontId="0" fillId="2" borderId="0" xfId="0" applyFont="1" applyFill="1" applyAlignment="1"/>
    <xf numFmtId="164" fontId="1" fillId="2" borderId="0" xfId="0" applyNumberFormat="1" applyFont="1" applyFill="1" applyAlignment="1">
      <alignment horizontal="center"/>
    </xf>
    <xf numFmtId="41" fontId="6" fillId="2" borderId="0" xfId="0" applyNumberFormat="1" applyFont="1" applyFill="1" applyBorder="1" applyAlignment="1"/>
    <xf numFmtId="41" fontId="1" fillId="2" borderId="0" xfId="1" applyNumberFormat="1" applyFont="1" applyFill="1" applyBorder="1" applyAlignment="1"/>
    <xf numFmtId="0" fontId="7" fillId="0" borderId="0" xfId="0" applyNumberFormat="1" applyFont="1" applyFill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2" xfId="0" applyBorder="1" applyAlignment="1">
      <alignment horizontal="center"/>
    </xf>
    <xf numFmtId="41" fontId="0" fillId="0" borderId="0" xfId="1" applyNumberFormat="1" applyFont="1" applyFill="1" applyAlignment="1">
      <alignment horizontal="center"/>
    </xf>
    <xf numFmtId="166" fontId="6" fillId="0" borderId="2" xfId="1" applyNumberFormat="1" applyFont="1" applyFill="1" applyBorder="1" applyAlignment="1"/>
    <xf numFmtId="39" fontId="0" fillId="0" borderId="0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3" fillId="2" borderId="0" xfId="0" applyFont="1" applyFill="1"/>
    <xf numFmtId="164" fontId="3" fillId="2" borderId="0" xfId="0" applyNumberFormat="1" applyFont="1" applyFill="1"/>
    <xf numFmtId="0" fontId="3" fillId="0" borderId="0" xfId="0" applyFont="1"/>
    <xf numFmtId="0" fontId="4" fillId="2" borderId="0" xfId="0" applyFont="1" applyFill="1" applyAlignment="1">
      <alignment horizontal="left"/>
    </xf>
    <xf numFmtId="0" fontId="5" fillId="2" borderId="0" xfId="0" applyFont="1" applyFill="1"/>
    <xf numFmtId="164" fontId="5" fillId="2" borderId="0" xfId="0" applyNumberFormat="1" applyFont="1" applyFill="1"/>
    <xf numFmtId="0" fontId="5" fillId="0" borderId="0" xfId="0" applyFont="1"/>
    <xf numFmtId="0" fontId="1" fillId="2" borderId="0" xfId="0" applyFont="1" applyFill="1"/>
    <xf numFmtId="164" fontId="1" fillId="2" borderId="0" xfId="0" applyNumberFormat="1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164" fontId="1" fillId="0" borderId="0" xfId="0" applyNumberFormat="1" applyFont="1"/>
    <xf numFmtId="164" fontId="1" fillId="0" borderId="0" xfId="0" applyNumberFormat="1" applyFont="1" applyAlignment="1">
      <alignment horizontal="center"/>
    </xf>
    <xf numFmtId="0" fontId="7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8" fillId="2" borderId="0" xfId="0" applyFont="1" applyFill="1" applyAlignment="1">
      <alignment horizontal="left"/>
    </xf>
    <xf numFmtId="37" fontId="8" fillId="2" borderId="0" xfId="0" applyNumberFormat="1" applyFont="1" applyFill="1"/>
    <xf numFmtId="164" fontId="8" fillId="2" borderId="0" xfId="0" applyNumberFormat="1" applyFont="1" applyFill="1"/>
    <xf numFmtId="0" fontId="8" fillId="0" borderId="0" xfId="0" applyFont="1"/>
    <xf numFmtId="0" fontId="0" fillId="2" borderId="0" xfId="0" applyFill="1"/>
    <xf numFmtId="37" fontId="7" fillId="2" borderId="0" xfId="0" applyNumberFormat="1" applyFont="1" applyFill="1" applyAlignment="1">
      <alignment horizontal="center"/>
    </xf>
    <xf numFmtId="41" fontId="1" fillId="2" borderId="0" xfId="1" applyNumberFormat="1" applyFont="1" applyFill="1"/>
    <xf numFmtId="41" fontId="1" fillId="0" borderId="0" xfId="1" applyNumberFormat="1" applyFont="1"/>
    <xf numFmtId="41" fontId="0" fillId="2" borderId="0" xfId="1" applyNumberFormat="1" applyFont="1" applyFill="1" applyAlignment="1">
      <alignment horizontal="right"/>
    </xf>
    <xf numFmtId="41" fontId="1" fillId="0" borderId="0" xfId="1" applyNumberFormat="1" applyFont="1" applyAlignment="1">
      <alignment horizontal="right"/>
    </xf>
    <xf numFmtId="41" fontId="1" fillId="2" borderId="0" xfId="1" applyNumberFormat="1" applyFont="1" applyFill="1" applyAlignment="1">
      <alignment horizontal="right"/>
    </xf>
    <xf numFmtId="43" fontId="0" fillId="0" borderId="0" xfId="1" applyNumberFormat="1" applyFont="1" applyAlignment="1">
      <alignment horizontal="center"/>
    </xf>
    <xf numFmtId="41" fontId="1" fillId="0" borderId="0" xfId="1" applyNumberFormat="1" applyFont="1" applyAlignment="1">
      <alignment horizontal="center"/>
    </xf>
    <xf numFmtId="0" fontId="0" fillId="2" borderId="0" xfId="0" applyFill="1" applyAlignment="1">
      <alignment horizontal="left"/>
    </xf>
    <xf numFmtId="0" fontId="6" fillId="2" borderId="0" xfId="0" applyFont="1" applyFill="1" applyAlignment="1">
      <alignment horizontal="left"/>
    </xf>
    <xf numFmtId="164" fontId="6" fillId="2" borderId="1" xfId="0" applyNumberFormat="1" applyFont="1" applyFill="1" applyBorder="1"/>
    <xf numFmtId="164" fontId="6" fillId="2" borderId="0" xfId="0" applyNumberFormat="1" applyFont="1" applyFill="1"/>
    <xf numFmtId="10" fontId="1" fillId="0" borderId="0" xfId="5" applyNumberFormat="1"/>
    <xf numFmtId="165" fontId="1" fillId="0" borderId="0" xfId="0" applyNumberFormat="1" applyFont="1" applyAlignment="1">
      <alignment horizontal="right"/>
    </xf>
    <xf numFmtId="166" fontId="1" fillId="0" borderId="0" xfId="1" applyNumberFormat="1" applyFont="1" applyAlignment="1">
      <alignment horizontal="center"/>
    </xf>
    <xf numFmtId="0" fontId="1" fillId="0" borderId="0" xfId="0" applyFont="1" applyAlignment="1">
      <alignment wrapText="1"/>
    </xf>
    <xf numFmtId="165" fontId="0" fillId="0" borderId="0" xfId="0" applyNumberFormat="1" applyAlignment="1">
      <alignment horizontal="center"/>
    </xf>
    <xf numFmtId="165" fontId="1" fillId="0" borderId="0" xfId="0" applyNumberFormat="1" applyFont="1"/>
    <xf numFmtId="4" fontId="1" fillId="0" borderId="0" xfId="1" applyFont="1"/>
    <xf numFmtId="164" fontId="6" fillId="2" borderId="3" xfId="0" applyNumberFormat="1" applyFont="1" applyFill="1" applyBorder="1"/>
    <xf numFmtId="4" fontId="3" fillId="0" borderId="0" xfId="1" applyFont="1"/>
    <xf numFmtId="37" fontId="7" fillId="0" borderId="0" xfId="0" applyNumberFormat="1" applyFont="1" applyAlignment="1">
      <alignment horizontal="center"/>
    </xf>
    <xf numFmtId="3" fontId="1" fillId="0" borderId="0" xfId="0" applyNumberFormat="1" applyFont="1"/>
    <xf numFmtId="165" fontId="0" fillId="0" borderId="0" xfId="0" applyNumberFormat="1"/>
    <xf numFmtId="164" fontId="6" fillId="0" borderId="1" xfId="0" applyNumberFormat="1" applyFont="1" applyBorder="1" applyAlignment="1">
      <alignment horizontal="right"/>
    </xf>
    <xf numFmtId="164" fontId="6" fillId="0" borderId="0" xfId="0" applyNumberFormat="1" applyFont="1" applyAlignment="1">
      <alignment horizontal="right"/>
    </xf>
    <xf numFmtId="164" fontId="6" fillId="0" borderId="0" xfId="0" applyNumberFormat="1" applyFont="1"/>
    <xf numFmtId="164" fontId="0" fillId="0" borderId="0" xfId="0" applyNumberFormat="1"/>
    <xf numFmtId="41" fontId="1" fillId="0" borderId="0" xfId="0" applyNumberFormat="1" applyFont="1" applyAlignment="1">
      <alignment horizontal="right"/>
    </xf>
    <xf numFmtId="0" fontId="0" fillId="2" borderId="0" xfId="0" applyFill="1" applyAlignment="1">
      <alignment wrapText="1"/>
    </xf>
    <xf numFmtId="41" fontId="1" fillId="2" borderId="0" xfId="0" applyNumberFormat="1" applyFont="1" applyFill="1" applyAlignment="1">
      <alignment horizontal="right"/>
    </xf>
    <xf numFmtId="41" fontId="6" fillId="2" borderId="0" xfId="0" applyNumberFormat="1" applyFont="1" applyFill="1" applyAlignment="1">
      <alignment horizontal="right"/>
    </xf>
    <xf numFmtId="164" fontId="6" fillId="2" borderId="1" xfId="0" applyNumberFormat="1" applyFont="1" applyFill="1" applyBorder="1" applyAlignment="1">
      <alignment horizontal="right"/>
    </xf>
    <xf numFmtId="164" fontId="6" fillId="2" borderId="0" xfId="0" applyNumberFormat="1" applyFont="1" applyFill="1" applyAlignment="1">
      <alignment horizontal="right"/>
    </xf>
    <xf numFmtId="164" fontId="6" fillId="2" borderId="2" xfId="0" applyNumberFormat="1" applyFont="1" applyFill="1" applyBorder="1"/>
    <xf numFmtId="164" fontId="6" fillId="2" borderId="0" xfId="0" applyNumberFormat="1" applyFont="1" applyFill="1" applyAlignment="1">
      <alignment horizontal="left"/>
    </xf>
    <xf numFmtId="0" fontId="7" fillId="0" borderId="0" xfId="0" applyFont="1"/>
    <xf numFmtId="164" fontId="1" fillId="0" borderId="3" xfId="0" applyNumberFormat="1" applyFont="1" applyBorder="1"/>
    <xf numFmtId="0" fontId="0" fillId="0" borderId="0" xfId="0" applyAlignment="1">
      <alignment horizontal="left"/>
    </xf>
    <xf numFmtId="2" fontId="1" fillId="0" borderId="0" xfId="0" applyNumberFormat="1" applyFont="1"/>
    <xf numFmtId="164" fontId="1" fillId="0" borderId="2" xfId="0" applyNumberFormat="1" applyFont="1" applyBorder="1"/>
    <xf numFmtId="164" fontId="0" fillId="0" borderId="2" xfId="0" applyNumberFormat="1" applyBorder="1"/>
    <xf numFmtId="37" fontId="8" fillId="2" borderId="0" xfId="0" applyNumberFormat="1" applyFont="1" applyFill="1" applyAlignment="1">
      <alignment horizontal="center"/>
    </xf>
    <xf numFmtId="164" fontId="6" fillId="0" borderId="3" xfId="0" applyNumberFormat="1" applyFont="1" applyBorder="1"/>
    <xf numFmtId="43" fontId="1" fillId="0" borderId="0" xfId="1" applyNumberFormat="1" applyFont="1"/>
    <xf numFmtId="0" fontId="1" fillId="0" borderId="0" xfId="0" applyFont="1" applyAlignment="1">
      <alignment horizontal="left"/>
    </xf>
    <xf numFmtId="49" fontId="0" fillId="2" borderId="0" xfId="0" applyNumberFormat="1" applyFill="1" applyAlignment="1">
      <alignment horizontal="center"/>
    </xf>
    <xf numFmtId="0" fontId="0" fillId="0" borderId="0" xfId="0" applyNumberFormat="1" applyFont="1" applyFill="1" applyBorder="1" applyAlignment="1">
      <alignment horizontal="left"/>
    </xf>
    <xf numFmtId="164" fontId="0" fillId="0" borderId="0" xfId="0" applyNumberFormat="1" applyFont="1" applyFill="1" applyBorder="1" applyAlignment="1"/>
    <xf numFmtId="43" fontId="0" fillId="0" borderId="0" xfId="0" applyNumberFormat="1" applyFont="1" applyFill="1" applyBorder="1" applyAlignment="1"/>
    <xf numFmtId="164" fontId="0" fillId="2" borderId="2" xfId="0" applyNumberFormat="1" applyFont="1" applyFill="1" applyBorder="1" applyAlignment="1"/>
    <xf numFmtId="164" fontId="0" fillId="0" borderId="2" xfId="0" applyNumberFormat="1" applyFont="1" applyFill="1" applyBorder="1" applyAlignment="1"/>
    <xf numFmtId="164" fontId="1" fillId="0" borderId="0" xfId="0" applyNumberFormat="1" applyFont="1" applyFill="1"/>
    <xf numFmtId="164" fontId="1" fillId="0" borderId="2" xfId="0" applyNumberFormat="1" applyFont="1" applyFill="1" applyBorder="1"/>
    <xf numFmtId="43" fontId="1" fillId="0" borderId="0" xfId="1" applyNumberFormat="1" applyFont="1" applyFill="1" applyBorder="1" applyAlignment="1"/>
    <xf numFmtId="166" fontId="6" fillId="0" borderId="0" xfId="1" applyNumberFormat="1" applyFont="1" applyFill="1" applyBorder="1" applyAlignment="1"/>
    <xf numFmtId="166" fontId="1" fillId="0" borderId="0" xfId="1" applyNumberFormat="1" applyFont="1" applyFill="1" applyBorder="1" applyAlignment="1"/>
    <xf numFmtId="166" fontId="1" fillId="2" borderId="0" xfId="1" applyNumberFormat="1" applyFont="1" applyFill="1" applyBorder="1" applyAlignment="1">
      <alignment horizontal="center"/>
    </xf>
    <xf numFmtId="43" fontId="6" fillId="0" borderId="3" xfId="1" quotePrefix="1" applyNumberFormat="1" applyFont="1" applyFill="1" applyBorder="1" applyAlignment="1">
      <alignment horizontal="center"/>
    </xf>
    <xf numFmtId="43" fontId="6" fillId="2" borderId="2" xfId="1" applyNumberFormat="1" applyFont="1" applyFill="1" applyBorder="1" applyAlignment="1"/>
    <xf numFmtId="41" fontId="0" fillId="2" borderId="0" xfId="0" applyNumberFormat="1" applyFont="1" applyFill="1" applyBorder="1" applyAlignment="1"/>
    <xf numFmtId="43" fontId="1" fillId="0" borderId="0" xfId="1" applyNumberFormat="1" applyFont="1" applyFill="1" applyBorder="1" applyAlignment="1">
      <alignment horizontal="center"/>
    </xf>
    <xf numFmtId="164" fontId="6" fillId="0" borderId="1" xfId="0" applyNumberFormat="1" applyFont="1" applyFill="1" applyBorder="1"/>
    <xf numFmtId="164" fontId="6" fillId="0" borderId="0" xfId="0" applyNumberFormat="1" applyFont="1" applyFill="1"/>
    <xf numFmtId="164" fontId="6" fillId="0" borderId="3" xfId="0" applyNumberFormat="1" applyFont="1" applyFill="1" applyBorder="1"/>
    <xf numFmtId="43" fontId="1" fillId="0" borderId="2" xfId="1" applyNumberFormat="1" applyFont="1" applyFill="1" applyBorder="1" applyAlignment="1"/>
    <xf numFmtId="37" fontId="6" fillId="0" borderId="1" xfId="0" applyNumberFormat="1" applyFont="1" applyFill="1" applyBorder="1" applyAlignment="1">
      <alignment horizontal="right"/>
    </xf>
    <xf numFmtId="164" fontId="7" fillId="0" borderId="0" xfId="0" applyNumberFormat="1" applyFont="1" applyAlignment="1">
      <alignment horizontal="center"/>
    </xf>
    <xf numFmtId="164" fontId="6" fillId="2" borderId="0" xfId="0" applyNumberFormat="1" applyFont="1" applyFill="1" applyAlignment="1">
      <alignment horizontal="center"/>
    </xf>
    <xf numFmtId="164" fontId="7" fillId="2" borderId="0" xfId="0" applyNumberFormat="1" applyFont="1" applyFill="1" applyAlignment="1">
      <alignment horizontal="center"/>
    </xf>
    <xf numFmtId="49" fontId="0" fillId="0" borderId="0" xfId="0" applyNumberForma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164" fontId="7" fillId="0" borderId="0" xfId="0" applyNumberFormat="1" applyFont="1" applyFill="1" applyAlignment="1">
      <alignment horizontal="center"/>
    </xf>
    <xf numFmtId="164" fontId="6" fillId="0" borderId="0" xfId="0" applyNumberFormat="1" applyFont="1" applyFill="1" applyAlignment="1">
      <alignment horizontal="center"/>
    </xf>
    <xf numFmtId="0" fontId="0" fillId="0" borderId="2" xfId="0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0" fillId="0" borderId="2" xfId="0" applyFont="1" applyBorder="1" applyAlignment="1">
      <alignment horizontal="center"/>
    </xf>
  </cellXfs>
  <cellStyles count="6">
    <cellStyle name="Comma" xfId="1" builtinId="3"/>
    <cellStyle name="Comma 11" xfId="2" xr:uid="{00000000-0005-0000-0000-000001000000}"/>
    <cellStyle name="Normal" xfId="0" builtinId="0"/>
    <cellStyle name="Normal_BCP_FS 2009 Q1_EN - final_11.05.09" xfId="3" xr:uid="{00000000-0005-0000-0000-000003000000}"/>
    <cellStyle name="Normal_BL" xfId="4" xr:uid="{00000000-0005-0000-0000-000004000000}"/>
    <cellStyle name="Percent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71</xdr:row>
      <xdr:rowOff>0</xdr:rowOff>
    </xdr:from>
    <xdr:to>
      <xdr:col>10</xdr:col>
      <xdr:colOff>9525</xdr:colOff>
      <xdr:row>71</xdr:row>
      <xdr:rowOff>9525</xdr:rowOff>
    </xdr:to>
    <xdr:pic>
      <xdr:nvPicPr>
        <xdr:cNvPr id="7328" name="Picture 1" descr="http://www.set.or.th/images/spacer.gif">
          <a:extLst>
            <a:ext uri="{FF2B5EF4-FFF2-40B4-BE49-F238E27FC236}">
              <a16:creationId xmlns:a16="http://schemas.microsoft.com/office/drawing/2014/main" id="{AE148AB8-21A0-4EF2-A83E-562281A6DA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77050" y="18488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76</xdr:row>
      <xdr:rowOff>0</xdr:rowOff>
    </xdr:from>
    <xdr:to>
      <xdr:col>9</xdr:col>
      <xdr:colOff>12700</xdr:colOff>
      <xdr:row>76</xdr:row>
      <xdr:rowOff>6350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DE3DD58-A286-496E-92AE-4FB2211D36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18021300"/>
          <a:ext cx="12700" cy="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0</xdr:colOff>
      <xdr:row>79</xdr:row>
      <xdr:rowOff>0</xdr:rowOff>
    </xdr:from>
    <xdr:to>
      <xdr:col>10</xdr:col>
      <xdr:colOff>9525</xdr:colOff>
      <xdr:row>79</xdr:row>
      <xdr:rowOff>9525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51F1B956-861C-4560-A84B-4012340291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0" y="1878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65</xdr:row>
      <xdr:rowOff>0</xdr:rowOff>
    </xdr:from>
    <xdr:to>
      <xdr:col>9</xdr:col>
      <xdr:colOff>9525</xdr:colOff>
      <xdr:row>65</xdr:row>
      <xdr:rowOff>9525</xdr:rowOff>
    </xdr:to>
    <xdr:pic>
      <xdr:nvPicPr>
        <xdr:cNvPr id="1747" name="Picture 1" descr="http://www.set.or.th/images/spacer.gif">
          <a:extLst>
            <a:ext uri="{FF2B5EF4-FFF2-40B4-BE49-F238E27FC236}">
              <a16:creationId xmlns:a16="http://schemas.microsoft.com/office/drawing/2014/main" id="{FECB4A06-24F6-4A9E-BBE2-866466A9E7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05675" y="15049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0</xdr:row>
      <xdr:rowOff>0</xdr:rowOff>
    </xdr:from>
    <xdr:to>
      <xdr:col>12</xdr:col>
      <xdr:colOff>9525</xdr:colOff>
      <xdr:row>0</xdr:row>
      <xdr:rowOff>9525</xdr:rowOff>
    </xdr:to>
    <xdr:pic>
      <xdr:nvPicPr>
        <xdr:cNvPr id="4717" name="Picture 1" descr="http://www.set.or.th/images/spacer.gif">
          <a:extLst>
            <a:ext uri="{FF2B5EF4-FFF2-40B4-BE49-F238E27FC236}">
              <a16:creationId xmlns:a16="http://schemas.microsoft.com/office/drawing/2014/main" id="{513FAF32-3196-43D6-933F-8BB65C5F96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49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81"/>
  <sheetViews>
    <sheetView showGridLines="0" tabSelected="1" view="pageBreakPreview" zoomScale="90" zoomScaleNormal="85" zoomScaleSheetLayoutView="90" workbookViewId="0"/>
  </sheetViews>
  <sheetFormatPr defaultColWidth="9.140625" defaultRowHeight="20.25" customHeight="1"/>
  <cols>
    <col min="1" max="1" width="46.42578125" style="297" customWidth="1"/>
    <col min="2" max="2" width="4.85546875" style="79" customWidth="1"/>
    <col min="3" max="3" width="11.85546875" style="243" customWidth="1"/>
    <col min="4" max="4" width="2" style="243" customWidth="1"/>
    <col min="5" max="5" width="11.85546875" style="243" customWidth="1"/>
    <col min="6" max="6" width="2" style="243" customWidth="1"/>
    <col min="7" max="7" width="11.85546875" style="243" customWidth="1"/>
    <col min="8" max="8" width="2" style="243" customWidth="1"/>
    <col min="9" max="9" width="11.85546875" style="243" customWidth="1"/>
    <col min="10" max="10" width="12.28515625" style="79" bestFit="1" customWidth="1"/>
    <col min="11" max="11" width="12.42578125" style="79" customWidth="1"/>
    <col min="12" max="14" width="10.7109375" style="79" customWidth="1"/>
    <col min="15" max="15" width="10.28515625" style="79" bestFit="1" customWidth="1"/>
    <col min="16" max="16" width="12.140625" style="79" bestFit="1" customWidth="1"/>
    <col min="17" max="17" width="8.85546875" style="79" bestFit="1" customWidth="1"/>
    <col min="18" max="18" width="12" style="79" bestFit="1" customWidth="1"/>
    <col min="19" max="16384" width="9.140625" style="79"/>
  </cols>
  <sheetData>
    <row r="1" spans="1:10" s="233" customFormat="1" ht="20.25" customHeight="1">
      <c r="A1" s="230" t="s">
        <v>164</v>
      </c>
      <c r="B1" s="231"/>
      <c r="C1" s="232"/>
      <c r="D1" s="232"/>
      <c r="E1" s="232"/>
      <c r="F1" s="232"/>
      <c r="G1" s="232"/>
      <c r="H1" s="232"/>
      <c r="I1" s="232"/>
    </row>
    <row r="2" spans="1:10" s="237" customFormat="1" ht="20.25" customHeight="1">
      <c r="A2" s="234" t="s">
        <v>0</v>
      </c>
      <c r="B2" s="235"/>
      <c r="C2" s="236"/>
      <c r="D2" s="236"/>
      <c r="E2" s="236"/>
      <c r="F2" s="236"/>
      <c r="G2" s="236"/>
      <c r="H2" s="236"/>
      <c r="I2" s="236"/>
    </row>
    <row r="3" spans="1:10" ht="20.25" customHeight="1">
      <c r="A3" s="234"/>
      <c r="B3" s="238"/>
      <c r="C3" s="239"/>
      <c r="D3" s="239"/>
      <c r="E3" s="239"/>
      <c r="F3" s="239"/>
      <c r="G3" s="239"/>
      <c r="H3" s="239"/>
      <c r="I3" s="239"/>
    </row>
    <row r="4" spans="1:10" ht="20.25" customHeight="1">
      <c r="A4" s="240"/>
      <c r="B4" s="241"/>
      <c r="C4" s="320" t="s">
        <v>1</v>
      </c>
      <c r="D4" s="320"/>
      <c r="E4" s="320"/>
      <c r="F4" s="242"/>
      <c r="G4" s="320" t="s">
        <v>2</v>
      </c>
      <c r="H4" s="320"/>
      <c r="I4" s="320"/>
    </row>
    <row r="5" spans="1:10" ht="20.25" customHeight="1">
      <c r="A5" s="240"/>
      <c r="B5" s="241"/>
      <c r="C5" s="320" t="s">
        <v>3</v>
      </c>
      <c r="D5" s="320"/>
      <c r="E5" s="320"/>
      <c r="F5" s="242"/>
      <c r="G5" s="320" t="s">
        <v>3</v>
      </c>
      <c r="H5" s="320"/>
      <c r="I5" s="320"/>
    </row>
    <row r="6" spans="1:10" ht="20.25" customHeight="1">
      <c r="A6" s="240"/>
      <c r="B6" s="238"/>
      <c r="C6" s="298" t="s">
        <v>109</v>
      </c>
      <c r="E6" s="244" t="s">
        <v>4</v>
      </c>
      <c r="F6" s="244"/>
      <c r="G6" s="298" t="s">
        <v>109</v>
      </c>
      <c r="I6" s="244" t="s">
        <v>4</v>
      </c>
    </row>
    <row r="7" spans="1:10" ht="20.25" customHeight="1">
      <c r="A7" s="234" t="s">
        <v>5</v>
      </c>
      <c r="B7" s="245" t="s">
        <v>6</v>
      </c>
      <c r="C7" s="125">
        <v>2020</v>
      </c>
      <c r="D7" s="125"/>
      <c r="E7" s="125">
        <v>2019</v>
      </c>
      <c r="F7" s="125"/>
      <c r="G7" s="125">
        <v>2020</v>
      </c>
      <c r="H7" s="125"/>
      <c r="I7" s="125">
        <v>2019</v>
      </c>
    </row>
    <row r="8" spans="1:10" ht="20.25" customHeight="1">
      <c r="A8" s="238"/>
      <c r="B8" s="238"/>
      <c r="C8" s="219" t="s">
        <v>7</v>
      </c>
      <c r="D8" s="241"/>
      <c r="E8" s="246"/>
      <c r="F8" s="241"/>
      <c r="G8" s="219" t="s">
        <v>7</v>
      </c>
      <c r="H8" s="241"/>
      <c r="I8" s="246"/>
    </row>
    <row r="9" spans="1:10" ht="20.25" customHeight="1">
      <c r="A9" s="240"/>
      <c r="B9" s="241"/>
      <c r="C9" s="321" t="s">
        <v>8</v>
      </c>
      <c r="D9" s="321"/>
      <c r="E9" s="321"/>
      <c r="F9" s="321"/>
      <c r="G9" s="321"/>
      <c r="H9" s="321"/>
      <c r="I9" s="321"/>
    </row>
    <row r="10" spans="1:10" s="250" customFormat="1" ht="20.25" customHeight="1">
      <c r="A10" s="247" t="s">
        <v>9</v>
      </c>
      <c r="B10" s="248"/>
      <c r="C10" s="249"/>
      <c r="D10" s="249"/>
      <c r="E10" s="249"/>
      <c r="F10" s="249"/>
      <c r="G10" s="249"/>
      <c r="H10" s="249"/>
      <c r="I10" s="249"/>
    </row>
    <row r="11" spans="1:10" s="250" customFormat="1" ht="20.25" customHeight="1">
      <c r="A11" s="251" t="s">
        <v>10</v>
      </c>
      <c r="B11" s="252"/>
      <c r="C11" s="253">
        <v>6783181</v>
      </c>
      <c r="D11" s="249"/>
      <c r="E11" s="254">
        <v>10509720</v>
      </c>
      <c r="F11" s="249"/>
      <c r="G11" s="255">
        <v>6381202</v>
      </c>
      <c r="H11" s="249"/>
      <c r="I11" s="256">
        <v>10317305</v>
      </c>
    </row>
    <row r="12" spans="1:10" s="250" customFormat="1" ht="20.25" customHeight="1">
      <c r="A12" s="251" t="s">
        <v>165</v>
      </c>
      <c r="B12" s="245">
        <v>4</v>
      </c>
      <c r="C12" s="254">
        <v>2101891</v>
      </c>
      <c r="D12" s="249"/>
      <c r="E12" s="254">
        <f>2332378+43144</f>
        <v>2375522</v>
      </c>
      <c r="F12" s="249"/>
      <c r="G12" s="257">
        <v>1743203</v>
      </c>
      <c r="H12" s="249"/>
      <c r="I12" s="256">
        <f>1684451+65007</f>
        <v>1749458</v>
      </c>
    </row>
    <row r="13" spans="1:10" ht="20.25" hidden="1" customHeight="1">
      <c r="A13" s="251" t="s">
        <v>137</v>
      </c>
      <c r="B13" s="245"/>
      <c r="C13" s="254"/>
      <c r="D13" s="253"/>
      <c r="E13" s="254"/>
      <c r="F13" s="257"/>
      <c r="G13" s="257"/>
      <c r="H13" s="257"/>
      <c r="I13" s="256"/>
      <c r="J13" s="112"/>
    </row>
    <row r="14" spans="1:10" ht="20.100000000000001" hidden="1" customHeight="1">
      <c r="A14" s="251" t="s">
        <v>115</v>
      </c>
      <c r="B14" s="245">
        <v>4</v>
      </c>
      <c r="C14" s="139"/>
      <c r="D14" s="253"/>
      <c r="E14" s="139">
        <v>0</v>
      </c>
      <c r="F14" s="257"/>
      <c r="G14" s="258"/>
      <c r="H14" s="257"/>
      <c r="I14" s="258">
        <v>0</v>
      </c>
    </row>
    <row r="15" spans="1:10" ht="20.25" customHeight="1">
      <c r="A15" s="251" t="s">
        <v>166</v>
      </c>
      <c r="B15" s="241"/>
      <c r="C15" s="139"/>
      <c r="D15" s="253"/>
      <c r="E15" s="259"/>
      <c r="F15" s="257"/>
      <c r="G15" s="239"/>
      <c r="H15" s="257"/>
      <c r="I15" s="256"/>
    </row>
    <row r="16" spans="1:10" ht="20.25" customHeight="1">
      <c r="A16" s="260" t="s">
        <v>143</v>
      </c>
      <c r="B16" s="245">
        <v>4</v>
      </c>
      <c r="C16" s="139">
        <v>0</v>
      </c>
      <c r="D16" s="253"/>
      <c r="E16" s="258">
        <v>0</v>
      </c>
      <c r="F16" s="257"/>
      <c r="G16" s="257">
        <v>321420</v>
      </c>
      <c r="H16" s="257"/>
      <c r="I16" s="256">
        <v>642840</v>
      </c>
    </row>
    <row r="17" spans="1:17" ht="20.25" customHeight="1">
      <c r="A17" s="251" t="s">
        <v>11</v>
      </c>
      <c r="B17" s="252"/>
      <c r="C17" s="254">
        <v>1198905</v>
      </c>
      <c r="D17" s="257"/>
      <c r="E17" s="256">
        <v>1128126</v>
      </c>
      <c r="F17" s="257"/>
      <c r="G17" s="257">
        <v>857680</v>
      </c>
      <c r="H17" s="257"/>
      <c r="I17" s="256">
        <v>760561</v>
      </c>
    </row>
    <row r="18" spans="1:17" ht="20.25" customHeight="1">
      <c r="A18" s="251" t="s">
        <v>167</v>
      </c>
      <c r="B18" s="245">
        <v>13</v>
      </c>
      <c r="C18" s="253">
        <v>131963</v>
      </c>
      <c r="D18" s="257"/>
      <c r="E18" s="257">
        <v>87428</v>
      </c>
      <c r="F18" s="257"/>
      <c r="G18" s="256">
        <v>67189</v>
      </c>
      <c r="H18" s="257"/>
      <c r="I18" s="256">
        <v>54472</v>
      </c>
      <c r="J18" s="257"/>
      <c r="K18" s="112"/>
    </row>
    <row r="19" spans="1:17" s="250" customFormat="1" ht="15" hidden="1">
      <c r="A19" s="251" t="s">
        <v>168</v>
      </c>
      <c r="B19" s="252"/>
      <c r="C19" s="253"/>
      <c r="D19" s="249"/>
      <c r="E19" s="258">
        <v>0</v>
      </c>
      <c r="F19" s="249"/>
      <c r="G19" s="256"/>
      <c r="H19" s="249"/>
      <c r="I19" s="258">
        <v>0</v>
      </c>
    </row>
    <row r="20" spans="1:17" s="250" customFormat="1" ht="20.25" customHeight="1">
      <c r="A20" s="251" t="s">
        <v>215</v>
      </c>
      <c r="B20" s="252"/>
      <c r="C20" s="253">
        <v>4550000</v>
      </c>
      <c r="D20" s="249"/>
      <c r="E20" s="258">
        <v>0</v>
      </c>
      <c r="F20" s="249"/>
      <c r="G20" s="255">
        <v>4550000</v>
      </c>
      <c r="H20" s="249"/>
      <c r="I20" s="258">
        <v>0</v>
      </c>
    </row>
    <row r="21" spans="1:17" ht="20.25" customHeight="1">
      <c r="A21" s="251" t="s">
        <v>12</v>
      </c>
      <c r="B21" s="245">
        <v>13</v>
      </c>
      <c r="C21" s="253">
        <v>24393</v>
      </c>
      <c r="D21" s="253"/>
      <c r="E21" s="253">
        <v>60187</v>
      </c>
      <c r="F21" s="257"/>
      <c r="G21" s="256">
        <v>21053</v>
      </c>
      <c r="H21" s="257"/>
      <c r="I21" s="256">
        <v>50540</v>
      </c>
      <c r="J21" s="112"/>
      <c r="K21" s="112"/>
      <c r="L21" s="112"/>
    </row>
    <row r="22" spans="1:17" ht="20.25" customHeight="1">
      <c r="A22" s="261" t="s">
        <v>13</v>
      </c>
      <c r="B22" s="252"/>
      <c r="C22" s="262">
        <f>SUM(C11:C21)</f>
        <v>14790333</v>
      </c>
      <c r="D22" s="263"/>
      <c r="E22" s="262">
        <f>SUM(E11:E21)</f>
        <v>14160983</v>
      </c>
      <c r="F22" s="263"/>
      <c r="G22" s="262">
        <f>SUM(G11:G21)</f>
        <v>13941747</v>
      </c>
      <c r="H22" s="263"/>
      <c r="I22" s="262">
        <f>SUM(I11:I21)</f>
        <v>13575176</v>
      </c>
      <c r="J22" s="264"/>
    </row>
    <row r="23" spans="1:17" ht="20.25" customHeight="1">
      <c r="A23" s="261"/>
      <c r="B23" s="252"/>
      <c r="C23" s="263"/>
      <c r="D23" s="263"/>
      <c r="E23" s="263"/>
      <c r="F23" s="263"/>
      <c r="G23" s="263"/>
      <c r="H23" s="263"/>
      <c r="I23" s="263"/>
    </row>
    <row r="24" spans="1:17" ht="20.25" customHeight="1">
      <c r="A24" s="247" t="s">
        <v>14</v>
      </c>
      <c r="B24" s="252"/>
    </row>
    <row r="25" spans="1:17" ht="20.25" customHeight="1">
      <c r="A25" t="s">
        <v>15</v>
      </c>
      <c r="B25" s="252">
        <v>5</v>
      </c>
      <c r="C25" s="243">
        <v>356618</v>
      </c>
      <c r="E25" s="265">
        <v>357031</v>
      </c>
      <c r="G25" s="243">
        <v>397678</v>
      </c>
      <c r="I25" s="243">
        <v>397678</v>
      </c>
    </row>
    <row r="26" spans="1:17" ht="20.25" customHeight="1">
      <c r="A26" t="s">
        <v>169</v>
      </c>
      <c r="B26" s="252">
        <v>6</v>
      </c>
      <c r="C26" s="266">
        <v>0</v>
      </c>
      <c r="E26" s="258">
        <v>0</v>
      </c>
      <c r="G26" s="243">
        <v>1454098</v>
      </c>
      <c r="I26" s="243">
        <v>1454098</v>
      </c>
    </row>
    <row r="27" spans="1:17" ht="20.25" customHeight="1">
      <c r="A27" t="s">
        <v>170</v>
      </c>
      <c r="B27" s="252">
        <v>4</v>
      </c>
      <c r="C27" s="266">
        <v>0</v>
      </c>
      <c r="E27" s="258">
        <v>0</v>
      </c>
      <c r="G27" s="243">
        <v>964260</v>
      </c>
      <c r="I27" s="243">
        <v>1285680</v>
      </c>
    </row>
    <row r="28" spans="1:17" ht="20.25" customHeight="1">
      <c r="A28" t="s">
        <v>16</v>
      </c>
      <c r="B28" s="252">
        <v>7</v>
      </c>
      <c r="C28" s="266">
        <v>7672602</v>
      </c>
      <c r="E28" s="265">
        <v>8203311</v>
      </c>
      <c r="G28" s="265">
        <v>5653801</v>
      </c>
      <c r="I28" s="243">
        <v>5980644</v>
      </c>
      <c r="M28" s="112"/>
      <c r="O28" s="112"/>
      <c r="Q28" s="112"/>
    </row>
    <row r="29" spans="1:17" ht="20.25" customHeight="1">
      <c r="A29" s="267" t="s">
        <v>171</v>
      </c>
      <c r="B29" s="252">
        <v>7</v>
      </c>
      <c r="C29" s="266">
        <v>1939608</v>
      </c>
      <c r="E29" s="258">
        <v>0</v>
      </c>
      <c r="G29" s="265">
        <v>1459796</v>
      </c>
      <c r="I29" s="258">
        <v>0</v>
      </c>
      <c r="M29" s="112"/>
      <c r="O29" s="112"/>
      <c r="Q29" s="112"/>
    </row>
    <row r="30" spans="1:17" ht="20.25" customHeight="1">
      <c r="A30" t="s">
        <v>17</v>
      </c>
      <c r="B30" s="252"/>
      <c r="C30" s="265">
        <v>295285</v>
      </c>
      <c r="E30" s="265">
        <v>302102</v>
      </c>
      <c r="G30" s="243">
        <v>168125</v>
      </c>
      <c r="I30" s="243">
        <v>160182</v>
      </c>
    </row>
    <row r="31" spans="1:17" s="238" customFormat="1" ht="20.25" hidden="1" customHeight="1">
      <c r="A31" t="s">
        <v>18</v>
      </c>
      <c r="B31" s="252"/>
      <c r="C31" s="265"/>
      <c r="D31" s="243"/>
      <c r="E31" s="268">
        <v>0</v>
      </c>
      <c r="F31" s="243"/>
      <c r="G31" s="139"/>
      <c r="H31" s="243"/>
      <c r="I31" s="258">
        <v>0</v>
      </c>
    </row>
    <row r="32" spans="1:17" ht="20.25" customHeight="1">
      <c r="A32" t="s">
        <v>19</v>
      </c>
      <c r="B32" s="252"/>
      <c r="C32" s="269">
        <v>374004</v>
      </c>
      <c r="D32" s="79"/>
      <c r="E32" s="266">
        <v>510622</v>
      </c>
      <c r="G32" s="243">
        <v>177727</v>
      </c>
      <c r="H32" s="244"/>
      <c r="I32" s="243">
        <v>310956</v>
      </c>
    </row>
    <row r="33" spans="1:17" ht="20.25" customHeight="1">
      <c r="A33" t="s">
        <v>20</v>
      </c>
      <c r="B33" s="252"/>
      <c r="C33" s="239">
        <v>500</v>
      </c>
      <c r="D33" s="238"/>
      <c r="E33" s="243">
        <v>24191</v>
      </c>
      <c r="F33" s="238"/>
      <c r="G33" s="239">
        <v>500</v>
      </c>
      <c r="H33" s="238"/>
      <c r="I33" s="243">
        <v>19664</v>
      </c>
      <c r="J33" s="112"/>
    </row>
    <row r="34" spans="1:17" ht="20.25" customHeight="1">
      <c r="A34" s="261" t="s">
        <v>21</v>
      </c>
      <c r="B34" s="245"/>
      <c r="C34" s="314">
        <f>SUM(C25:C33)</f>
        <v>10638617</v>
      </c>
      <c r="D34" s="263"/>
      <c r="E34" s="262">
        <f>SUM(E25:E33)</f>
        <v>9397257</v>
      </c>
      <c r="F34" s="263"/>
      <c r="G34" s="262">
        <f>SUM(G25:G33)</f>
        <v>10275985</v>
      </c>
      <c r="H34" s="263"/>
      <c r="I34" s="262">
        <f>SUM(I25:I33)</f>
        <v>9608902</v>
      </c>
      <c r="K34" s="270"/>
      <c r="L34" s="270"/>
      <c r="M34" s="270"/>
      <c r="N34" s="270"/>
      <c r="O34" s="270"/>
      <c r="P34" s="270"/>
    </row>
    <row r="35" spans="1:17" ht="20.25" customHeight="1">
      <c r="A35" s="261"/>
      <c r="B35" s="245"/>
      <c r="C35" s="315"/>
      <c r="D35" s="263"/>
      <c r="E35" s="263"/>
      <c r="F35" s="263"/>
      <c r="G35" s="263"/>
      <c r="H35" s="263"/>
      <c r="I35" s="263"/>
      <c r="K35" s="270"/>
      <c r="L35" s="270"/>
      <c r="M35" s="270"/>
      <c r="N35" s="270"/>
      <c r="O35" s="270"/>
      <c r="P35" s="270"/>
    </row>
    <row r="36" spans="1:17" ht="20.25" customHeight="1" thickBot="1">
      <c r="A36" s="261" t="s">
        <v>22</v>
      </c>
      <c r="B36" s="245"/>
      <c r="C36" s="316">
        <f>SUM(C22,C34)</f>
        <v>25428950</v>
      </c>
      <c r="D36" s="263"/>
      <c r="E36" s="271">
        <f>SUM(E22,E34)</f>
        <v>23558240</v>
      </c>
      <c r="F36" s="263"/>
      <c r="G36" s="271">
        <f>SUM(G22,G34)</f>
        <v>24217732</v>
      </c>
      <c r="H36" s="263"/>
      <c r="I36" s="271">
        <f>SUM(I22,I34)</f>
        <v>23184078</v>
      </c>
      <c r="J36" s="270">
        <f>C36-C79</f>
        <v>0</v>
      </c>
      <c r="K36" s="270">
        <f>G36-G79</f>
        <v>0</v>
      </c>
      <c r="L36" s="270"/>
      <c r="M36" s="270"/>
      <c r="O36" s="270"/>
      <c r="P36" s="270"/>
      <c r="Q36" s="243"/>
    </row>
    <row r="37" spans="1:17" ht="20.25" customHeight="1" thickTop="1">
      <c r="A37" s="261"/>
      <c r="B37" s="245"/>
      <c r="C37" s="263"/>
      <c r="D37" s="263"/>
      <c r="E37" s="263"/>
      <c r="F37" s="263"/>
      <c r="G37" s="263"/>
      <c r="H37" s="263"/>
      <c r="I37" s="263"/>
      <c r="K37" s="270"/>
      <c r="L37" s="270"/>
      <c r="M37" s="270"/>
      <c r="N37" s="270"/>
      <c r="O37" s="270"/>
      <c r="P37" s="270"/>
    </row>
    <row r="38" spans="1:17" s="233" customFormat="1" ht="20.25" customHeight="1">
      <c r="A38" s="230" t="s">
        <v>164</v>
      </c>
      <c r="B38" s="231"/>
      <c r="C38" s="232"/>
      <c r="D38" s="232"/>
      <c r="E38" s="232"/>
      <c r="F38" s="232"/>
      <c r="G38" s="232"/>
      <c r="H38" s="232"/>
      <c r="I38" s="232"/>
      <c r="K38" s="272"/>
      <c r="L38" s="272"/>
      <c r="M38" s="272"/>
      <c r="N38" s="272"/>
      <c r="O38" s="272"/>
      <c r="P38" s="272"/>
    </row>
    <row r="39" spans="1:17" s="237" customFormat="1" ht="20.25" customHeight="1">
      <c r="A39" s="234" t="s">
        <v>0</v>
      </c>
      <c r="B39" s="235"/>
      <c r="C39" s="236"/>
      <c r="D39" s="236"/>
      <c r="E39" s="236"/>
      <c r="F39" s="236"/>
      <c r="G39" s="236"/>
      <c r="H39" s="236"/>
      <c r="I39" s="236"/>
    </row>
    <row r="40" spans="1:17" ht="20.25" customHeight="1">
      <c r="A40" s="234"/>
      <c r="B40" s="238"/>
      <c r="C40" s="239"/>
      <c r="D40" s="239"/>
      <c r="E40" s="239"/>
      <c r="F40" s="239"/>
      <c r="G40" s="239"/>
      <c r="H40" s="239"/>
      <c r="I40" s="239"/>
    </row>
    <row r="41" spans="1:17" ht="20.25" customHeight="1">
      <c r="A41" s="240"/>
      <c r="B41" s="241"/>
      <c r="C41" s="320" t="s">
        <v>1</v>
      </c>
      <c r="D41" s="320"/>
      <c r="E41" s="320"/>
      <c r="F41" s="242"/>
      <c r="G41" s="320" t="s">
        <v>2</v>
      </c>
      <c r="H41" s="320"/>
      <c r="I41" s="320"/>
    </row>
    <row r="42" spans="1:17" ht="20.25" customHeight="1">
      <c r="A42" s="240"/>
      <c r="B42" s="241"/>
      <c r="C42" s="320" t="s">
        <v>3</v>
      </c>
      <c r="D42" s="320"/>
      <c r="E42" s="320"/>
      <c r="F42" s="242"/>
      <c r="G42" s="320" t="s">
        <v>3</v>
      </c>
      <c r="H42" s="320"/>
      <c r="I42" s="320"/>
    </row>
    <row r="43" spans="1:17" ht="20.25" customHeight="1">
      <c r="A43" s="238"/>
      <c r="B43" s="238"/>
      <c r="C43" s="298" t="s">
        <v>109</v>
      </c>
      <c r="E43" s="244" t="s">
        <v>4</v>
      </c>
      <c r="F43" s="244"/>
      <c r="G43" s="298" t="s">
        <v>109</v>
      </c>
      <c r="I43" s="244" t="s">
        <v>4</v>
      </c>
    </row>
    <row r="44" spans="1:17" ht="20.25" customHeight="1">
      <c r="A44" s="234" t="s">
        <v>116</v>
      </c>
      <c r="B44" s="245" t="s">
        <v>6</v>
      </c>
      <c r="C44" s="125">
        <v>2020</v>
      </c>
      <c r="D44" s="125"/>
      <c r="E44" s="125">
        <v>2019</v>
      </c>
      <c r="F44" s="125"/>
      <c r="G44" s="125">
        <v>2020</v>
      </c>
      <c r="H44" s="125"/>
      <c r="I44" s="125">
        <v>2019</v>
      </c>
    </row>
    <row r="45" spans="1:17" ht="20.25" customHeight="1">
      <c r="A45" s="238"/>
      <c r="B45" s="238"/>
      <c r="C45" s="219" t="s">
        <v>7</v>
      </c>
      <c r="D45" s="241"/>
      <c r="E45" s="246"/>
      <c r="F45" s="241"/>
      <c r="G45" s="219" t="s">
        <v>7</v>
      </c>
      <c r="H45" s="241"/>
      <c r="I45" s="246"/>
    </row>
    <row r="46" spans="1:17" ht="20.25" customHeight="1">
      <c r="A46" s="240"/>
      <c r="B46" s="241"/>
      <c r="C46" s="319" t="s">
        <v>8</v>
      </c>
      <c r="D46" s="319"/>
      <c r="E46" s="319"/>
      <c r="F46" s="319"/>
      <c r="G46" s="319"/>
      <c r="H46" s="319"/>
      <c r="I46" s="319"/>
    </row>
    <row r="47" spans="1:17" ht="20.25" customHeight="1">
      <c r="A47" s="247" t="s">
        <v>23</v>
      </c>
      <c r="B47" s="245"/>
    </row>
    <row r="48" spans="1:17" ht="20.25" customHeight="1">
      <c r="A48" s="251" t="s">
        <v>172</v>
      </c>
      <c r="B48" s="252">
        <v>4</v>
      </c>
      <c r="C48" s="243">
        <v>1441501</v>
      </c>
      <c r="E48" s="269">
        <f>998660+241685</f>
        <v>1240345</v>
      </c>
      <c r="G48" s="243">
        <v>1244832</v>
      </c>
      <c r="I48" s="269">
        <f>845819+197319</f>
        <v>1043138</v>
      </c>
      <c r="J48" s="269"/>
    </row>
    <row r="49" spans="1:12" ht="19.5" hidden="1" customHeight="1">
      <c r="A49" t="s">
        <v>117</v>
      </c>
      <c r="B49" s="273">
        <v>4</v>
      </c>
      <c r="C49" s="269"/>
      <c r="D49" s="269"/>
      <c r="E49" s="269"/>
      <c r="F49" s="269"/>
      <c r="G49" s="269"/>
      <c r="H49" s="269"/>
      <c r="I49" s="269"/>
      <c r="J49" s="112"/>
      <c r="L49" s="274"/>
    </row>
    <row r="50" spans="1:12" ht="19.5" customHeight="1">
      <c r="A50" s="79" t="s">
        <v>173</v>
      </c>
      <c r="B50" s="273">
        <v>4</v>
      </c>
      <c r="C50" s="269">
        <v>152000</v>
      </c>
      <c r="D50" s="269"/>
      <c r="E50" s="258">
        <v>0</v>
      </c>
      <c r="F50" s="269"/>
      <c r="G50" s="269">
        <v>87911</v>
      </c>
      <c r="H50" s="269"/>
      <c r="I50" s="258">
        <v>0</v>
      </c>
      <c r="J50" s="112"/>
      <c r="L50" s="274"/>
    </row>
    <row r="51" spans="1:12" ht="19.5" customHeight="1">
      <c r="A51" s="251" t="s">
        <v>24</v>
      </c>
      <c r="B51" s="252">
        <v>4</v>
      </c>
      <c r="C51" s="269">
        <v>106524</v>
      </c>
      <c r="D51" s="269"/>
      <c r="E51" s="275">
        <v>128388</v>
      </c>
      <c r="F51" s="269"/>
      <c r="G51" s="269">
        <v>95617</v>
      </c>
      <c r="H51" s="269"/>
      <c r="I51" s="269">
        <v>120114</v>
      </c>
      <c r="J51" s="112"/>
    </row>
    <row r="52" spans="1:12" ht="20.25" customHeight="1">
      <c r="A52" s="261" t="s">
        <v>25</v>
      </c>
      <c r="B52" s="252"/>
      <c r="C52" s="276">
        <f>SUM(C48:C51)</f>
        <v>1700025</v>
      </c>
      <c r="D52" s="277"/>
      <c r="E52" s="276">
        <f>SUM(E48:E51)</f>
        <v>1368733</v>
      </c>
      <c r="F52" s="278"/>
      <c r="G52" s="276">
        <f>SUM(G48:G51)</f>
        <v>1428360</v>
      </c>
      <c r="H52" s="278"/>
      <c r="I52" s="276">
        <f>SUM(I48:I51)</f>
        <v>1163252</v>
      </c>
    </row>
    <row r="53" spans="1:12" ht="20.25" customHeight="1">
      <c r="A53" s="261"/>
      <c r="B53" s="252"/>
      <c r="H53" s="239"/>
      <c r="I53" s="239"/>
    </row>
    <row r="54" spans="1:12" ht="20.25" customHeight="1">
      <c r="A54" s="247" t="s">
        <v>148</v>
      </c>
      <c r="B54" s="252"/>
      <c r="H54" s="239"/>
      <c r="I54" s="239"/>
    </row>
    <row r="55" spans="1:12" ht="20.25" customHeight="1">
      <c r="A55" s="79" t="s">
        <v>174</v>
      </c>
      <c r="B55" s="273">
        <v>4</v>
      </c>
      <c r="C55" s="243">
        <v>1747684</v>
      </c>
      <c r="E55" s="258">
        <v>0</v>
      </c>
      <c r="G55" s="243">
        <v>1332927</v>
      </c>
      <c r="H55" s="239"/>
      <c r="I55" s="258">
        <v>0</v>
      </c>
    </row>
    <row r="56" spans="1:12" ht="20.25" customHeight="1">
      <c r="A56" s="260" t="s">
        <v>149</v>
      </c>
      <c r="B56" s="252">
        <v>4</v>
      </c>
      <c r="C56" s="279">
        <v>39585</v>
      </c>
      <c r="E56" s="280">
        <v>54454</v>
      </c>
      <c r="G56" s="243">
        <v>39585</v>
      </c>
      <c r="H56" s="239"/>
      <c r="I56" s="280">
        <v>54454</v>
      </c>
    </row>
    <row r="57" spans="1:12" ht="20.25" customHeight="1">
      <c r="A57" s="281" t="s">
        <v>99</v>
      </c>
      <c r="B57" s="252"/>
      <c r="C57" s="282">
        <v>317821</v>
      </c>
      <c r="D57" s="283"/>
      <c r="E57" s="280">
        <v>295051</v>
      </c>
      <c r="F57" s="283"/>
      <c r="G57" s="282">
        <v>317821</v>
      </c>
      <c r="H57" s="283"/>
      <c r="I57" s="280">
        <v>295051</v>
      </c>
      <c r="J57" s="112"/>
    </row>
    <row r="58" spans="1:12" ht="20.25" customHeight="1">
      <c r="A58" s="261" t="s">
        <v>150</v>
      </c>
      <c r="B58" s="252"/>
      <c r="C58" s="284">
        <f>SUM(C55:C57)</f>
        <v>2105090</v>
      </c>
      <c r="D58" s="285"/>
      <c r="E58" s="284">
        <f>SUM(E56:E57)</f>
        <v>349505</v>
      </c>
      <c r="F58" s="285"/>
      <c r="G58" s="284">
        <f>SUM(G55:G57)</f>
        <v>1690333</v>
      </c>
      <c r="H58" s="285"/>
      <c r="I58" s="284">
        <f>SUM(I55:I57)</f>
        <v>349505</v>
      </c>
    </row>
    <row r="59" spans="1:12" ht="20.25" customHeight="1">
      <c r="A59" s="261"/>
      <c r="B59" s="252"/>
      <c r="C59" s="263"/>
      <c r="D59" s="263"/>
      <c r="E59" s="263"/>
      <c r="F59" s="263"/>
      <c r="G59" s="242"/>
      <c r="H59" s="242"/>
      <c r="I59" s="242"/>
    </row>
    <row r="60" spans="1:12" ht="20.25" customHeight="1">
      <c r="A60" s="261" t="s">
        <v>26</v>
      </c>
      <c r="B60" s="252"/>
      <c r="C60" s="286">
        <f>C58+C52</f>
        <v>3805115</v>
      </c>
      <c r="D60" s="263"/>
      <c r="E60" s="286">
        <f>E58+E52</f>
        <v>1718238</v>
      </c>
      <c r="F60" s="263"/>
      <c r="G60" s="286">
        <f>G58+G52</f>
        <v>3118693</v>
      </c>
      <c r="H60" s="263"/>
      <c r="I60" s="286">
        <f>I58+I52</f>
        <v>1512757</v>
      </c>
    </row>
    <row r="61" spans="1:12" ht="20.25" customHeight="1">
      <c r="A61" s="287"/>
      <c r="B61" s="252"/>
      <c r="C61" s="263"/>
      <c r="D61" s="263"/>
      <c r="E61" s="263"/>
      <c r="F61" s="263"/>
      <c r="G61" s="263"/>
      <c r="H61" s="263"/>
      <c r="I61" s="263"/>
    </row>
    <row r="62" spans="1:12" ht="20.25" customHeight="1">
      <c r="A62" s="247" t="s">
        <v>118</v>
      </c>
      <c r="B62" s="252"/>
      <c r="C62" s="239"/>
      <c r="D62" s="239"/>
      <c r="E62" s="239"/>
      <c r="F62" s="239"/>
      <c r="G62" s="239"/>
      <c r="H62" s="239"/>
      <c r="I62" s="239"/>
    </row>
    <row r="63" spans="1:12" ht="20.25" customHeight="1">
      <c r="A63" s="260" t="s">
        <v>27</v>
      </c>
      <c r="B63" s="252"/>
      <c r="C63" s="239"/>
      <c r="D63" s="239"/>
      <c r="E63" s="239"/>
      <c r="F63" s="239"/>
      <c r="G63" s="239"/>
      <c r="H63" s="239"/>
      <c r="I63" s="239"/>
    </row>
    <row r="64" spans="1:12" ht="20.25" customHeight="1">
      <c r="A64" s="260" t="s">
        <v>151</v>
      </c>
      <c r="B64" s="252"/>
      <c r="C64" s="239"/>
      <c r="D64" s="239"/>
      <c r="E64" s="239"/>
      <c r="F64" s="239"/>
      <c r="G64" s="239"/>
      <c r="H64" s="239"/>
      <c r="I64" s="239"/>
    </row>
    <row r="65" spans="1:13" ht="20.25" customHeight="1">
      <c r="A65" s="288" t="s">
        <v>175</v>
      </c>
      <c r="B65" s="252"/>
      <c r="C65" s="239"/>
      <c r="D65" s="239"/>
      <c r="E65" s="239"/>
      <c r="F65" s="239"/>
      <c r="G65" s="239"/>
      <c r="H65" s="239"/>
      <c r="I65" s="239"/>
    </row>
    <row r="66" spans="1:13" ht="20.25" customHeight="1" thickBot="1">
      <c r="A66" s="288" t="s">
        <v>176</v>
      </c>
      <c r="B66" s="252"/>
      <c r="C66" s="289">
        <v>7111161</v>
      </c>
      <c r="D66" s="239"/>
      <c r="E66" s="289">
        <v>7111161</v>
      </c>
      <c r="F66" s="239"/>
      <c r="G66" s="289">
        <v>7111161</v>
      </c>
      <c r="H66" s="239"/>
      <c r="I66" s="289">
        <v>7111161</v>
      </c>
    </row>
    <row r="67" spans="1:13" ht="20.25" customHeight="1" thickTop="1">
      <c r="A67" s="290" t="s">
        <v>114</v>
      </c>
      <c r="B67" s="252"/>
      <c r="D67" s="239"/>
      <c r="F67" s="239"/>
      <c r="H67" s="239"/>
    </row>
    <row r="68" spans="1:13" ht="20.25" customHeight="1">
      <c r="A68" s="288" t="s">
        <v>175</v>
      </c>
      <c r="B68" s="252"/>
      <c r="D68" s="239"/>
      <c r="F68" s="239"/>
      <c r="H68" s="239"/>
    </row>
    <row r="69" spans="1:13" ht="20.25" customHeight="1">
      <c r="A69" s="288" t="s">
        <v>176</v>
      </c>
      <c r="B69" s="252"/>
      <c r="C69" s="243">
        <v>7111161</v>
      </c>
      <c r="D69" s="239"/>
      <c r="E69" s="243">
        <v>7111161</v>
      </c>
      <c r="F69" s="239"/>
      <c r="G69" s="243">
        <v>7111161</v>
      </c>
      <c r="H69" s="239"/>
      <c r="I69" s="243">
        <v>7111161</v>
      </c>
    </row>
    <row r="70" spans="1:13" ht="20.25" customHeight="1">
      <c r="A70" s="260" t="s">
        <v>80</v>
      </c>
      <c r="B70" s="252"/>
      <c r="D70" s="239"/>
      <c r="F70" s="239"/>
      <c r="H70" s="239"/>
      <c r="K70" s="291"/>
    </row>
    <row r="71" spans="1:13" ht="20.25" customHeight="1">
      <c r="A71" s="260" t="s">
        <v>81</v>
      </c>
      <c r="B71" s="252"/>
      <c r="C71" s="243">
        <v>1303713</v>
      </c>
      <c r="D71" s="239"/>
      <c r="E71" s="243">
        <v>1303713</v>
      </c>
      <c r="F71" s="239"/>
      <c r="G71" s="243">
        <v>1303713</v>
      </c>
      <c r="H71" s="239"/>
      <c r="I71" s="243">
        <v>1303713</v>
      </c>
    </row>
    <row r="72" spans="1:13" ht="20.25" customHeight="1">
      <c r="A72" s="260" t="s">
        <v>28</v>
      </c>
      <c r="B72" s="252"/>
      <c r="D72" s="239"/>
      <c r="F72" s="239"/>
      <c r="H72" s="239"/>
    </row>
    <row r="73" spans="1:13" ht="20.25" customHeight="1">
      <c r="A73" s="260" t="s">
        <v>29</v>
      </c>
      <c r="B73" s="252"/>
      <c r="D73" s="239"/>
      <c r="F73" s="239"/>
      <c r="G73" s="279"/>
      <c r="H73" s="239"/>
      <c r="I73" s="279"/>
    </row>
    <row r="74" spans="1:13" ht="20.25" customHeight="1">
      <c r="A74" s="260" t="s">
        <v>30</v>
      </c>
      <c r="B74" s="252"/>
      <c r="C74" s="243">
        <v>711116</v>
      </c>
      <c r="D74" s="239"/>
      <c r="E74" s="243">
        <v>711116</v>
      </c>
      <c r="F74" s="239"/>
      <c r="G74" s="279">
        <v>711116</v>
      </c>
      <c r="H74" s="239"/>
      <c r="I74" s="279">
        <v>711116</v>
      </c>
    </row>
    <row r="75" spans="1:13" ht="20.25" customHeight="1">
      <c r="A75" s="260" t="s">
        <v>31</v>
      </c>
      <c r="B75" s="252"/>
      <c r="C75" s="304">
        <f>'SH 8-9'!I53</f>
        <v>12526962</v>
      </c>
      <c r="E75" s="243">
        <v>12740255</v>
      </c>
      <c r="G75" s="304">
        <f>'SH-10-11'!J54</f>
        <v>11971592</v>
      </c>
      <c r="H75" s="239"/>
      <c r="I75" s="279">
        <v>12545482</v>
      </c>
    </row>
    <row r="76" spans="1:13" ht="20.25" customHeight="1">
      <c r="A76" s="260" t="s">
        <v>119</v>
      </c>
      <c r="B76" s="252"/>
      <c r="C76" s="305">
        <f>'SH 8-9'!Q53</f>
        <v>-29117</v>
      </c>
      <c r="E76" s="292">
        <v>-26243</v>
      </c>
      <c r="G76" s="305">
        <f>'SH-10-11'!L54</f>
        <v>1457</v>
      </c>
      <c r="H76" s="239"/>
      <c r="I76" s="293">
        <v>-151</v>
      </c>
    </row>
    <row r="77" spans="1:13" ht="20.25" customHeight="1">
      <c r="A77" s="261" t="s">
        <v>120</v>
      </c>
      <c r="B77" s="252"/>
      <c r="C77" s="262">
        <f>SUM(C67:C76)</f>
        <v>21623835</v>
      </c>
      <c r="D77" s="263"/>
      <c r="E77" s="262">
        <f>SUM(E67:E76)</f>
        <v>21840002</v>
      </c>
      <c r="F77" s="263"/>
      <c r="G77" s="262">
        <f>SUM(G67:G76)</f>
        <v>21099039</v>
      </c>
      <c r="H77" s="263"/>
      <c r="I77" s="262">
        <f>SUM(I67:I76)</f>
        <v>21671321</v>
      </c>
    </row>
    <row r="78" spans="1:13" ht="20.25" customHeight="1">
      <c r="A78" s="261"/>
      <c r="B78" s="294"/>
      <c r="C78" s="263"/>
      <c r="D78" s="263"/>
      <c r="E78" s="263"/>
      <c r="F78" s="263"/>
      <c r="G78" s="263"/>
      <c r="H78" s="263"/>
      <c r="I78" s="263"/>
    </row>
    <row r="79" spans="1:13" ht="20.25" customHeight="1" thickBot="1">
      <c r="A79" s="261" t="s">
        <v>121</v>
      </c>
      <c r="B79" s="294"/>
      <c r="C79" s="271">
        <f>C60+C77</f>
        <v>25428950</v>
      </c>
      <c r="D79" s="263"/>
      <c r="E79" s="271">
        <f>E60+E77</f>
        <v>23558240</v>
      </c>
      <c r="F79" s="263"/>
      <c r="G79" s="295">
        <f>G60+G77</f>
        <v>24217732</v>
      </c>
      <c r="H79" s="263"/>
      <c r="I79" s="271">
        <f>I60+I77</f>
        <v>23184078</v>
      </c>
      <c r="J79" s="296"/>
      <c r="K79" s="296"/>
      <c r="L79" s="296"/>
      <c r="M79" s="296"/>
    </row>
    <row r="80" spans="1:13" ht="20.25" customHeight="1" thickTop="1"/>
    <row r="81" spans="3:9" ht="20.25" customHeight="1">
      <c r="C81" s="243">
        <f>C79-C36</f>
        <v>0</v>
      </c>
      <c r="E81" s="243">
        <f>E79-E36</f>
        <v>0</v>
      </c>
      <c r="G81" s="243">
        <f>G79-G36</f>
        <v>0</v>
      </c>
      <c r="I81" s="243">
        <f>I79-I36</f>
        <v>0</v>
      </c>
    </row>
  </sheetData>
  <mergeCells count="10">
    <mergeCell ref="C46:I46"/>
    <mergeCell ref="C4:E4"/>
    <mergeCell ref="G4:I4"/>
    <mergeCell ref="C5:E5"/>
    <mergeCell ref="G5:I5"/>
    <mergeCell ref="C9:I9"/>
    <mergeCell ref="C41:E41"/>
    <mergeCell ref="G41:I41"/>
    <mergeCell ref="C42:E42"/>
    <mergeCell ref="G42:I42"/>
  </mergeCells>
  <pageMargins left="0.7" right="0.7" top="0.48" bottom="0.5" header="0.5" footer="0.5"/>
  <pageSetup paperSize="9" scale="85" firstPageNumber="2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3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1"/>
  <sheetViews>
    <sheetView showGridLines="0" view="pageBreakPreview" zoomScale="90" zoomScaleNormal="85" zoomScaleSheetLayoutView="90" workbookViewId="0"/>
  </sheetViews>
  <sheetFormatPr defaultColWidth="9.140625" defaultRowHeight="20.25" customHeight="1"/>
  <cols>
    <col min="1" max="1" width="52.5703125" style="5" customWidth="1"/>
    <col min="2" max="2" width="6" style="3" customWidth="1"/>
    <col min="3" max="3" width="11.7109375" style="186" customWidth="1"/>
    <col min="4" max="4" width="2.28515625" style="4" customWidth="1"/>
    <col min="5" max="5" width="11.7109375" style="186" customWidth="1"/>
    <col min="6" max="6" width="2.28515625" style="4" customWidth="1"/>
    <col min="7" max="7" width="11.7109375" style="4" customWidth="1"/>
    <col min="8" max="8" width="2.28515625" style="4" customWidth="1"/>
    <col min="9" max="9" width="11.7109375" style="4" customWidth="1"/>
    <col min="10" max="16384" width="9.140625" style="3"/>
  </cols>
  <sheetData>
    <row r="1" spans="1:15" ht="20.25" customHeight="1">
      <c r="A1" s="1" t="s">
        <v>164</v>
      </c>
      <c r="B1" s="27"/>
      <c r="C1" s="185"/>
      <c r="D1" s="17"/>
      <c r="E1" s="185"/>
      <c r="F1" s="20"/>
      <c r="G1" s="17"/>
      <c r="H1" s="20"/>
      <c r="I1" s="17"/>
    </row>
    <row r="2" spans="1:15" ht="20.25" customHeight="1">
      <c r="A2" s="2" t="s">
        <v>32</v>
      </c>
      <c r="B2" s="27"/>
      <c r="C2" s="185"/>
      <c r="D2" s="17"/>
      <c r="E2" s="185"/>
      <c r="F2" s="20"/>
      <c r="G2" s="17"/>
      <c r="H2" s="20"/>
      <c r="I2" s="17"/>
    </row>
    <row r="3" spans="1:15" ht="14.25" customHeight="1">
      <c r="A3" s="2"/>
      <c r="B3" s="27"/>
      <c r="C3" s="185"/>
      <c r="D3" s="17"/>
      <c r="E3" s="185"/>
      <c r="F3" s="20"/>
      <c r="G3" s="17"/>
      <c r="H3" s="20"/>
      <c r="I3" s="17"/>
    </row>
    <row r="4" spans="1:15" ht="18" customHeight="1">
      <c r="A4" s="15" t="s">
        <v>105</v>
      </c>
      <c r="B4" s="6"/>
      <c r="C4" s="325" t="s">
        <v>1</v>
      </c>
      <c r="D4" s="325"/>
      <c r="E4" s="325"/>
      <c r="F4" s="7"/>
      <c r="G4" s="325" t="s">
        <v>2</v>
      </c>
      <c r="H4" s="325"/>
      <c r="I4" s="325"/>
    </row>
    <row r="5" spans="1:15" ht="18" customHeight="1">
      <c r="A5" s="15"/>
      <c r="B5" s="6"/>
      <c r="C5" s="325" t="s">
        <v>3</v>
      </c>
      <c r="D5" s="325"/>
      <c r="E5" s="325"/>
      <c r="F5" s="7"/>
      <c r="G5" s="325" t="s">
        <v>3</v>
      </c>
      <c r="H5" s="325"/>
      <c r="I5" s="325"/>
    </row>
    <row r="6" spans="1:15" ht="30.75" customHeight="1">
      <c r="A6" s="15"/>
      <c r="B6" s="6"/>
      <c r="C6" s="322" t="s">
        <v>107</v>
      </c>
      <c r="D6" s="323"/>
      <c r="E6" s="323"/>
      <c r="F6" s="8"/>
      <c r="G6" s="322" t="s">
        <v>107</v>
      </c>
      <c r="H6" s="323"/>
      <c r="I6" s="323"/>
    </row>
    <row r="7" spans="1:15" ht="16.5" customHeight="1">
      <c r="A7" s="15"/>
      <c r="B7" s="9" t="s">
        <v>6</v>
      </c>
      <c r="C7" s="125">
        <v>2020</v>
      </c>
      <c r="D7" s="125"/>
      <c r="E7" s="125">
        <v>2019</v>
      </c>
      <c r="F7" s="125"/>
      <c r="G7" s="125">
        <v>2020</v>
      </c>
      <c r="H7" s="125"/>
      <c r="I7" s="125">
        <v>2019</v>
      </c>
    </row>
    <row r="8" spans="1:15" ht="18" customHeight="1">
      <c r="A8" s="15"/>
      <c r="B8" s="6"/>
      <c r="C8" s="324" t="s">
        <v>8</v>
      </c>
      <c r="D8" s="324"/>
      <c r="E8" s="324"/>
      <c r="F8" s="324"/>
      <c r="G8" s="324"/>
      <c r="H8" s="324"/>
      <c r="I8" s="324"/>
    </row>
    <row r="9" spans="1:15" ht="18" customHeight="1">
      <c r="A9" s="11" t="s">
        <v>106</v>
      </c>
      <c r="B9" s="13">
        <v>4</v>
      </c>
      <c r="D9" s="18"/>
    </row>
    <row r="10" spans="1:15" ht="18" customHeight="1">
      <c r="A10" s="5" t="s">
        <v>33</v>
      </c>
      <c r="B10" s="13">
        <v>8</v>
      </c>
      <c r="C10" s="186">
        <v>4117984</v>
      </c>
      <c r="E10" s="186">
        <v>4825061</v>
      </c>
      <c r="G10" s="4">
        <v>3355629</v>
      </c>
      <c r="I10" s="4">
        <v>3718135</v>
      </c>
    </row>
    <row r="11" spans="1:15" ht="18" customHeight="1">
      <c r="A11" s="25" t="s">
        <v>34</v>
      </c>
      <c r="B11" s="13"/>
      <c r="C11" s="186">
        <v>25467</v>
      </c>
      <c r="E11" s="186">
        <v>35320</v>
      </c>
      <c r="G11" s="4">
        <v>32418</v>
      </c>
      <c r="I11" s="4">
        <v>55962</v>
      </c>
    </row>
    <row r="12" spans="1:15" ht="18" customHeight="1">
      <c r="A12" s="25" t="s">
        <v>35</v>
      </c>
      <c r="B12" s="13"/>
      <c r="C12" s="200">
        <v>27756</v>
      </c>
      <c r="E12" s="4">
        <v>46478</v>
      </c>
      <c r="G12" s="4">
        <v>47587</v>
      </c>
      <c r="I12" s="4">
        <v>55569</v>
      </c>
    </row>
    <row r="13" spans="1:15" ht="18" hidden="1" customHeight="1">
      <c r="A13" s="25" t="s">
        <v>180</v>
      </c>
      <c r="B13" s="13"/>
      <c r="C13" s="201">
        <v>0</v>
      </c>
      <c r="E13" s="171">
        <v>0</v>
      </c>
      <c r="G13" s="171">
        <v>0</v>
      </c>
      <c r="I13" s="171">
        <v>0</v>
      </c>
      <c r="J13" s="4"/>
      <c r="K13" s="4"/>
      <c r="L13" s="4"/>
      <c r="M13" s="4"/>
      <c r="N13" s="4"/>
      <c r="O13" s="4"/>
    </row>
    <row r="14" spans="1:15" s="23" customFormat="1" ht="18" customHeight="1">
      <c r="A14" s="15" t="s">
        <v>82</v>
      </c>
      <c r="B14" s="13">
        <v>8</v>
      </c>
      <c r="C14" s="193">
        <f>SUM(C10:C13)</f>
        <v>4171207</v>
      </c>
      <c r="D14" s="17"/>
      <c r="E14" s="193">
        <f>SUM(E10:E13)</f>
        <v>4906859</v>
      </c>
      <c r="F14" s="20"/>
      <c r="G14" s="16">
        <f>SUM(G10:G13)</f>
        <v>3435634</v>
      </c>
      <c r="H14" s="20"/>
      <c r="I14" s="16">
        <f>SUM(I10:I13)</f>
        <v>3829666</v>
      </c>
    </row>
    <row r="15" spans="1:15" s="23" customFormat="1" ht="7.5" customHeight="1">
      <c r="A15" s="15"/>
      <c r="B15" s="28"/>
      <c r="C15" s="185"/>
      <c r="D15" s="17"/>
      <c r="E15" s="185"/>
      <c r="F15" s="20"/>
      <c r="G15" s="17" t="s">
        <v>105</v>
      </c>
      <c r="H15" s="20"/>
      <c r="I15" s="17" t="s">
        <v>105</v>
      </c>
    </row>
    <row r="16" spans="1:15" ht="18" customHeight="1">
      <c r="A16" s="11" t="s">
        <v>36</v>
      </c>
      <c r="B16" s="13">
        <v>4</v>
      </c>
      <c r="C16" s="185"/>
      <c r="E16" s="185"/>
      <c r="G16" s="17"/>
      <c r="I16" s="17"/>
    </row>
    <row r="17" spans="1:9" ht="18" customHeight="1">
      <c r="A17" s="25" t="s">
        <v>37</v>
      </c>
      <c r="B17" s="13"/>
      <c r="C17" s="186">
        <v>3457001</v>
      </c>
      <c r="D17" s="29"/>
      <c r="E17" s="186">
        <v>3445317</v>
      </c>
      <c r="G17" s="4">
        <v>2754562</v>
      </c>
      <c r="I17" s="4">
        <v>2930454</v>
      </c>
    </row>
    <row r="18" spans="1:9" ht="18" customHeight="1">
      <c r="A18" s="25" t="s">
        <v>122</v>
      </c>
      <c r="B18" s="13"/>
      <c r="C18" s="186">
        <v>202974</v>
      </c>
      <c r="D18" s="29"/>
      <c r="E18" s="186">
        <v>221456</v>
      </c>
      <c r="G18" s="4">
        <v>135213</v>
      </c>
      <c r="I18" s="4">
        <v>136750</v>
      </c>
    </row>
    <row r="19" spans="1:9" ht="18" customHeight="1">
      <c r="A19" s="25" t="s">
        <v>38</v>
      </c>
      <c r="B19" s="13"/>
      <c r="C19" s="186">
        <v>88661</v>
      </c>
      <c r="D19" s="29"/>
      <c r="E19" s="186">
        <v>151675</v>
      </c>
      <c r="G19" s="4">
        <v>91988</v>
      </c>
      <c r="I19" s="4">
        <v>115626</v>
      </c>
    </row>
    <row r="20" spans="1:9" ht="18" customHeight="1">
      <c r="A20" s="25" t="s">
        <v>186</v>
      </c>
      <c r="B20" s="13"/>
      <c r="C20" s="302">
        <v>18009</v>
      </c>
      <c r="D20" s="29"/>
      <c r="E20" s="186">
        <v>20822</v>
      </c>
      <c r="F20" s="201"/>
      <c r="G20" s="302">
        <v>5626</v>
      </c>
      <c r="H20" s="201"/>
      <c r="I20" s="4">
        <v>14371</v>
      </c>
    </row>
    <row r="21" spans="1:9" ht="18" customHeight="1">
      <c r="A21" s="15" t="s">
        <v>39</v>
      </c>
      <c r="B21" s="13"/>
      <c r="C21" s="193">
        <f>SUM(C17:C20)</f>
        <v>3766645</v>
      </c>
      <c r="D21" s="17"/>
      <c r="E21" s="193">
        <f>SUM(E17:E20)</f>
        <v>3839270</v>
      </c>
      <c r="F21" s="20"/>
      <c r="G21" s="16">
        <f>SUM(G17:G20)</f>
        <v>2987389</v>
      </c>
      <c r="H21" s="20"/>
      <c r="I21" s="16">
        <f>SUM(I17:I20)</f>
        <v>3197201</v>
      </c>
    </row>
    <row r="22" spans="1:9" ht="7.5" customHeight="1">
      <c r="A22" s="15"/>
      <c r="B22" s="13"/>
    </row>
    <row r="23" spans="1:9" ht="18" customHeight="1">
      <c r="A23" s="15" t="s">
        <v>181</v>
      </c>
      <c r="B23" s="13"/>
      <c r="C23" s="185">
        <f>SUM(C14,-C21)</f>
        <v>404562</v>
      </c>
      <c r="D23" s="17"/>
      <c r="E23" s="185">
        <f>SUM(E14,-E21)</f>
        <v>1067589</v>
      </c>
      <c r="F23" s="17"/>
      <c r="G23" s="185">
        <f>SUM(G14,-G21)</f>
        <v>448245</v>
      </c>
      <c r="H23" s="31"/>
      <c r="I23" s="185">
        <f>SUM(I14,-I21)</f>
        <v>632465</v>
      </c>
    </row>
    <row r="24" spans="1:9" s="23" customFormat="1" ht="18" customHeight="1">
      <c r="A24" s="299" t="s">
        <v>182</v>
      </c>
      <c r="B24" s="13">
        <v>4</v>
      </c>
      <c r="C24" s="300">
        <v>-12110</v>
      </c>
      <c r="D24" s="300"/>
      <c r="E24" s="171">
        <v>0</v>
      </c>
      <c r="F24" s="300"/>
      <c r="G24" s="300">
        <v>-9657</v>
      </c>
      <c r="H24" s="301"/>
      <c r="I24" s="171">
        <v>0</v>
      </c>
    </row>
    <row r="25" spans="1:9" s="23" customFormat="1" ht="18" customHeight="1">
      <c r="A25" s="299" t="s">
        <v>209</v>
      </c>
      <c r="B25" s="13"/>
      <c r="C25" s="300"/>
      <c r="D25" s="300"/>
      <c r="E25" s="171"/>
      <c r="F25" s="300"/>
      <c r="G25" s="300"/>
      <c r="H25" s="301"/>
      <c r="I25" s="171"/>
    </row>
    <row r="26" spans="1:9" ht="18" customHeight="1">
      <c r="A26" s="299" t="s">
        <v>187</v>
      </c>
      <c r="B26" s="13">
        <v>5</v>
      </c>
      <c r="C26" s="302">
        <v>-1103</v>
      </c>
      <c r="D26" s="300"/>
      <c r="E26" s="302">
        <v>359</v>
      </c>
      <c r="F26" s="176"/>
      <c r="G26" s="311">
        <v>0</v>
      </c>
      <c r="H26" s="176"/>
      <c r="I26" s="311">
        <v>0</v>
      </c>
    </row>
    <row r="27" spans="1:9" ht="7.5" customHeight="1">
      <c r="B27" s="13"/>
      <c r="C27" s="203"/>
      <c r="D27" s="35"/>
      <c r="E27" s="203"/>
      <c r="F27" s="18"/>
      <c r="G27" s="36"/>
      <c r="H27" s="34"/>
      <c r="I27" s="36"/>
    </row>
    <row r="28" spans="1:9" ht="18" customHeight="1">
      <c r="A28" s="37" t="s">
        <v>83</v>
      </c>
      <c r="B28" s="13"/>
      <c r="C28" s="185">
        <f>SUM(C23:C26)</f>
        <v>391349</v>
      </c>
      <c r="D28" s="22"/>
      <c r="E28" s="185">
        <f>SUM(E23:E26)</f>
        <v>1067948</v>
      </c>
      <c r="F28" s="17"/>
      <c r="G28" s="185">
        <f>SUM(G23:G26)</f>
        <v>438588</v>
      </c>
      <c r="H28" s="17"/>
      <c r="I28" s="185">
        <f>SUM(I23:I26)</f>
        <v>632465</v>
      </c>
    </row>
    <row r="29" spans="1:9" ht="18" customHeight="1">
      <c r="A29" s="99" t="s">
        <v>184</v>
      </c>
      <c r="B29" s="13">
        <v>9</v>
      </c>
      <c r="C29" s="302">
        <v>-37025</v>
      </c>
      <c r="D29" s="22"/>
      <c r="E29" s="204">
        <v>2360</v>
      </c>
      <c r="F29" s="17"/>
      <c r="G29" s="303">
        <v>-38020</v>
      </c>
      <c r="H29" s="17"/>
      <c r="I29" s="181">
        <v>2360</v>
      </c>
    </row>
    <row r="30" spans="1:9" ht="7.5" customHeight="1">
      <c r="A30" s="37"/>
      <c r="B30" s="13"/>
      <c r="C30" s="185"/>
      <c r="D30" s="22"/>
      <c r="E30" s="185"/>
      <c r="F30" s="17"/>
      <c r="G30" s="17"/>
      <c r="H30" s="17"/>
      <c r="I30" s="17"/>
    </row>
    <row r="31" spans="1:9" ht="15">
      <c r="A31" s="37" t="s">
        <v>40</v>
      </c>
      <c r="B31" s="13"/>
      <c r="C31" s="202">
        <f>SUM(C28:C29)</f>
        <v>354324</v>
      </c>
      <c r="D31" s="22"/>
      <c r="E31" s="202">
        <f>SUM(E28:E29)</f>
        <v>1070308</v>
      </c>
      <c r="F31" s="17"/>
      <c r="G31" s="202">
        <f>SUM(G28:G29)</f>
        <v>400568</v>
      </c>
      <c r="H31" s="17"/>
      <c r="I31" s="202">
        <f>SUM(I28:I29)</f>
        <v>634825</v>
      </c>
    </row>
    <row r="32" spans="1:9" ht="8.4499999999999993" customHeight="1">
      <c r="A32" s="37"/>
      <c r="B32" s="13"/>
      <c r="C32" s="185"/>
      <c r="D32" s="22"/>
      <c r="E32" s="185"/>
      <c r="F32" s="17"/>
      <c r="G32" s="17"/>
      <c r="H32" s="17"/>
      <c r="I32" s="17"/>
    </row>
    <row r="33" spans="1:9" ht="18" customHeight="1">
      <c r="A33" s="40" t="s">
        <v>41</v>
      </c>
      <c r="B33" s="41"/>
      <c r="C33" s="205"/>
      <c r="D33" s="43"/>
      <c r="E33" s="205"/>
      <c r="F33" s="43"/>
      <c r="G33" s="42"/>
      <c r="H33" s="43"/>
      <c r="I33" s="42"/>
    </row>
    <row r="34" spans="1:9" ht="18" customHeight="1">
      <c r="A34" s="145" t="s">
        <v>123</v>
      </c>
      <c r="B34" s="146"/>
      <c r="C34" s="205"/>
      <c r="D34" s="43"/>
      <c r="E34" s="205"/>
      <c r="F34" s="43"/>
      <c r="G34" s="42"/>
      <c r="H34" s="43"/>
      <c r="I34" s="42"/>
    </row>
    <row r="35" spans="1:9" ht="18" customHeight="1">
      <c r="A35" s="145" t="s">
        <v>124</v>
      </c>
      <c r="B35" s="146"/>
      <c r="C35" s="205"/>
      <c r="D35" s="43"/>
      <c r="E35" s="205"/>
      <c r="F35" s="43"/>
      <c r="G35" s="42"/>
      <c r="H35" s="43"/>
      <c r="I35" s="42"/>
    </row>
    <row r="36" spans="1:9" ht="18" customHeight="1">
      <c r="A36" s="147" t="s">
        <v>185</v>
      </c>
      <c r="B36" s="146"/>
      <c r="C36" s="171">
        <v>0</v>
      </c>
      <c r="D36" s="43"/>
      <c r="E36" s="221">
        <v>-967</v>
      </c>
      <c r="F36" s="43"/>
      <c r="G36" s="171">
        <v>0</v>
      </c>
      <c r="H36" s="43"/>
      <c r="I36" s="171">
        <v>0</v>
      </c>
    </row>
    <row r="37" spans="1:9" ht="18" customHeight="1">
      <c r="A37" s="39" t="s">
        <v>142</v>
      </c>
      <c r="B37" s="41"/>
      <c r="C37" s="206">
        <v>-22354</v>
      </c>
      <c r="D37" s="43"/>
      <c r="E37" s="221">
        <v>-5779</v>
      </c>
      <c r="F37" s="43"/>
      <c r="G37" s="14">
        <v>-15716</v>
      </c>
      <c r="H37" s="43"/>
      <c r="I37" s="14">
        <v>22</v>
      </c>
    </row>
    <row r="38" spans="1:9" ht="18" customHeight="1">
      <c r="A38" s="48" t="s">
        <v>125</v>
      </c>
      <c r="B38" s="41"/>
      <c r="C38" s="207"/>
      <c r="D38" s="43"/>
      <c r="E38" s="207"/>
      <c r="F38" s="43"/>
      <c r="G38" s="172"/>
      <c r="H38" s="43"/>
      <c r="I38" s="172"/>
    </row>
    <row r="39" spans="1:9" ht="18" customHeight="1">
      <c r="A39" s="48" t="s">
        <v>124</v>
      </c>
      <c r="B39" s="41"/>
      <c r="C39" s="208">
        <f>C36+C37</f>
        <v>-22354</v>
      </c>
      <c r="D39" s="44"/>
      <c r="E39" s="208">
        <f>E36+E37</f>
        <v>-6746</v>
      </c>
      <c r="F39" s="44"/>
      <c r="G39" s="47">
        <f>SUM(G36:G37)</f>
        <v>-15716</v>
      </c>
      <c r="H39" s="75"/>
      <c r="I39" s="47">
        <f>SUM(I36:I37)</f>
        <v>22</v>
      </c>
    </row>
    <row r="40" spans="1:9" ht="18.75" customHeight="1">
      <c r="A40" s="145" t="s">
        <v>126</v>
      </c>
      <c r="B40" s="41"/>
      <c r="C40" s="42"/>
      <c r="D40" s="43"/>
      <c r="E40" s="42"/>
      <c r="F40" s="43"/>
      <c r="G40" s="42"/>
      <c r="H40" s="43"/>
      <c r="I40" s="42"/>
    </row>
    <row r="41" spans="1:9" ht="16.5" customHeight="1">
      <c r="A41" s="145" t="s">
        <v>127</v>
      </c>
      <c r="B41" s="41"/>
      <c r="C41" s="42"/>
      <c r="D41" s="43"/>
      <c r="E41" s="42"/>
      <c r="F41" s="43"/>
      <c r="G41" s="42"/>
      <c r="H41" s="43"/>
      <c r="I41" s="42"/>
    </row>
    <row r="42" spans="1:9" ht="18" customHeight="1">
      <c r="A42" s="148" t="s">
        <v>162</v>
      </c>
      <c r="B42" s="41"/>
      <c r="C42" s="169">
        <v>4843</v>
      </c>
      <c r="D42" s="228"/>
      <c r="E42" s="169">
        <v>3091</v>
      </c>
      <c r="F42" s="228"/>
      <c r="G42" s="173">
        <v>4843</v>
      </c>
      <c r="H42" s="72">
        <v>0</v>
      </c>
      <c r="I42" s="173">
        <v>3091</v>
      </c>
    </row>
    <row r="43" spans="1:9" ht="20.25" customHeight="1">
      <c r="A43" s="149" t="s">
        <v>128</v>
      </c>
      <c r="B43" s="41"/>
      <c r="C43" s="14"/>
      <c r="D43" s="43"/>
      <c r="E43" s="14"/>
      <c r="F43" s="43"/>
      <c r="G43" s="14"/>
      <c r="H43" s="72"/>
      <c r="I43" s="14"/>
    </row>
    <row r="44" spans="1:9" ht="20.25" customHeight="1">
      <c r="A44" s="149" t="s">
        <v>127</v>
      </c>
      <c r="B44" s="41"/>
      <c r="C44" s="227">
        <f>SUM(C42:C43)</f>
        <v>4843</v>
      </c>
      <c r="D44" s="43"/>
      <c r="E44" s="227">
        <f>SUM(E42:E43)</f>
        <v>3091</v>
      </c>
      <c r="F44" s="43"/>
      <c r="G44" s="47">
        <f>SUM(G42:G43)</f>
        <v>4843</v>
      </c>
      <c r="H44" s="72"/>
      <c r="I44" s="47">
        <f>SUM(I42:I43)</f>
        <v>3091</v>
      </c>
    </row>
    <row r="45" spans="1:9" ht="18" customHeight="1">
      <c r="A45" s="46" t="s">
        <v>112</v>
      </c>
      <c r="B45" s="41"/>
      <c r="C45" s="206"/>
      <c r="D45" s="44"/>
      <c r="E45" s="221"/>
      <c r="F45" s="44"/>
      <c r="G45" s="14"/>
      <c r="H45" s="44"/>
      <c r="I45" s="14"/>
    </row>
    <row r="46" spans="1:9" ht="18" customHeight="1">
      <c r="A46" s="46" t="s">
        <v>111</v>
      </c>
      <c r="B46" s="41"/>
      <c r="C46" s="208">
        <f>C39+C44</f>
        <v>-17511</v>
      </c>
      <c r="D46" s="44"/>
      <c r="E46" s="208">
        <f>E39+E44</f>
        <v>-3655</v>
      </c>
      <c r="F46" s="44"/>
      <c r="G46" s="47">
        <f>G39+G44</f>
        <v>-10873</v>
      </c>
      <c r="H46" s="44"/>
      <c r="I46" s="47">
        <f>I39+I44</f>
        <v>3113</v>
      </c>
    </row>
    <row r="47" spans="1:9" ht="18" customHeight="1" thickBot="1">
      <c r="A47" s="48" t="s">
        <v>42</v>
      </c>
      <c r="B47" s="41"/>
      <c r="C47" s="209">
        <f>C31+C46</f>
        <v>336813</v>
      </c>
      <c r="D47" s="50"/>
      <c r="E47" s="209">
        <f>E31+E46</f>
        <v>1066653</v>
      </c>
      <c r="F47" s="51"/>
      <c r="G47" s="49">
        <f>G31+G46</f>
        <v>389695</v>
      </c>
      <c r="H47" s="51"/>
      <c r="I47" s="49">
        <f>I31+I46</f>
        <v>637938</v>
      </c>
    </row>
    <row r="48" spans="1:9" ht="20.25" customHeight="1" thickTop="1">
      <c r="A48" s="37"/>
      <c r="B48" s="13"/>
      <c r="C48" s="185"/>
      <c r="D48" s="22"/>
      <c r="E48" s="185"/>
      <c r="F48" s="17"/>
      <c r="G48" s="17"/>
      <c r="H48" s="17"/>
      <c r="I48" s="17"/>
    </row>
    <row r="49" spans="1:9" ht="20.25" customHeight="1" thickTop="1">
      <c r="A49" s="1" t="s">
        <v>164</v>
      </c>
      <c r="B49" s="27"/>
      <c r="C49" s="185"/>
      <c r="D49" s="17"/>
      <c r="E49" s="185"/>
      <c r="F49" s="20"/>
      <c r="G49" s="17"/>
      <c r="H49" s="20"/>
      <c r="I49" s="17"/>
    </row>
    <row r="50" spans="1:9" ht="20.25" customHeight="1">
      <c r="A50" s="2" t="s">
        <v>76</v>
      </c>
      <c r="B50" s="27"/>
      <c r="C50" s="185"/>
      <c r="D50" s="17"/>
      <c r="E50" s="185"/>
      <c r="F50" s="20"/>
      <c r="G50" s="17"/>
      <c r="H50" s="20"/>
      <c r="I50" s="17"/>
    </row>
    <row r="51" spans="1:9" ht="20.25" customHeight="1">
      <c r="A51" s="38"/>
      <c r="B51" s="38"/>
      <c r="C51" s="210"/>
      <c r="D51" s="38"/>
      <c r="E51" s="210"/>
      <c r="F51" s="20"/>
      <c r="G51" s="17"/>
      <c r="H51" s="20"/>
      <c r="I51" s="17"/>
    </row>
    <row r="52" spans="1:9" s="39" customFormat="1" ht="20.25" customHeight="1">
      <c r="A52" s="15"/>
      <c r="B52" s="13"/>
      <c r="C52" s="325" t="s">
        <v>1</v>
      </c>
      <c r="D52" s="325"/>
      <c r="E52" s="325"/>
      <c r="F52" s="7"/>
      <c r="G52" s="325" t="s">
        <v>2</v>
      </c>
      <c r="H52" s="325"/>
      <c r="I52" s="325"/>
    </row>
    <row r="53" spans="1:9" s="39" customFormat="1" ht="20.25" customHeight="1">
      <c r="A53" s="15"/>
      <c r="B53" s="13"/>
      <c r="C53" s="325" t="s">
        <v>3</v>
      </c>
      <c r="D53" s="325"/>
      <c r="E53" s="325"/>
      <c r="F53" s="7"/>
      <c r="G53" s="325" t="s">
        <v>3</v>
      </c>
      <c r="H53" s="325"/>
      <c r="I53" s="325"/>
    </row>
    <row r="54" spans="1:9" s="39" customFormat="1" ht="30.75" customHeight="1">
      <c r="A54" s="15"/>
      <c r="B54" s="6"/>
      <c r="C54" s="322" t="s">
        <v>107</v>
      </c>
      <c r="D54" s="323"/>
      <c r="E54" s="323"/>
      <c r="F54" s="8"/>
      <c r="G54" s="322" t="s">
        <v>107</v>
      </c>
      <c r="H54" s="323"/>
      <c r="I54" s="323"/>
    </row>
    <row r="55" spans="1:9" s="39" customFormat="1" ht="20.25" customHeight="1">
      <c r="A55" s="15"/>
      <c r="B55" s="9"/>
      <c r="C55" s="125">
        <v>2020</v>
      </c>
      <c r="D55" s="125"/>
      <c r="E55" s="125">
        <v>2019</v>
      </c>
      <c r="F55" s="125"/>
      <c r="G55" s="125">
        <v>2020</v>
      </c>
      <c r="H55" s="125"/>
      <c r="I55" s="125">
        <v>2019</v>
      </c>
    </row>
    <row r="56" spans="1:9" s="39" customFormat="1" ht="20.25" customHeight="1">
      <c r="A56" s="15"/>
      <c r="B56" s="9"/>
      <c r="C56" s="324" t="s">
        <v>8</v>
      </c>
      <c r="D56" s="324"/>
      <c r="E56" s="324"/>
      <c r="F56" s="324"/>
      <c r="G56" s="324"/>
      <c r="H56" s="324"/>
      <c r="I56" s="324"/>
    </row>
    <row r="57" spans="1:9" s="39" customFormat="1" ht="20.25" customHeight="1">
      <c r="A57" s="53" t="s">
        <v>43</v>
      </c>
      <c r="B57" s="41"/>
      <c r="C57" s="211"/>
      <c r="D57" s="43"/>
      <c r="E57" s="211"/>
      <c r="F57" s="43"/>
      <c r="G57" s="52"/>
      <c r="H57" s="43"/>
      <c r="I57" s="52"/>
    </row>
    <row r="58" spans="1:9" s="39" customFormat="1" ht="20.25" customHeight="1">
      <c r="A58" s="54" t="s">
        <v>129</v>
      </c>
      <c r="B58" s="41"/>
      <c r="C58" s="206">
        <f>C31</f>
        <v>354324</v>
      </c>
      <c r="D58" s="44"/>
      <c r="E58" s="221">
        <f>E31</f>
        <v>1070308</v>
      </c>
      <c r="F58" s="44"/>
      <c r="G58" s="14">
        <f>G31</f>
        <v>400568</v>
      </c>
      <c r="H58" s="174"/>
      <c r="I58" s="14">
        <f>I31</f>
        <v>634825</v>
      </c>
    </row>
    <row r="59" spans="1:9" s="39" customFormat="1" ht="20.25" customHeight="1" thickBot="1">
      <c r="A59" s="53" t="s">
        <v>40</v>
      </c>
      <c r="B59" s="41"/>
      <c r="C59" s="212">
        <f>SUM(C58:C58)</f>
        <v>354324</v>
      </c>
      <c r="D59" s="50"/>
      <c r="E59" s="212">
        <f>SUM(E58:E58)</f>
        <v>1070308</v>
      </c>
      <c r="F59" s="51"/>
      <c r="G59" s="55">
        <f>SUM(G58:G58)</f>
        <v>400568</v>
      </c>
      <c r="H59" s="51"/>
      <c r="I59" s="55">
        <f>SUM(I58:I58)</f>
        <v>634825</v>
      </c>
    </row>
    <row r="60" spans="1:9" s="39" customFormat="1" ht="20.25" customHeight="1" thickTop="1">
      <c r="A60" s="56"/>
      <c r="B60" s="41"/>
      <c r="C60" s="211"/>
      <c r="D60" s="43"/>
      <c r="E60" s="211"/>
      <c r="F60" s="43"/>
      <c r="G60" s="52"/>
      <c r="H60" s="43"/>
      <c r="I60" s="52"/>
    </row>
    <row r="61" spans="1:9" s="39" customFormat="1" ht="20.25" customHeight="1">
      <c r="A61" s="48" t="s">
        <v>44</v>
      </c>
      <c r="B61" s="41"/>
      <c r="C61" s="211"/>
      <c r="D61" s="43"/>
      <c r="E61" s="211"/>
      <c r="F61" s="43"/>
      <c r="G61" s="52"/>
      <c r="H61" s="43"/>
      <c r="I61" s="52"/>
    </row>
    <row r="62" spans="1:9" s="39" customFormat="1" ht="20.25" customHeight="1">
      <c r="A62" s="54" t="s">
        <v>129</v>
      </c>
      <c r="B62" s="41"/>
      <c r="C62" s="213">
        <f>C47</f>
        <v>336813</v>
      </c>
      <c r="D62" s="44"/>
      <c r="E62" s="213">
        <f>E47</f>
        <v>1066653</v>
      </c>
      <c r="F62" s="44"/>
      <c r="G62" s="173">
        <f>G47</f>
        <v>389695</v>
      </c>
      <c r="H62" s="174"/>
      <c r="I62" s="173">
        <f>I47</f>
        <v>637938</v>
      </c>
    </row>
    <row r="63" spans="1:9" s="39" customFormat="1" ht="20.25" customHeight="1" thickBot="1">
      <c r="A63" s="48" t="s">
        <v>42</v>
      </c>
      <c r="B63" s="57"/>
      <c r="C63" s="209">
        <f>SUM(C62:C62)</f>
        <v>336813</v>
      </c>
      <c r="D63" s="50"/>
      <c r="E63" s="209">
        <f>SUM(E62:E62)</f>
        <v>1066653</v>
      </c>
      <c r="F63" s="101"/>
      <c r="G63" s="49">
        <f>SUM(G62:G62)</f>
        <v>389695</v>
      </c>
      <c r="H63" s="101"/>
      <c r="I63" s="49">
        <f>SUM(I62:I62)</f>
        <v>637938</v>
      </c>
    </row>
    <row r="64" spans="1:9" s="39" customFormat="1" ht="20.25" customHeight="1" thickTop="1">
      <c r="A64" s="56"/>
      <c r="B64" s="41"/>
      <c r="C64" s="214"/>
      <c r="D64" s="43"/>
      <c r="E64" s="214"/>
      <c r="F64" s="43"/>
      <c r="G64" s="58"/>
      <c r="H64" s="43"/>
      <c r="I64" s="58"/>
    </row>
    <row r="65" spans="1:15" s="39" customFormat="1" ht="20.25" customHeight="1" thickBot="1">
      <c r="A65" s="53" t="s">
        <v>45</v>
      </c>
      <c r="B65" s="57"/>
      <c r="C65" s="215">
        <f>C31/1185193</f>
        <v>0.29895890373972844</v>
      </c>
      <c r="D65" s="180"/>
      <c r="E65" s="215">
        <f>E31/1185193</f>
        <v>0.90306642040579044</v>
      </c>
      <c r="F65" s="21"/>
      <c r="G65" s="179">
        <f>G31/1185193</f>
        <v>0.3379770214640147</v>
      </c>
      <c r="H65" s="21"/>
      <c r="I65" s="179">
        <f>I31/1185193</f>
        <v>0.53563006193927909</v>
      </c>
    </row>
    <row r="66" spans="1:15" ht="20.25" customHeight="1" thickTop="1">
      <c r="A66" s="1" t="s">
        <v>164</v>
      </c>
      <c r="B66" s="27"/>
      <c r="C66" s="185"/>
      <c r="D66" s="17"/>
      <c r="E66" s="185"/>
      <c r="F66" s="20"/>
      <c r="G66" s="17"/>
      <c r="H66" s="20"/>
      <c r="I66" s="17"/>
    </row>
    <row r="67" spans="1:15" ht="20.25" customHeight="1">
      <c r="A67" s="2" t="s">
        <v>32</v>
      </c>
      <c r="B67" s="27"/>
      <c r="C67" s="185"/>
      <c r="D67" s="17"/>
      <c r="E67" s="185"/>
      <c r="F67" s="20"/>
      <c r="G67" s="17"/>
      <c r="H67" s="20"/>
      <c r="I67" s="17"/>
    </row>
    <row r="68" spans="1:15" ht="11.25" customHeight="1">
      <c r="A68" s="2"/>
      <c r="B68" s="27"/>
      <c r="C68" s="185"/>
      <c r="D68" s="17"/>
      <c r="E68" s="185"/>
      <c r="F68" s="20"/>
      <c r="G68" s="17"/>
      <c r="H68" s="20"/>
      <c r="I68" s="17"/>
    </row>
    <row r="69" spans="1:15" ht="18.75" customHeight="1">
      <c r="A69" s="15"/>
      <c r="B69" s="6"/>
      <c r="C69" s="325" t="s">
        <v>1</v>
      </c>
      <c r="D69" s="325"/>
      <c r="E69" s="325"/>
      <c r="F69" s="7"/>
      <c r="G69" s="325" t="s">
        <v>2</v>
      </c>
      <c r="H69" s="325"/>
      <c r="I69" s="325"/>
    </row>
    <row r="70" spans="1:15" ht="18.75" customHeight="1">
      <c r="A70" s="15"/>
      <c r="B70" s="6"/>
      <c r="C70" s="325" t="s">
        <v>3</v>
      </c>
      <c r="D70" s="325"/>
      <c r="E70" s="325"/>
      <c r="F70" s="7"/>
      <c r="G70" s="325" t="s">
        <v>3</v>
      </c>
      <c r="H70" s="325"/>
      <c r="I70" s="325"/>
    </row>
    <row r="71" spans="1:15" ht="30.75" customHeight="1">
      <c r="A71" s="15"/>
      <c r="B71" s="6"/>
      <c r="C71" s="322" t="s">
        <v>108</v>
      </c>
      <c r="D71" s="323"/>
      <c r="E71" s="323"/>
      <c r="F71" s="8"/>
      <c r="G71" s="322" t="s">
        <v>108</v>
      </c>
      <c r="H71" s="323"/>
      <c r="I71" s="323"/>
    </row>
    <row r="72" spans="1:15" ht="18.75" customHeight="1">
      <c r="A72" s="15"/>
      <c r="B72" s="9" t="s">
        <v>6</v>
      </c>
      <c r="C72" s="125">
        <v>2020</v>
      </c>
      <c r="D72" s="125"/>
      <c r="E72" s="125">
        <v>2019</v>
      </c>
      <c r="F72" s="125"/>
      <c r="G72" s="125">
        <v>2020</v>
      </c>
      <c r="H72" s="125"/>
      <c r="I72" s="125">
        <v>2019</v>
      </c>
    </row>
    <row r="73" spans="1:15" ht="18.75" customHeight="1">
      <c r="A73" s="15"/>
      <c r="B73" s="6"/>
      <c r="C73" s="324" t="s">
        <v>8</v>
      </c>
      <c r="D73" s="324"/>
      <c r="E73" s="324"/>
      <c r="F73" s="324"/>
      <c r="G73" s="324"/>
      <c r="H73" s="324"/>
      <c r="I73" s="324"/>
    </row>
    <row r="74" spans="1:15" ht="18.75" customHeight="1">
      <c r="A74" s="11" t="s">
        <v>106</v>
      </c>
      <c r="B74" s="13">
        <v>4</v>
      </c>
      <c r="D74" s="18"/>
    </row>
    <row r="75" spans="1:15" ht="18.75" customHeight="1">
      <c r="A75" s="5" t="s">
        <v>33</v>
      </c>
      <c r="B75" s="13">
        <v>8</v>
      </c>
      <c r="C75" s="186">
        <v>12045864</v>
      </c>
      <c r="E75" s="186">
        <v>13999187</v>
      </c>
      <c r="G75" s="4">
        <v>9645146</v>
      </c>
      <c r="I75" s="4">
        <v>10808110</v>
      </c>
    </row>
    <row r="76" spans="1:15" ht="18.75" customHeight="1">
      <c r="A76" s="25" t="s">
        <v>34</v>
      </c>
      <c r="B76" s="13"/>
      <c r="C76" s="186">
        <v>85739</v>
      </c>
      <c r="E76" s="186">
        <v>94228</v>
      </c>
      <c r="G76" s="4">
        <v>117457</v>
      </c>
      <c r="I76" s="4">
        <v>164218</v>
      </c>
    </row>
    <row r="77" spans="1:15" ht="18.75" customHeight="1">
      <c r="A77" s="25" t="s">
        <v>35</v>
      </c>
      <c r="B77" s="13"/>
      <c r="C77" s="4">
        <v>37127</v>
      </c>
      <c r="E77" s="4">
        <v>115565</v>
      </c>
      <c r="G77" s="4">
        <v>135422</v>
      </c>
      <c r="I77" s="4">
        <v>200911</v>
      </c>
    </row>
    <row r="78" spans="1:15" ht="18.75" customHeight="1">
      <c r="A78" s="25" t="s">
        <v>180</v>
      </c>
      <c r="B78" s="13"/>
      <c r="C78" s="30">
        <v>0</v>
      </c>
      <c r="E78" s="171">
        <v>0</v>
      </c>
      <c r="G78" s="4">
        <v>5521</v>
      </c>
      <c r="I78" s="171">
        <v>0</v>
      </c>
      <c r="K78" s="4"/>
      <c r="L78" s="4"/>
      <c r="M78" s="4"/>
      <c r="N78" s="4"/>
      <c r="O78" s="4"/>
    </row>
    <row r="79" spans="1:15" ht="18.75" customHeight="1">
      <c r="A79" s="15" t="s">
        <v>82</v>
      </c>
      <c r="B79" s="13">
        <v>8</v>
      </c>
      <c r="C79" s="16">
        <f>SUM(C75:C78)</f>
        <v>12168730</v>
      </c>
      <c r="D79" s="17"/>
      <c r="E79" s="16">
        <f>SUM(E75:E78)</f>
        <v>14208980</v>
      </c>
      <c r="F79" s="20"/>
      <c r="G79" s="16">
        <f>SUM(G75:G78)</f>
        <v>9903546</v>
      </c>
      <c r="H79" s="20"/>
      <c r="I79" s="16">
        <f>SUM(I75:I78)</f>
        <v>11173239</v>
      </c>
    </row>
    <row r="80" spans="1:15" ht="7.5" customHeight="1">
      <c r="A80" s="15"/>
      <c r="B80" s="28"/>
      <c r="C80" s="17"/>
      <c r="D80" s="17"/>
      <c r="E80" s="17"/>
      <c r="F80" s="20"/>
      <c r="G80" s="17"/>
      <c r="H80" s="20"/>
      <c r="I80" s="17"/>
    </row>
    <row r="81" spans="1:9" ht="18.75" customHeight="1">
      <c r="A81" s="11" t="s">
        <v>36</v>
      </c>
      <c r="B81" s="13">
        <v>4</v>
      </c>
      <c r="C81" s="17"/>
      <c r="E81" s="17"/>
      <c r="F81" s="17"/>
      <c r="G81" s="17"/>
      <c r="H81" s="17"/>
      <c r="I81" s="17"/>
    </row>
    <row r="82" spans="1:9" ht="18.75" customHeight="1">
      <c r="A82" s="25" t="s">
        <v>37</v>
      </c>
      <c r="B82" s="13"/>
      <c r="C82" s="29">
        <v>9610543</v>
      </c>
      <c r="D82" s="29"/>
      <c r="E82" s="29">
        <v>10841209</v>
      </c>
      <c r="G82" s="176">
        <v>7957558</v>
      </c>
      <c r="I82" s="176">
        <v>8953623</v>
      </c>
    </row>
    <row r="83" spans="1:9" ht="18.75" customHeight="1">
      <c r="A83" s="25" t="s">
        <v>122</v>
      </c>
      <c r="B83" s="13"/>
      <c r="C83" s="29">
        <v>594108</v>
      </c>
      <c r="D83" s="29"/>
      <c r="E83" s="29">
        <v>661869</v>
      </c>
      <c r="G83" s="4">
        <v>405581</v>
      </c>
      <c r="I83" s="4">
        <v>407555</v>
      </c>
    </row>
    <row r="84" spans="1:9" ht="18.75" customHeight="1">
      <c r="A84" s="25" t="s">
        <v>38</v>
      </c>
      <c r="B84" s="13"/>
      <c r="C84" s="29">
        <v>315905</v>
      </c>
      <c r="D84" s="29"/>
      <c r="E84" s="29">
        <v>342357</v>
      </c>
      <c r="G84" s="4">
        <v>294909</v>
      </c>
      <c r="I84" s="4">
        <v>298591</v>
      </c>
    </row>
    <row r="85" spans="1:9" ht="18.75" customHeight="1">
      <c r="A85" s="25" t="s">
        <v>186</v>
      </c>
      <c r="B85" s="13"/>
      <c r="C85" s="29">
        <v>29474</v>
      </c>
      <c r="D85" s="29"/>
      <c r="E85" s="29">
        <v>31963</v>
      </c>
      <c r="F85" s="176"/>
      <c r="G85" s="306">
        <v>0</v>
      </c>
      <c r="H85" s="176"/>
      <c r="I85" s="4">
        <v>22751</v>
      </c>
    </row>
    <row r="86" spans="1:9" ht="18.75" customHeight="1">
      <c r="A86" s="15" t="s">
        <v>39</v>
      </c>
      <c r="B86" s="13"/>
      <c r="C86" s="16">
        <f>SUM(C82:C85)</f>
        <v>10550030</v>
      </c>
      <c r="D86" s="17"/>
      <c r="E86" s="16">
        <f>SUM(E82:E85)</f>
        <v>11877398</v>
      </c>
      <c r="F86" s="20"/>
      <c r="G86" s="16">
        <f>SUM(G82:G85)</f>
        <v>8658048</v>
      </c>
      <c r="H86" s="20"/>
      <c r="I86" s="16">
        <f>SUM(I82:I85)</f>
        <v>9682520</v>
      </c>
    </row>
    <row r="87" spans="1:9" ht="7.5" customHeight="1">
      <c r="A87" s="15"/>
      <c r="B87" s="13"/>
      <c r="C87" s="4"/>
      <c r="E87" s="4"/>
    </row>
    <row r="88" spans="1:9" ht="18.75" customHeight="1">
      <c r="A88" s="15" t="s">
        <v>181</v>
      </c>
      <c r="B88" s="13"/>
      <c r="C88" s="17">
        <f>SUM(C79,-C86)</f>
        <v>1618700</v>
      </c>
      <c r="D88" s="17"/>
      <c r="E88" s="17">
        <f>SUM(E79,-E86)</f>
        <v>2331582</v>
      </c>
      <c r="F88" s="17"/>
      <c r="G88" s="17">
        <f>SUM(G79,-G86)</f>
        <v>1245498</v>
      </c>
      <c r="H88" s="31"/>
      <c r="I88" s="17">
        <f>SUM(I79,-I86)</f>
        <v>1490719</v>
      </c>
    </row>
    <row r="89" spans="1:9" ht="18.75" customHeight="1">
      <c r="A89" s="59" t="s">
        <v>182</v>
      </c>
      <c r="B89" s="13">
        <v>4</v>
      </c>
      <c r="C89" s="300">
        <v>-39999</v>
      </c>
      <c r="D89" s="300"/>
      <c r="E89" s="306">
        <v>0</v>
      </c>
      <c r="F89" s="300"/>
      <c r="G89" s="308">
        <v>-32316</v>
      </c>
      <c r="H89" s="301"/>
      <c r="I89" s="306">
        <v>0</v>
      </c>
    </row>
    <row r="90" spans="1:9" ht="18.75" customHeight="1">
      <c r="A90" s="59" t="s">
        <v>206</v>
      </c>
      <c r="B90" s="13"/>
      <c r="C90" s="17"/>
      <c r="D90" s="17"/>
      <c r="E90" s="17"/>
      <c r="F90" s="17"/>
      <c r="G90" s="307"/>
      <c r="H90" s="31"/>
      <c r="I90" s="171"/>
    </row>
    <row r="91" spans="1:9" ht="18.75" customHeight="1">
      <c r="A91" s="59" t="s">
        <v>187</v>
      </c>
      <c r="B91" s="13">
        <v>5</v>
      </c>
      <c r="C91" s="303">
        <v>-413</v>
      </c>
      <c r="D91" s="300"/>
      <c r="E91" s="303">
        <v>-65</v>
      </c>
      <c r="F91" s="300"/>
      <c r="G91" s="317">
        <v>0</v>
      </c>
      <c r="H91" s="31"/>
      <c r="I91" s="30">
        <v>0</v>
      </c>
    </row>
    <row r="92" spans="1:9" ht="7.5" customHeight="1">
      <c r="A92" s="32"/>
      <c r="B92" s="13"/>
      <c r="C92" s="203"/>
      <c r="D92" s="18"/>
      <c r="E92" s="203"/>
      <c r="F92" s="18"/>
      <c r="G92" s="33"/>
      <c r="H92" s="34"/>
      <c r="I92" s="33"/>
    </row>
    <row r="93" spans="1:9" ht="18.75" customHeight="1">
      <c r="A93" s="15" t="s">
        <v>83</v>
      </c>
      <c r="B93" s="13"/>
      <c r="C93" s="216">
        <f>SUM(C88:C91)</f>
        <v>1578288</v>
      </c>
      <c r="D93" s="17"/>
      <c r="E93" s="216">
        <f>SUM(E88:E91)</f>
        <v>2331517</v>
      </c>
      <c r="F93" s="20"/>
      <c r="G93" s="216">
        <f>SUM(G88:G91)</f>
        <v>1213182</v>
      </c>
      <c r="H93" s="20"/>
      <c r="I93" s="216">
        <f>SUM(I88:I91)</f>
        <v>1490719</v>
      </c>
    </row>
    <row r="94" spans="1:9" ht="18.75" customHeight="1">
      <c r="A94" s="25" t="s">
        <v>146</v>
      </c>
      <c r="B94" s="13">
        <v>9</v>
      </c>
      <c r="C94" s="217">
        <v>-136331</v>
      </c>
      <c r="D94" s="35"/>
      <c r="E94" s="217">
        <v>-42953</v>
      </c>
      <c r="F94" s="18"/>
      <c r="G94" s="177">
        <v>-131822</v>
      </c>
      <c r="H94" s="18"/>
      <c r="I94" s="177">
        <v>-42953</v>
      </c>
    </row>
    <row r="95" spans="1:9" ht="7.5" customHeight="1">
      <c r="B95" s="13"/>
      <c r="C95" s="203"/>
      <c r="D95" s="35"/>
      <c r="E95" s="203"/>
      <c r="F95" s="18"/>
      <c r="G95" s="36"/>
      <c r="H95" s="34"/>
      <c r="I95" s="36"/>
    </row>
    <row r="96" spans="1:9" ht="18.75" customHeight="1">
      <c r="A96" s="37" t="s">
        <v>40</v>
      </c>
      <c r="B96" s="13"/>
      <c r="C96" s="202">
        <f>C93+C94</f>
        <v>1441957</v>
      </c>
      <c r="D96" s="22"/>
      <c r="E96" s="202">
        <f>E93+E94</f>
        <v>2288564</v>
      </c>
      <c r="F96" s="17"/>
      <c r="G96" s="24">
        <f>G93+G94</f>
        <v>1081360</v>
      </c>
      <c r="H96" s="17"/>
      <c r="I96" s="24">
        <f>I93+I94</f>
        <v>1447766</v>
      </c>
    </row>
    <row r="97" spans="1:9" ht="7.5" customHeight="1">
      <c r="A97" s="37"/>
      <c r="B97" s="13"/>
      <c r="C97" s="185"/>
      <c r="D97" s="22"/>
      <c r="E97" s="185"/>
      <c r="F97" s="17"/>
      <c r="G97" s="17"/>
      <c r="H97" s="17"/>
      <c r="I97" s="17"/>
    </row>
    <row r="98" spans="1:9" ht="18.75" customHeight="1">
      <c r="A98" s="40" t="s">
        <v>41</v>
      </c>
      <c r="B98" s="41"/>
      <c r="C98" s="205"/>
      <c r="D98" s="43"/>
      <c r="E98" s="205"/>
      <c r="F98" s="43"/>
      <c r="G98" s="42"/>
      <c r="H98" s="43"/>
      <c r="I98" s="42"/>
    </row>
    <row r="99" spans="1:9" ht="18.75" customHeight="1">
      <c r="A99" s="145" t="s">
        <v>123</v>
      </c>
      <c r="B99" s="146"/>
      <c r="C99" s="205"/>
      <c r="D99" s="43"/>
      <c r="E99" s="205"/>
      <c r="F99" s="43"/>
      <c r="G99" s="42"/>
      <c r="H99" s="43"/>
      <c r="I99" s="42"/>
    </row>
    <row r="100" spans="1:9" ht="18.75" customHeight="1">
      <c r="A100" s="145" t="s">
        <v>124</v>
      </c>
      <c r="B100" s="146"/>
      <c r="C100" s="205"/>
      <c r="D100" s="43"/>
      <c r="E100" s="205"/>
      <c r="F100" s="43"/>
      <c r="G100" s="42"/>
      <c r="H100" s="43"/>
      <c r="I100" s="42"/>
    </row>
    <row r="101" spans="1:9" ht="18.75" customHeight="1">
      <c r="A101" s="147" t="s">
        <v>203</v>
      </c>
      <c r="B101" s="146"/>
      <c r="C101" s="171">
        <v>0</v>
      </c>
      <c r="D101" s="43"/>
      <c r="E101" s="221">
        <v>-6128</v>
      </c>
      <c r="F101" s="43"/>
      <c r="G101" s="171">
        <v>0</v>
      </c>
      <c r="H101" s="43"/>
      <c r="I101" s="171">
        <v>0</v>
      </c>
    </row>
    <row r="102" spans="1:9" ht="18.75" customHeight="1">
      <c r="A102" s="39" t="s">
        <v>142</v>
      </c>
      <c r="B102" s="41"/>
      <c r="C102" s="221">
        <v>-2874</v>
      </c>
      <c r="D102" s="43"/>
      <c r="E102" s="221">
        <v>-1435</v>
      </c>
      <c r="F102" s="43"/>
      <c r="G102" s="182">
        <v>1608</v>
      </c>
      <c r="H102" s="43"/>
      <c r="I102" s="182">
        <v>260</v>
      </c>
    </row>
    <row r="103" spans="1:9" ht="18.75" customHeight="1">
      <c r="A103" s="48" t="s">
        <v>130</v>
      </c>
      <c r="B103" s="41"/>
      <c r="C103" s="207"/>
      <c r="D103" s="43"/>
      <c r="E103" s="207"/>
      <c r="F103" s="43"/>
      <c r="G103" s="172"/>
      <c r="H103" s="43"/>
      <c r="I103" s="172"/>
    </row>
    <row r="104" spans="1:9" ht="18.75" customHeight="1">
      <c r="A104" s="48" t="s">
        <v>124</v>
      </c>
      <c r="B104" s="41"/>
      <c r="C104" s="208">
        <f>C101+C102</f>
        <v>-2874</v>
      </c>
      <c r="D104" s="44"/>
      <c r="E104" s="208">
        <f>E101+E102</f>
        <v>-7563</v>
      </c>
      <c r="F104" s="44"/>
      <c r="G104" s="47">
        <f>SUM(G101:G102)</f>
        <v>1608</v>
      </c>
      <c r="H104" s="75"/>
      <c r="I104" s="47">
        <f>SUM(I101:I102)</f>
        <v>260</v>
      </c>
    </row>
    <row r="105" spans="1:9" ht="18.75" customHeight="1">
      <c r="A105" s="145" t="s">
        <v>131</v>
      </c>
      <c r="B105" s="41"/>
      <c r="C105" s="205"/>
      <c r="D105" s="43"/>
      <c r="E105" s="205"/>
      <c r="F105" s="43"/>
      <c r="G105" s="42"/>
      <c r="H105" s="43"/>
      <c r="I105" s="42"/>
    </row>
    <row r="106" spans="1:9" ht="18.75" customHeight="1">
      <c r="A106" s="145" t="s">
        <v>127</v>
      </c>
      <c r="B106" s="41"/>
      <c r="C106" s="205"/>
      <c r="D106" s="43"/>
      <c r="E106" s="205"/>
      <c r="F106" s="43"/>
      <c r="G106" s="42"/>
      <c r="H106" s="43"/>
      <c r="I106" s="42"/>
    </row>
    <row r="107" spans="1:9" ht="18.75" customHeight="1">
      <c r="A107" s="148" t="s">
        <v>144</v>
      </c>
      <c r="B107" s="41"/>
      <c r="C107" s="173">
        <v>4021</v>
      </c>
      <c r="D107" s="43"/>
      <c r="E107" s="213">
        <v>-5731</v>
      </c>
      <c r="F107" s="43"/>
      <c r="G107" s="173">
        <v>4021</v>
      </c>
      <c r="H107" s="72"/>
      <c r="I107" s="173">
        <v>-5731</v>
      </c>
    </row>
    <row r="108" spans="1:9" ht="18.75" customHeight="1">
      <c r="A108" s="149" t="s">
        <v>128</v>
      </c>
      <c r="B108" s="41"/>
      <c r="C108" s="206"/>
      <c r="D108" s="43"/>
      <c r="E108" s="221"/>
      <c r="F108" s="43"/>
      <c r="G108" s="14"/>
      <c r="H108" s="72"/>
      <c r="I108" s="14"/>
    </row>
    <row r="109" spans="1:9" ht="18.75" customHeight="1">
      <c r="A109" s="149" t="s">
        <v>127</v>
      </c>
      <c r="B109" s="41"/>
      <c r="C109" s="208">
        <f>SUM(C107:C108)</f>
        <v>4021</v>
      </c>
      <c r="D109" s="43"/>
      <c r="E109" s="208">
        <f>SUM(E107:E108)</f>
        <v>-5731</v>
      </c>
      <c r="F109" s="43"/>
      <c r="G109" s="47">
        <f>SUM(G107:G108)</f>
        <v>4021</v>
      </c>
      <c r="H109" s="75"/>
      <c r="I109" s="47">
        <f>SUM(I107:I108)</f>
        <v>-5731</v>
      </c>
    </row>
    <row r="110" spans="1:9" ht="18.75" customHeight="1">
      <c r="A110" s="46" t="s">
        <v>91</v>
      </c>
      <c r="B110" s="41"/>
      <c r="C110" s="206"/>
      <c r="D110" s="44"/>
      <c r="E110" s="221"/>
      <c r="F110" s="44"/>
      <c r="G110" s="14"/>
      <c r="H110" s="44"/>
      <c r="I110" s="14"/>
    </row>
    <row r="111" spans="1:9" ht="18.75" customHeight="1">
      <c r="A111" s="46" t="s">
        <v>84</v>
      </c>
      <c r="B111" s="41"/>
      <c r="C111" s="208">
        <f>C104+C109</f>
        <v>1147</v>
      </c>
      <c r="D111" s="44"/>
      <c r="E111" s="208">
        <f>E104+E109</f>
        <v>-13294</v>
      </c>
      <c r="F111" s="44"/>
      <c r="G111" s="47">
        <f>G104+G109</f>
        <v>5629</v>
      </c>
      <c r="H111" s="44"/>
      <c r="I111" s="47">
        <f>I104+I109</f>
        <v>-5471</v>
      </c>
    </row>
    <row r="112" spans="1:9" ht="18.75" customHeight="1" thickBot="1">
      <c r="A112" s="48" t="s">
        <v>42</v>
      </c>
      <c r="B112" s="41"/>
      <c r="C112" s="209">
        <f>C96+C111</f>
        <v>1443104</v>
      </c>
      <c r="D112" s="50"/>
      <c r="E112" s="209">
        <f>E96+E111</f>
        <v>2275270</v>
      </c>
      <c r="F112" s="51"/>
      <c r="G112" s="49">
        <f>G96+G111</f>
        <v>1086989</v>
      </c>
      <c r="H112" s="51"/>
      <c r="I112" s="49">
        <f>I96+I111</f>
        <v>1442295</v>
      </c>
    </row>
    <row r="113" spans="1:9" ht="20.25" customHeight="1" thickTop="1">
      <c r="A113" s="1" t="s">
        <v>164</v>
      </c>
      <c r="B113" s="27"/>
      <c r="C113" s="185"/>
      <c r="D113" s="17"/>
      <c r="E113" s="185"/>
      <c r="F113" s="20"/>
      <c r="G113" s="17"/>
      <c r="H113" s="20"/>
      <c r="I113" s="17"/>
    </row>
    <row r="114" spans="1:9" ht="20.25" customHeight="1">
      <c r="A114" s="2" t="s">
        <v>76</v>
      </c>
      <c r="B114" s="27"/>
      <c r="C114" s="185"/>
      <c r="D114" s="17"/>
      <c r="E114" s="185"/>
      <c r="F114" s="20"/>
      <c r="G114" s="17"/>
      <c r="H114" s="20"/>
      <c r="I114" s="17"/>
    </row>
    <row r="115" spans="1:9" ht="20.25" customHeight="1">
      <c r="A115" s="38"/>
      <c r="B115" s="38"/>
      <c r="C115" s="210"/>
      <c r="D115" s="38"/>
      <c r="E115" s="210"/>
      <c r="F115" s="20"/>
      <c r="G115" s="17"/>
      <c r="H115" s="20"/>
      <c r="I115" s="17"/>
    </row>
    <row r="116" spans="1:9" ht="20.25" customHeight="1">
      <c r="A116" s="15"/>
      <c r="B116" s="13"/>
      <c r="C116" s="325" t="s">
        <v>1</v>
      </c>
      <c r="D116" s="325"/>
      <c r="E116" s="325"/>
      <c r="F116" s="7"/>
      <c r="G116" s="325" t="s">
        <v>2</v>
      </c>
      <c r="H116" s="325"/>
      <c r="I116" s="325"/>
    </row>
    <row r="117" spans="1:9" ht="20.25" customHeight="1">
      <c r="A117" s="15"/>
      <c r="B117" s="13"/>
      <c r="C117" s="325" t="s">
        <v>3</v>
      </c>
      <c r="D117" s="325"/>
      <c r="E117" s="325"/>
      <c r="F117" s="7"/>
      <c r="G117" s="325" t="s">
        <v>3</v>
      </c>
      <c r="H117" s="325"/>
      <c r="I117" s="325"/>
    </row>
    <row r="118" spans="1:9" ht="30.75" customHeight="1">
      <c r="A118" s="15"/>
      <c r="B118" s="6"/>
      <c r="C118" s="322" t="s">
        <v>108</v>
      </c>
      <c r="D118" s="323"/>
      <c r="E118" s="323"/>
      <c r="F118" s="8"/>
      <c r="G118" s="322" t="s">
        <v>108</v>
      </c>
      <c r="H118" s="323"/>
      <c r="I118" s="323"/>
    </row>
    <row r="119" spans="1:9" ht="20.25" customHeight="1">
      <c r="A119" s="15"/>
      <c r="B119" s="9"/>
      <c r="C119" s="125">
        <v>2020</v>
      </c>
      <c r="D119" s="125"/>
      <c r="E119" s="125">
        <v>2019</v>
      </c>
      <c r="F119" s="125"/>
      <c r="G119" s="125">
        <v>2020</v>
      </c>
      <c r="H119" s="125"/>
      <c r="I119" s="125">
        <v>2019</v>
      </c>
    </row>
    <row r="120" spans="1:9" ht="20.25" customHeight="1">
      <c r="A120" s="15"/>
      <c r="B120" s="9"/>
      <c r="C120" s="324" t="s">
        <v>8</v>
      </c>
      <c r="D120" s="324"/>
      <c r="E120" s="324"/>
      <c r="F120" s="324"/>
      <c r="G120" s="324"/>
      <c r="H120" s="324"/>
      <c r="I120" s="324"/>
    </row>
    <row r="121" spans="1:9" ht="20.25" customHeight="1">
      <c r="A121" s="178"/>
      <c r="B121" s="41"/>
      <c r="C121" s="211"/>
      <c r="D121" s="43"/>
      <c r="E121" s="211"/>
      <c r="F121" s="43"/>
      <c r="G121" s="52"/>
      <c r="H121" s="43"/>
      <c r="I121" s="52"/>
    </row>
    <row r="122" spans="1:9" ht="20.25" customHeight="1">
      <c r="A122" s="53" t="s">
        <v>43</v>
      </c>
      <c r="B122" s="41"/>
      <c r="C122" s="211"/>
      <c r="D122" s="43"/>
      <c r="E122" s="211"/>
      <c r="F122" s="43"/>
      <c r="G122" s="52"/>
      <c r="H122" s="43"/>
      <c r="I122" s="52"/>
    </row>
    <row r="123" spans="1:9" ht="20.25" customHeight="1">
      <c r="A123" s="54" t="s">
        <v>129</v>
      </c>
      <c r="B123" s="41"/>
      <c r="C123" s="206">
        <f>C96</f>
        <v>1441957</v>
      </c>
      <c r="D123" s="44"/>
      <c r="E123" s="221">
        <f>E96</f>
        <v>2288564</v>
      </c>
      <c r="F123" s="44"/>
      <c r="G123" s="14">
        <f>G96</f>
        <v>1081360</v>
      </c>
      <c r="H123" s="174"/>
      <c r="I123" s="14">
        <f>I96</f>
        <v>1447766</v>
      </c>
    </row>
    <row r="124" spans="1:9" ht="20.25" customHeight="1" thickBot="1">
      <c r="A124" s="53" t="s">
        <v>40</v>
      </c>
      <c r="B124" s="41"/>
      <c r="C124" s="212">
        <f>SUM(C123:C123)</f>
        <v>1441957</v>
      </c>
      <c r="D124" s="50"/>
      <c r="E124" s="212">
        <f>SUM(E123:E123)</f>
        <v>2288564</v>
      </c>
      <c r="F124" s="51"/>
      <c r="G124" s="55">
        <f>SUM(G123:G123)</f>
        <v>1081360</v>
      </c>
      <c r="H124" s="51"/>
      <c r="I124" s="55">
        <f>SUM(I123:I123)</f>
        <v>1447766</v>
      </c>
    </row>
    <row r="125" spans="1:9" ht="20.25" customHeight="1" thickTop="1">
      <c r="A125" s="56"/>
      <c r="B125" s="41"/>
      <c r="C125" s="211"/>
      <c r="D125" s="43"/>
      <c r="E125" s="211"/>
      <c r="F125" s="43"/>
      <c r="G125" s="52"/>
      <c r="H125" s="43"/>
      <c r="I125" s="52"/>
    </row>
    <row r="126" spans="1:9" ht="20.25" customHeight="1">
      <c r="A126" s="48" t="s">
        <v>44</v>
      </c>
      <c r="B126" s="41"/>
      <c r="C126" s="211"/>
      <c r="D126" s="43"/>
      <c r="E126" s="211"/>
      <c r="F126" s="43"/>
      <c r="G126" s="52"/>
      <c r="H126" s="43"/>
      <c r="I126" s="52"/>
    </row>
    <row r="127" spans="1:9" ht="20.25" customHeight="1">
      <c r="A127" s="54" t="s">
        <v>129</v>
      </c>
      <c r="B127" s="41"/>
      <c r="C127" s="213">
        <f>C112</f>
        <v>1443104</v>
      </c>
      <c r="D127" s="44"/>
      <c r="E127" s="213">
        <f>E112</f>
        <v>2275270</v>
      </c>
      <c r="F127" s="44"/>
      <c r="G127" s="173">
        <f>G112</f>
        <v>1086989</v>
      </c>
      <c r="H127" s="174"/>
      <c r="I127" s="173">
        <f>I112</f>
        <v>1442295</v>
      </c>
    </row>
    <row r="128" spans="1:9" ht="20.25" customHeight="1" thickBot="1">
      <c r="A128" s="48" t="s">
        <v>42</v>
      </c>
      <c r="B128" s="57"/>
      <c r="C128" s="209">
        <f>SUM(C127:C127)</f>
        <v>1443104</v>
      </c>
      <c r="D128" s="50"/>
      <c r="E128" s="209">
        <f>SUM(E127:E127)</f>
        <v>2275270</v>
      </c>
      <c r="F128" s="51"/>
      <c r="G128" s="49">
        <f>SUM(G127:G127)</f>
        <v>1086989</v>
      </c>
      <c r="H128" s="51"/>
      <c r="I128" s="49">
        <f>SUM(I127:I127)</f>
        <v>1442295</v>
      </c>
    </row>
    <row r="129" spans="1:9" ht="20.25" customHeight="1" thickTop="1">
      <c r="A129" s="56"/>
      <c r="B129" s="41"/>
      <c r="C129" s="214"/>
      <c r="D129" s="43"/>
      <c r="E129" s="214"/>
      <c r="F129" s="43"/>
      <c r="G129" s="58"/>
      <c r="H129" s="43"/>
      <c r="I129" s="58"/>
    </row>
    <row r="130" spans="1:9" ht="20.25" customHeight="1" thickBot="1">
      <c r="A130" s="53" t="s">
        <v>45</v>
      </c>
      <c r="B130" s="57"/>
      <c r="C130" s="215">
        <f>C96/1185193</f>
        <v>1.2166431965089231</v>
      </c>
      <c r="D130" s="180"/>
      <c r="E130" s="215">
        <f>E96/1185193</f>
        <v>1.9309631427117777</v>
      </c>
      <c r="F130" s="21"/>
      <c r="G130" s="179">
        <f>G96/1185193</f>
        <v>0.91239148391865288</v>
      </c>
      <c r="H130" s="21"/>
      <c r="I130" s="179">
        <f>I96/1185193</f>
        <v>1.2215445079409009</v>
      </c>
    </row>
    <row r="131" spans="1:9" ht="20.25" customHeight="1" thickTop="1">
      <c r="A131" s="59"/>
      <c r="B131" s="13"/>
      <c r="C131" s="218"/>
      <c r="D131" s="60"/>
      <c r="E131" s="218"/>
      <c r="F131" s="61"/>
      <c r="G131" s="39"/>
      <c r="H131" s="62"/>
      <c r="I131" s="39"/>
    </row>
  </sheetData>
  <mergeCells count="28">
    <mergeCell ref="C70:E70"/>
    <mergeCell ref="G70:I70"/>
    <mergeCell ref="G6:I6"/>
    <mergeCell ref="C8:I8"/>
    <mergeCell ref="C54:E54"/>
    <mergeCell ref="C69:E69"/>
    <mergeCell ref="G69:I69"/>
    <mergeCell ref="C56:I56"/>
    <mergeCell ref="C4:E4"/>
    <mergeCell ref="G4:I4"/>
    <mergeCell ref="C5:E5"/>
    <mergeCell ref="G5:I5"/>
    <mergeCell ref="G54:I54"/>
    <mergeCell ref="C52:E52"/>
    <mergeCell ref="G52:I52"/>
    <mergeCell ref="C53:E53"/>
    <mergeCell ref="G53:I53"/>
    <mergeCell ref="C6:E6"/>
    <mergeCell ref="C71:E71"/>
    <mergeCell ref="C120:I120"/>
    <mergeCell ref="C73:I73"/>
    <mergeCell ref="C116:E116"/>
    <mergeCell ref="G116:I116"/>
    <mergeCell ref="C117:E117"/>
    <mergeCell ref="G117:I117"/>
    <mergeCell ref="C118:E118"/>
    <mergeCell ref="G118:I118"/>
    <mergeCell ref="G71:I71"/>
  </mergeCells>
  <printOptions gridLinesSet="0"/>
  <pageMargins left="0.7" right="0.7" top="0.48" bottom="0.5" header="0.5" footer="0.5"/>
  <pageSetup paperSize="9" scale="79" firstPageNumber="4" fitToHeight="0" orientation="portrait" useFirstPageNumber="1" r:id="rId1"/>
  <headerFooter>
    <oddFooter>&amp;LThe accompanying notes form an integral part of the interim financial statements.
&amp;C&amp;P</oddFooter>
  </headerFooter>
  <rowBreaks count="3" manualBreakCount="3">
    <brk id="48" max="16383" man="1"/>
    <brk id="65" max="16383" man="1"/>
    <brk id="112" max="16383" man="1"/>
  </rowBreak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54"/>
  <sheetViews>
    <sheetView showGridLines="0" view="pageBreakPreview" zoomScale="80" zoomScaleNormal="70" zoomScaleSheetLayoutView="80" workbookViewId="0"/>
  </sheetViews>
  <sheetFormatPr defaultColWidth="9.140625" defaultRowHeight="18" customHeight="1"/>
  <cols>
    <col min="1" max="1" width="41" style="79" customWidth="1"/>
    <col min="2" max="2" width="8.7109375" style="89" customWidth="1"/>
    <col min="3" max="3" width="11.5703125" style="79" bestFit="1" customWidth="1"/>
    <col min="4" max="4" width="1.28515625" style="83" customWidth="1"/>
    <col min="5" max="5" width="11.28515625" style="79" customWidth="1"/>
    <col min="6" max="6" width="1.28515625" style="83" customWidth="1"/>
    <col min="7" max="7" width="10.5703125" style="79" customWidth="1"/>
    <col min="8" max="8" width="1.28515625" style="83" customWidth="1"/>
    <col min="9" max="9" width="14.42578125" style="79" customWidth="1"/>
    <col min="10" max="10" width="1" style="83" customWidth="1"/>
    <col min="11" max="11" width="11" style="79" customWidth="1"/>
    <col min="12" max="12" width="1.28515625" style="83" customWidth="1"/>
    <col min="13" max="13" width="11" style="79" customWidth="1"/>
    <col min="14" max="14" width="1.28515625" style="83" customWidth="1"/>
    <col min="15" max="15" width="13.42578125" style="79" customWidth="1"/>
    <col min="16" max="16" width="1.28515625" style="83" customWidth="1"/>
    <col min="17" max="17" width="13.42578125" style="79" customWidth="1"/>
    <col min="18" max="18" width="1.28515625" style="83" customWidth="1"/>
    <col min="19" max="19" width="12.7109375" style="79" bestFit="1" customWidth="1"/>
    <col min="20" max="20" width="9.140625" style="79"/>
    <col min="21" max="22" width="12.7109375" style="79" bestFit="1" customWidth="1"/>
    <col min="23" max="16384" width="9.140625" style="79"/>
  </cols>
  <sheetData>
    <row r="1" spans="1:24" ht="20.25" customHeight="1">
      <c r="A1" s="1" t="s">
        <v>164</v>
      </c>
      <c r="B1" s="76"/>
      <c r="C1" s="77"/>
      <c r="D1" s="78"/>
      <c r="E1" s="77"/>
      <c r="F1" s="78"/>
      <c r="G1" s="77"/>
      <c r="H1" s="78"/>
      <c r="I1" s="77"/>
      <c r="J1" s="78"/>
      <c r="K1" s="77"/>
      <c r="L1" s="78"/>
      <c r="M1" s="77"/>
      <c r="N1" s="78"/>
      <c r="O1" s="77"/>
      <c r="P1" s="78"/>
      <c r="Q1" s="77"/>
      <c r="R1" s="78"/>
      <c r="S1" s="77"/>
      <c r="T1" s="135"/>
      <c r="U1" s="135"/>
      <c r="V1" s="135"/>
      <c r="W1" s="135"/>
      <c r="X1" s="135"/>
    </row>
    <row r="2" spans="1:24" ht="20.25" customHeight="1">
      <c r="A2" s="80" t="s">
        <v>53</v>
      </c>
      <c r="B2" s="81"/>
      <c r="C2" s="80"/>
      <c r="D2" s="82"/>
      <c r="E2" s="80"/>
      <c r="F2" s="82"/>
      <c r="G2" s="80"/>
      <c r="H2" s="82"/>
      <c r="I2" s="80"/>
      <c r="J2" s="82"/>
      <c r="K2" s="80"/>
      <c r="L2" s="82"/>
      <c r="M2" s="80"/>
      <c r="N2" s="82"/>
      <c r="O2" s="80"/>
      <c r="P2" s="82"/>
      <c r="Q2" s="80"/>
      <c r="R2" s="82"/>
      <c r="S2" s="80"/>
      <c r="T2" s="135"/>
      <c r="U2" s="135"/>
      <c r="V2" s="135"/>
      <c r="W2" s="135"/>
      <c r="X2" s="135"/>
    </row>
    <row r="3" spans="1:24" ht="20.25" customHeight="1">
      <c r="A3" s="80"/>
      <c r="B3" s="81"/>
      <c r="C3" s="80"/>
      <c r="D3" s="82"/>
      <c r="E3" s="80"/>
      <c r="F3" s="82"/>
      <c r="G3" s="80"/>
      <c r="H3" s="82"/>
      <c r="I3" s="80"/>
      <c r="J3" s="82"/>
      <c r="K3" s="80"/>
      <c r="L3" s="82"/>
      <c r="M3" s="80"/>
      <c r="N3" s="82"/>
      <c r="O3" s="80"/>
      <c r="P3" s="82"/>
      <c r="Q3" s="80"/>
      <c r="R3" s="82"/>
      <c r="S3" s="80"/>
      <c r="T3" s="135"/>
      <c r="U3" s="135"/>
      <c r="V3" s="135"/>
      <c r="W3" s="135"/>
      <c r="X3" s="135"/>
    </row>
    <row r="4" spans="1:24" ht="20.25" customHeight="1">
      <c r="A4" s="80"/>
      <c r="B4" s="81"/>
      <c r="C4" s="329" t="s">
        <v>54</v>
      </c>
      <c r="D4" s="329"/>
      <c r="E4" s="329"/>
      <c r="F4" s="329"/>
      <c r="G4" s="329"/>
      <c r="H4" s="329"/>
      <c r="I4" s="329"/>
      <c r="J4" s="329"/>
      <c r="K4" s="329"/>
      <c r="L4" s="329"/>
      <c r="M4" s="329"/>
      <c r="N4" s="329"/>
      <c r="O4" s="329"/>
      <c r="P4" s="329"/>
      <c r="Q4" s="329"/>
      <c r="R4" s="329"/>
      <c r="S4" s="329"/>
      <c r="T4" s="135"/>
      <c r="U4" s="135"/>
      <c r="V4" s="135"/>
      <c r="W4" s="135"/>
      <c r="X4" s="135"/>
    </row>
    <row r="5" spans="1:24" ht="20.25" customHeight="1">
      <c r="A5" s="83"/>
      <c r="B5" s="84"/>
      <c r="C5" s="85"/>
      <c r="D5" s="85"/>
      <c r="E5" s="85"/>
      <c r="F5" s="85"/>
      <c r="G5" s="326" t="s">
        <v>55</v>
      </c>
      <c r="H5" s="326"/>
      <c r="I5" s="326"/>
      <c r="J5" s="87"/>
      <c r="K5" s="326" t="s">
        <v>119</v>
      </c>
      <c r="L5" s="326"/>
      <c r="M5" s="326"/>
      <c r="N5" s="326"/>
      <c r="O5" s="326"/>
      <c r="P5" s="326"/>
      <c r="Q5" s="326"/>
      <c r="R5" s="88"/>
      <c r="S5" s="88"/>
      <c r="T5" s="135"/>
      <c r="U5" s="135"/>
      <c r="V5" s="135"/>
      <c r="W5" s="135"/>
      <c r="X5" s="135"/>
    </row>
    <row r="6" spans="1:24" ht="20.25" customHeight="1">
      <c r="A6" s="83"/>
      <c r="B6" s="84"/>
      <c r="C6" s="85"/>
      <c r="D6" s="85"/>
      <c r="E6" s="85"/>
      <c r="F6" s="85"/>
      <c r="G6" s="10"/>
      <c r="H6" s="10"/>
      <c r="I6" s="10"/>
      <c r="J6" s="87"/>
      <c r="K6" s="10" t="s">
        <v>190</v>
      </c>
      <c r="L6" s="10"/>
      <c r="M6" s="95"/>
      <c r="N6" s="10"/>
      <c r="O6" s="10"/>
      <c r="P6" s="10"/>
      <c r="Q6" s="10"/>
      <c r="R6" s="88"/>
      <c r="S6" s="88"/>
      <c r="T6" s="135"/>
      <c r="U6" s="135"/>
      <c r="V6" s="135"/>
      <c r="W6" s="135"/>
      <c r="X6" s="135"/>
    </row>
    <row r="7" spans="1:24" ht="20.25" customHeight="1">
      <c r="C7" s="90"/>
      <c r="D7" s="90"/>
      <c r="E7" s="91"/>
      <c r="F7" s="91"/>
      <c r="G7" s="327"/>
      <c r="H7" s="327"/>
      <c r="I7" s="327"/>
      <c r="J7" s="91"/>
      <c r="K7" s="95" t="s">
        <v>191</v>
      </c>
      <c r="L7" s="91"/>
      <c r="M7" s="95"/>
      <c r="N7" s="90"/>
      <c r="O7" s="93" t="s">
        <v>56</v>
      </c>
      <c r="P7" s="94"/>
      <c r="R7" s="92"/>
      <c r="S7" s="6"/>
      <c r="T7" s="135"/>
      <c r="U7" s="135"/>
      <c r="V7" s="135"/>
      <c r="W7" s="135"/>
      <c r="X7" s="135"/>
    </row>
    <row r="8" spans="1:24" ht="20.25" customHeight="1">
      <c r="C8" s="6" t="s">
        <v>57</v>
      </c>
      <c r="D8" s="92"/>
      <c r="F8" s="92"/>
      <c r="G8" s="327"/>
      <c r="H8" s="327"/>
      <c r="I8" s="327"/>
      <c r="J8" s="92"/>
      <c r="K8" s="95" t="s">
        <v>192</v>
      </c>
      <c r="L8" s="92"/>
      <c r="M8" s="95" t="s">
        <v>210</v>
      </c>
      <c r="N8" s="92"/>
      <c r="O8" s="95" t="s">
        <v>58</v>
      </c>
      <c r="P8" s="92"/>
      <c r="Q8" s="93" t="s">
        <v>59</v>
      </c>
      <c r="R8" s="92"/>
      <c r="T8" s="135"/>
      <c r="U8" s="135"/>
      <c r="V8" s="135"/>
      <c r="W8" s="135"/>
      <c r="X8" s="135"/>
    </row>
    <row r="9" spans="1:24" ht="20.25" customHeight="1">
      <c r="C9" s="142" t="s">
        <v>132</v>
      </c>
      <c r="D9" s="92"/>
      <c r="E9" s="142" t="s">
        <v>92</v>
      </c>
      <c r="F9" s="92"/>
      <c r="G9" s="6" t="s">
        <v>60</v>
      </c>
      <c r="H9" s="92"/>
      <c r="I9" s="6"/>
      <c r="J9" s="92"/>
      <c r="K9" s="93" t="s">
        <v>193</v>
      </c>
      <c r="L9" s="92"/>
      <c r="M9" s="93" t="s">
        <v>94</v>
      </c>
      <c r="N9" s="92"/>
      <c r="O9" s="93" t="s">
        <v>61</v>
      </c>
      <c r="P9" s="92"/>
      <c r="Q9" s="93" t="s">
        <v>62</v>
      </c>
      <c r="R9" s="92"/>
      <c r="S9" s="6" t="s">
        <v>63</v>
      </c>
      <c r="T9" s="135"/>
      <c r="U9" s="135"/>
      <c r="V9" s="135"/>
      <c r="W9" s="135"/>
      <c r="X9" s="135"/>
    </row>
    <row r="10" spans="1:24" ht="20.25" customHeight="1">
      <c r="B10" s="89" t="s">
        <v>6</v>
      </c>
      <c r="C10" s="6" t="s">
        <v>64</v>
      </c>
      <c r="D10" s="92"/>
      <c r="E10" s="6" t="s">
        <v>93</v>
      </c>
      <c r="F10" s="92"/>
      <c r="G10" s="6" t="s">
        <v>65</v>
      </c>
      <c r="H10" s="92"/>
      <c r="I10" s="6" t="s">
        <v>66</v>
      </c>
      <c r="J10" s="92"/>
      <c r="K10" s="93" t="s">
        <v>194</v>
      </c>
      <c r="L10" s="92"/>
      <c r="M10" s="93" t="s">
        <v>67</v>
      </c>
      <c r="N10" s="92"/>
      <c r="O10" s="93" t="s">
        <v>68</v>
      </c>
      <c r="P10" s="92"/>
      <c r="Q10" s="93" t="s">
        <v>133</v>
      </c>
      <c r="R10" s="92"/>
      <c r="S10" s="6" t="s">
        <v>69</v>
      </c>
      <c r="T10" s="135"/>
      <c r="U10" s="135"/>
      <c r="V10" s="135"/>
      <c r="W10" s="135"/>
      <c r="X10" s="135"/>
    </row>
    <row r="11" spans="1:24" ht="20.25" customHeight="1">
      <c r="C11" s="328" t="s">
        <v>8</v>
      </c>
      <c r="D11" s="328"/>
      <c r="E11" s="328"/>
      <c r="F11" s="328"/>
      <c r="G11" s="328"/>
      <c r="H11" s="328"/>
      <c r="I11" s="328"/>
      <c r="J11" s="328"/>
      <c r="K11" s="328"/>
      <c r="L11" s="328"/>
      <c r="M11" s="328"/>
      <c r="N11" s="328"/>
      <c r="O11" s="328"/>
      <c r="P11" s="328"/>
      <c r="Q11" s="328"/>
      <c r="R11" s="328"/>
      <c r="S11" s="328"/>
      <c r="T11" s="135"/>
      <c r="U11" s="135"/>
      <c r="V11" s="135"/>
      <c r="W11" s="135"/>
      <c r="X11" s="135"/>
    </row>
    <row r="12" spans="1:24" ht="18" customHeight="1">
      <c r="A12" s="37" t="s">
        <v>152</v>
      </c>
      <c r="C12" s="229"/>
      <c r="D12" s="91"/>
      <c r="E12" s="229"/>
      <c r="F12" s="96"/>
      <c r="G12" s="229"/>
      <c r="H12" s="96"/>
      <c r="I12" s="229"/>
      <c r="J12" s="96"/>
      <c r="K12" s="229"/>
      <c r="L12" s="96"/>
      <c r="M12" s="229"/>
      <c r="N12" s="96"/>
      <c r="O12" s="229"/>
      <c r="P12" s="96"/>
      <c r="Q12" s="229"/>
      <c r="R12" s="96"/>
      <c r="S12" s="229"/>
    </row>
    <row r="13" spans="1:24" ht="18" customHeight="1">
      <c r="A13" s="37" t="s">
        <v>153</v>
      </c>
      <c r="B13" s="129"/>
      <c r="C13" s="97">
        <v>7111161</v>
      </c>
      <c r="D13" s="69"/>
      <c r="E13" s="97">
        <v>1303713</v>
      </c>
      <c r="F13" s="96"/>
      <c r="G13" s="97">
        <v>711116</v>
      </c>
      <c r="H13" s="96"/>
      <c r="I13" s="97">
        <v>10676453</v>
      </c>
      <c r="J13" s="96"/>
      <c r="K13" s="140">
        <v>-7874</v>
      </c>
      <c r="L13" s="96"/>
      <c r="M13" s="97">
        <v>-1074</v>
      </c>
      <c r="N13" s="96"/>
      <c r="O13" s="140">
        <v>-25121</v>
      </c>
      <c r="P13" s="96"/>
      <c r="Q13" s="97">
        <f>SUM(K13:O13)</f>
        <v>-34069</v>
      </c>
      <c r="R13" s="96"/>
      <c r="S13" s="98">
        <f>SUM(C13:P13)</f>
        <v>19768374</v>
      </c>
    </row>
    <row r="14" spans="1:24" ht="18" customHeight="1">
      <c r="A14" s="99"/>
      <c r="C14" s="100"/>
      <c r="D14" s="101"/>
      <c r="E14" s="100"/>
      <c r="F14" s="96"/>
      <c r="G14" s="100"/>
      <c r="H14" s="96"/>
      <c r="I14" s="100"/>
      <c r="J14" s="96"/>
      <c r="K14" s="101"/>
      <c r="L14" s="96"/>
      <c r="M14" s="101"/>
      <c r="N14" s="96"/>
      <c r="O14" s="100"/>
      <c r="P14" s="96"/>
      <c r="Q14" s="101"/>
      <c r="R14" s="96"/>
      <c r="S14" s="101"/>
    </row>
    <row r="15" spans="1:24" ht="18" customHeight="1">
      <c r="A15" s="102" t="s">
        <v>77</v>
      </c>
      <c r="C15" s="100"/>
      <c r="D15" s="101"/>
      <c r="E15" s="100"/>
      <c r="F15" s="96"/>
      <c r="G15" s="100"/>
      <c r="H15" s="96"/>
      <c r="I15" s="100"/>
      <c r="J15" s="96"/>
      <c r="K15" s="101"/>
      <c r="L15" s="96"/>
      <c r="M15" s="101"/>
      <c r="N15" s="96"/>
      <c r="O15" s="100"/>
      <c r="P15" s="96"/>
      <c r="Q15" s="101"/>
      <c r="R15" s="96"/>
      <c r="S15" s="101"/>
    </row>
    <row r="16" spans="1:24" ht="18" customHeight="1">
      <c r="A16" s="102" t="s">
        <v>78</v>
      </c>
      <c r="C16" s="133"/>
      <c r="D16" s="134"/>
      <c r="E16" s="133"/>
      <c r="F16" s="134"/>
      <c r="G16" s="100"/>
      <c r="H16" s="101"/>
      <c r="I16" s="100"/>
      <c r="J16" s="101"/>
      <c r="K16" s="101"/>
      <c r="L16" s="101"/>
      <c r="M16" s="101"/>
      <c r="N16" s="101"/>
      <c r="O16" s="100"/>
      <c r="P16" s="134"/>
      <c r="Q16" s="134"/>
      <c r="R16" s="134"/>
      <c r="S16" s="134"/>
    </row>
    <row r="17" spans="1:19" ht="18" customHeight="1">
      <c r="A17" s="136" t="s">
        <v>134</v>
      </c>
      <c r="C17" s="133"/>
      <c r="D17" s="134"/>
      <c r="E17" s="133"/>
      <c r="F17" s="134"/>
      <c r="G17" s="100"/>
      <c r="H17" s="101"/>
      <c r="I17" s="100"/>
      <c r="J17" s="101"/>
      <c r="K17" s="101"/>
      <c r="L17" s="101"/>
      <c r="M17" s="101"/>
      <c r="N17" s="101"/>
      <c r="O17" s="100"/>
      <c r="P17" s="134"/>
      <c r="Q17" s="134"/>
      <c r="R17" s="134"/>
      <c r="S17" s="134"/>
    </row>
    <row r="18" spans="1:19" ht="18" customHeight="1">
      <c r="A18" s="137" t="s">
        <v>135</v>
      </c>
      <c r="B18" s="89">
        <v>10</v>
      </c>
      <c r="C18" s="150" t="s">
        <v>72</v>
      </c>
      <c r="D18" s="103"/>
      <c r="E18" s="150" t="s">
        <v>72</v>
      </c>
      <c r="F18" s="103"/>
      <c r="G18" s="151" t="s">
        <v>72</v>
      </c>
      <c r="H18" s="96"/>
      <c r="I18" s="184">
        <v>-1540751</v>
      </c>
      <c r="J18" s="101"/>
      <c r="K18" s="151" t="s">
        <v>72</v>
      </c>
      <c r="L18" s="101"/>
      <c r="M18" s="151" t="s">
        <v>72</v>
      </c>
      <c r="N18" s="101"/>
      <c r="O18" s="151" t="s">
        <v>72</v>
      </c>
      <c r="P18" s="134"/>
      <c r="Q18" s="150" t="s">
        <v>72</v>
      </c>
      <c r="R18" s="134"/>
      <c r="S18" s="152">
        <f>I18</f>
        <v>-1540751</v>
      </c>
    </row>
    <row r="19" spans="1:19" ht="18" customHeight="1">
      <c r="A19" s="67" t="s">
        <v>136</v>
      </c>
      <c r="C19" s="153" t="s">
        <v>72</v>
      </c>
      <c r="D19" s="107"/>
      <c r="E19" s="153" t="s">
        <v>72</v>
      </c>
      <c r="F19" s="103"/>
      <c r="G19" s="154" t="s">
        <v>72</v>
      </c>
      <c r="H19" s="96"/>
      <c r="I19" s="155">
        <f>SUM(I18)</f>
        <v>-1540751</v>
      </c>
      <c r="J19" s="96"/>
      <c r="K19" s="154" t="s">
        <v>72</v>
      </c>
      <c r="L19" s="96"/>
      <c r="M19" s="154" t="s">
        <v>72</v>
      </c>
      <c r="N19" s="96"/>
      <c r="O19" s="154" t="s">
        <v>72</v>
      </c>
      <c r="P19" s="103"/>
      <c r="Q19" s="153" t="s">
        <v>72</v>
      </c>
      <c r="R19" s="103"/>
      <c r="S19" s="155">
        <f>SUM(S18)</f>
        <v>-1540751</v>
      </c>
    </row>
    <row r="20" spans="1:19" ht="18" customHeight="1">
      <c r="A20" s="99"/>
      <c r="B20" s="229"/>
      <c r="C20" s="100"/>
      <c r="D20" s="101"/>
      <c r="E20" s="100"/>
      <c r="F20" s="96"/>
      <c r="G20" s="100"/>
      <c r="H20" s="96"/>
      <c r="I20" s="100"/>
      <c r="J20" s="96"/>
      <c r="K20" s="101"/>
      <c r="L20" s="96"/>
      <c r="M20" s="101"/>
      <c r="N20" s="96"/>
      <c r="O20" s="100"/>
      <c r="P20" s="96"/>
      <c r="Q20" s="101"/>
      <c r="R20" s="96"/>
      <c r="S20" s="101"/>
    </row>
    <row r="21" spans="1:19" ht="18" customHeight="1">
      <c r="A21" s="102" t="s">
        <v>70</v>
      </c>
      <c r="F21" s="103"/>
      <c r="G21" s="110"/>
      <c r="H21" s="96"/>
      <c r="I21" s="110"/>
      <c r="J21" s="96"/>
      <c r="K21" s="110"/>
      <c r="L21" s="96"/>
      <c r="M21" s="110"/>
      <c r="N21" s="96"/>
      <c r="O21" s="110"/>
      <c r="P21" s="103"/>
      <c r="R21" s="103"/>
    </row>
    <row r="22" spans="1:19" ht="18" customHeight="1">
      <c r="A22" s="104" t="s">
        <v>71</v>
      </c>
      <c r="C22" s="105" t="s">
        <v>72</v>
      </c>
      <c r="D22" s="103"/>
      <c r="E22" s="105" t="s">
        <v>72</v>
      </c>
      <c r="F22" s="103"/>
      <c r="G22" s="138" t="s">
        <v>72</v>
      </c>
      <c r="H22" s="96"/>
      <c r="I22" s="175">
        <v>2288564</v>
      </c>
      <c r="J22" s="96"/>
      <c r="K22" s="117" t="s">
        <v>72</v>
      </c>
      <c r="L22" s="96"/>
      <c r="M22" s="138" t="s">
        <v>72</v>
      </c>
      <c r="N22" s="96"/>
      <c r="O22" s="138" t="s">
        <v>72</v>
      </c>
      <c r="P22" s="103"/>
      <c r="Q22" s="105" t="s">
        <v>72</v>
      </c>
      <c r="R22" s="103"/>
      <c r="S22" s="134">
        <f>SUM(C22:P22)</f>
        <v>2288564</v>
      </c>
    </row>
    <row r="23" spans="1:19" ht="18" customHeight="1">
      <c r="A23" s="104" t="s">
        <v>207</v>
      </c>
      <c r="C23" s="105" t="s">
        <v>72</v>
      </c>
      <c r="D23" s="103"/>
      <c r="E23" s="105" t="s">
        <v>72</v>
      </c>
      <c r="F23" s="103"/>
      <c r="G23" s="138" t="s">
        <v>72</v>
      </c>
      <c r="H23" s="96"/>
      <c r="I23" s="175">
        <v>-5731</v>
      </c>
      <c r="J23" s="96"/>
      <c r="K23" s="117">
        <v>-6128</v>
      </c>
      <c r="L23" s="96"/>
      <c r="M23" s="118">
        <v>-1435</v>
      </c>
      <c r="N23" s="96"/>
      <c r="O23" s="138" t="s">
        <v>72</v>
      </c>
      <c r="P23" s="103"/>
      <c r="Q23" s="118">
        <v>-7563</v>
      </c>
      <c r="R23" s="103"/>
      <c r="S23" s="134">
        <f>SUM(C23:P23)</f>
        <v>-13294</v>
      </c>
    </row>
    <row r="24" spans="1:19" ht="18" customHeight="1">
      <c r="A24" s="102" t="s">
        <v>189</v>
      </c>
      <c r="C24" s="106" t="s">
        <v>72</v>
      </c>
      <c r="D24" s="107"/>
      <c r="E24" s="106" t="s">
        <v>72</v>
      </c>
      <c r="F24" s="96"/>
      <c r="G24" s="108" t="s">
        <v>72</v>
      </c>
      <c r="H24" s="96"/>
      <c r="I24" s="109">
        <f>SUM(I22:I23)</f>
        <v>2282833</v>
      </c>
      <c r="J24" s="96"/>
      <c r="K24" s="109">
        <f>SUM(K22:K23)</f>
        <v>-6128</v>
      </c>
      <c r="L24" s="96"/>
      <c r="M24" s="109">
        <f>SUM(M22:M23)</f>
        <v>-1435</v>
      </c>
      <c r="N24" s="96"/>
      <c r="O24" s="108" t="s">
        <v>72</v>
      </c>
      <c r="P24" s="96"/>
      <c r="Q24" s="109">
        <f>SUM(K24:O24)</f>
        <v>-7563</v>
      </c>
      <c r="R24" s="96"/>
      <c r="S24" s="109">
        <f>SUM(S22:S23)</f>
        <v>2275270</v>
      </c>
    </row>
    <row r="25" spans="1:19" ht="18" customHeight="1">
      <c r="A25" s="111"/>
      <c r="C25" s="112"/>
      <c r="D25" s="113"/>
      <c r="E25" s="112"/>
      <c r="F25" s="96"/>
      <c r="G25" s="114"/>
      <c r="H25" s="96"/>
      <c r="I25" s="114"/>
      <c r="J25" s="96"/>
      <c r="K25" s="114"/>
      <c r="L25" s="96"/>
      <c r="M25" s="114"/>
      <c r="N25" s="96"/>
      <c r="O25" s="114"/>
      <c r="P25" s="96"/>
      <c r="Q25" s="114"/>
      <c r="R25" s="96"/>
      <c r="S25" s="114"/>
    </row>
    <row r="26" spans="1:19" ht="18" customHeight="1" thickBot="1">
      <c r="A26" s="37" t="s">
        <v>154</v>
      </c>
      <c r="C26" s="115">
        <f>C13</f>
        <v>7111161</v>
      </c>
      <c r="D26" s="113"/>
      <c r="E26" s="115">
        <f>E13</f>
        <v>1303713</v>
      </c>
      <c r="F26" s="96"/>
      <c r="G26" s="115">
        <f>G13</f>
        <v>711116</v>
      </c>
      <c r="H26" s="96"/>
      <c r="I26" s="115">
        <f>I13+I24+I19</f>
        <v>11418535</v>
      </c>
      <c r="J26" s="96"/>
      <c r="K26" s="115">
        <f>K13+K24</f>
        <v>-14002</v>
      </c>
      <c r="L26" s="96"/>
      <c r="M26" s="115">
        <f>M13+M24</f>
        <v>-2509</v>
      </c>
      <c r="N26" s="96"/>
      <c r="O26" s="115">
        <f>O13</f>
        <v>-25121</v>
      </c>
      <c r="P26" s="96"/>
      <c r="Q26" s="116">
        <f>SUM(K26:O26)</f>
        <v>-41632</v>
      </c>
      <c r="R26" s="96"/>
      <c r="S26" s="115">
        <f>S13+S24+S19</f>
        <v>20502893</v>
      </c>
    </row>
    <row r="27" spans="1:19" ht="18" customHeight="1" thickTop="1"/>
    <row r="28" spans="1:19" ht="18" customHeight="1">
      <c r="A28" s="1" t="s">
        <v>164</v>
      </c>
      <c r="B28" s="76"/>
      <c r="C28" s="77"/>
      <c r="D28" s="78"/>
      <c r="E28" s="77"/>
      <c r="F28" s="78"/>
      <c r="G28" s="77"/>
      <c r="H28" s="78"/>
      <c r="I28" s="77"/>
      <c r="J28" s="78"/>
      <c r="K28" s="77"/>
      <c r="L28" s="78"/>
      <c r="M28" s="77"/>
      <c r="N28" s="78"/>
      <c r="O28" s="77"/>
      <c r="P28" s="78"/>
      <c r="Q28" s="77"/>
      <c r="R28" s="78"/>
      <c r="S28" s="77"/>
    </row>
    <row r="29" spans="1:19" ht="18" customHeight="1">
      <c r="A29" s="80" t="s">
        <v>53</v>
      </c>
      <c r="B29" s="81"/>
      <c r="C29" s="80"/>
      <c r="D29" s="82"/>
      <c r="E29" s="80"/>
      <c r="F29" s="82"/>
      <c r="G29" s="80"/>
      <c r="H29" s="82"/>
      <c r="I29" s="80"/>
      <c r="J29" s="82"/>
      <c r="K29" s="80"/>
      <c r="L29" s="82"/>
      <c r="M29" s="80"/>
      <c r="N29" s="82"/>
      <c r="O29" s="80"/>
      <c r="P29" s="82"/>
      <c r="Q29" s="80"/>
      <c r="R29" s="82"/>
      <c r="S29" s="80"/>
    </row>
    <row r="30" spans="1:19" ht="18" customHeight="1">
      <c r="A30" s="80"/>
      <c r="B30" s="81"/>
      <c r="C30" s="80"/>
      <c r="D30" s="82"/>
      <c r="E30" s="80"/>
      <c r="F30" s="82"/>
      <c r="G30" s="80"/>
      <c r="H30" s="82"/>
      <c r="I30" s="80"/>
      <c r="J30" s="82"/>
      <c r="K30" s="80"/>
      <c r="L30" s="82"/>
      <c r="M30" s="80"/>
      <c r="N30" s="82"/>
      <c r="O30" s="80"/>
      <c r="P30" s="82"/>
      <c r="Q30" s="80"/>
      <c r="R30" s="82"/>
      <c r="S30" s="80"/>
    </row>
    <row r="31" spans="1:19" ht="18" customHeight="1">
      <c r="A31" s="80"/>
      <c r="B31" s="81"/>
      <c r="C31" s="329" t="s">
        <v>54</v>
      </c>
      <c r="D31" s="329"/>
      <c r="E31" s="329"/>
      <c r="F31" s="329"/>
      <c r="G31" s="329"/>
      <c r="H31" s="329"/>
      <c r="I31" s="329"/>
      <c r="J31" s="329"/>
      <c r="K31" s="329"/>
      <c r="L31" s="329"/>
      <c r="M31" s="329"/>
      <c r="N31" s="329"/>
      <c r="O31" s="329"/>
      <c r="P31" s="329"/>
      <c r="Q31" s="329"/>
      <c r="R31" s="329"/>
      <c r="S31" s="329"/>
    </row>
    <row r="32" spans="1:19" ht="18" customHeight="1">
      <c r="A32" s="83"/>
      <c r="B32" s="84"/>
      <c r="C32" s="85"/>
      <c r="D32" s="85"/>
      <c r="E32" s="85"/>
      <c r="F32" s="85"/>
      <c r="G32" s="326" t="s">
        <v>55</v>
      </c>
      <c r="H32" s="326"/>
      <c r="I32" s="326"/>
      <c r="J32" s="87"/>
      <c r="K32" s="326" t="s">
        <v>119</v>
      </c>
      <c r="L32" s="326"/>
      <c r="M32" s="326"/>
      <c r="N32" s="326"/>
      <c r="O32" s="326"/>
      <c r="P32" s="326"/>
      <c r="Q32" s="326"/>
      <c r="R32" s="88"/>
      <c r="S32" s="88"/>
    </row>
    <row r="33" spans="1:19" ht="18" customHeight="1">
      <c r="A33" s="83"/>
      <c r="B33" s="84"/>
      <c r="C33" s="85"/>
      <c r="D33" s="85"/>
      <c r="E33" s="85"/>
      <c r="F33" s="85"/>
      <c r="G33" s="10"/>
      <c r="H33" s="10"/>
      <c r="I33" s="10"/>
      <c r="J33" s="87"/>
      <c r="K33" s="95" t="s">
        <v>190</v>
      </c>
      <c r="L33" s="10"/>
      <c r="M33" s="10"/>
      <c r="N33" s="10"/>
      <c r="O33" s="10"/>
      <c r="P33" s="10"/>
      <c r="Q33" s="10"/>
      <c r="R33" s="88"/>
      <c r="S33" s="88"/>
    </row>
    <row r="34" spans="1:19" ht="18" customHeight="1">
      <c r="C34" s="90"/>
      <c r="D34" s="90"/>
      <c r="E34" s="91"/>
      <c r="F34" s="91"/>
      <c r="G34" s="327"/>
      <c r="H34" s="327"/>
      <c r="I34" s="327"/>
      <c r="J34" s="91"/>
      <c r="K34" s="95" t="s">
        <v>191</v>
      </c>
      <c r="L34" s="91"/>
      <c r="M34" s="223"/>
      <c r="N34" s="90"/>
      <c r="O34" s="93" t="s">
        <v>56</v>
      </c>
      <c r="P34" s="94"/>
      <c r="R34" s="223"/>
      <c r="S34" s="6"/>
    </row>
    <row r="35" spans="1:19" ht="18" customHeight="1">
      <c r="C35" s="6" t="s">
        <v>57</v>
      </c>
      <c r="D35" s="223"/>
      <c r="F35" s="223"/>
      <c r="G35" s="327"/>
      <c r="H35" s="327"/>
      <c r="I35" s="327"/>
      <c r="J35" s="223"/>
      <c r="K35" s="95" t="s">
        <v>192</v>
      </c>
      <c r="L35" s="223"/>
      <c r="M35" s="143" t="s">
        <v>210</v>
      </c>
      <c r="N35" s="223"/>
      <c r="O35" s="95" t="s">
        <v>58</v>
      </c>
      <c r="P35" s="223"/>
      <c r="Q35" s="93" t="s">
        <v>59</v>
      </c>
      <c r="R35" s="223"/>
    </row>
    <row r="36" spans="1:19" ht="18" customHeight="1">
      <c r="C36" s="142" t="s">
        <v>132</v>
      </c>
      <c r="D36" s="223"/>
      <c r="E36" s="142" t="s">
        <v>92</v>
      </c>
      <c r="F36" s="223"/>
      <c r="G36" s="6" t="s">
        <v>60</v>
      </c>
      <c r="H36" s="223"/>
      <c r="I36" s="6"/>
      <c r="J36" s="223"/>
      <c r="K36" s="93" t="s">
        <v>193</v>
      </c>
      <c r="L36" s="223"/>
      <c r="M36" s="93" t="s">
        <v>94</v>
      </c>
      <c r="N36" s="223"/>
      <c r="O36" s="93" t="s">
        <v>61</v>
      </c>
      <c r="P36" s="223"/>
      <c r="Q36" s="93" t="s">
        <v>62</v>
      </c>
      <c r="R36" s="223"/>
      <c r="S36" s="6" t="s">
        <v>63</v>
      </c>
    </row>
    <row r="37" spans="1:19" ht="18" customHeight="1">
      <c r="B37" s="89" t="s">
        <v>6</v>
      </c>
      <c r="C37" s="6" t="s">
        <v>64</v>
      </c>
      <c r="D37" s="223"/>
      <c r="E37" s="6" t="s">
        <v>93</v>
      </c>
      <c r="F37" s="223"/>
      <c r="G37" s="6" t="s">
        <v>65</v>
      </c>
      <c r="H37" s="223"/>
      <c r="I37" s="6" t="s">
        <v>66</v>
      </c>
      <c r="J37" s="223"/>
      <c r="K37" s="93" t="s">
        <v>194</v>
      </c>
      <c r="L37" s="223"/>
      <c r="M37" s="93" t="s">
        <v>67</v>
      </c>
      <c r="N37" s="223"/>
      <c r="O37" s="93" t="s">
        <v>68</v>
      </c>
      <c r="P37" s="223"/>
      <c r="Q37" s="93" t="s">
        <v>133</v>
      </c>
      <c r="R37" s="223"/>
      <c r="S37" s="6" t="s">
        <v>69</v>
      </c>
    </row>
    <row r="38" spans="1:19" ht="18" customHeight="1">
      <c r="C38" s="328" t="s">
        <v>8</v>
      </c>
      <c r="D38" s="328"/>
      <c r="E38" s="328"/>
      <c r="F38" s="328"/>
      <c r="G38" s="328"/>
      <c r="H38" s="328"/>
      <c r="I38" s="328"/>
      <c r="J38" s="328"/>
      <c r="K38" s="328"/>
      <c r="L38" s="328"/>
      <c r="M38" s="328"/>
      <c r="N38" s="328"/>
      <c r="O38" s="328"/>
      <c r="P38" s="328"/>
      <c r="Q38" s="328"/>
      <c r="R38" s="328"/>
      <c r="S38" s="328"/>
    </row>
    <row r="39" spans="1:19" ht="18" customHeight="1">
      <c r="A39" s="37" t="s">
        <v>177</v>
      </c>
      <c r="C39" s="224"/>
      <c r="D39" s="91"/>
      <c r="E39" s="224"/>
      <c r="F39" s="96"/>
      <c r="G39" s="224"/>
      <c r="H39" s="96"/>
      <c r="I39" s="224"/>
      <c r="J39" s="96"/>
      <c r="K39" s="224"/>
      <c r="L39" s="96"/>
      <c r="M39" s="224"/>
      <c r="N39" s="96"/>
      <c r="O39" s="224"/>
      <c r="P39" s="96"/>
      <c r="Q39" s="224"/>
      <c r="R39" s="96"/>
      <c r="S39" s="224"/>
    </row>
    <row r="40" spans="1:19" ht="18" customHeight="1">
      <c r="A40" s="37" t="s">
        <v>178</v>
      </c>
      <c r="B40" s="129"/>
      <c r="C40" s="97">
        <v>7111161</v>
      </c>
      <c r="D40" s="69"/>
      <c r="E40" s="97">
        <v>1303713</v>
      </c>
      <c r="F40" s="96"/>
      <c r="G40" s="97">
        <v>711116</v>
      </c>
      <c r="H40" s="96"/>
      <c r="I40" s="97">
        <v>12740255</v>
      </c>
      <c r="J40" s="96"/>
      <c r="K40" s="140" t="s">
        <v>72</v>
      </c>
      <c r="L40" s="96"/>
      <c r="M40" s="97">
        <v>-1122</v>
      </c>
      <c r="N40" s="96"/>
      <c r="O40" s="140">
        <v>-25121</v>
      </c>
      <c r="P40" s="96"/>
      <c r="Q40" s="97">
        <f>SUM(K40:O40)</f>
        <v>-26243</v>
      </c>
      <c r="R40" s="96"/>
      <c r="S40" s="98">
        <f>SUM(C40:P40)</f>
        <v>21840002</v>
      </c>
    </row>
    <row r="41" spans="1:19" ht="18" customHeight="1">
      <c r="A41" s="99"/>
      <c r="C41" s="100"/>
      <c r="D41" s="101"/>
      <c r="E41" s="100"/>
      <c r="F41" s="96"/>
      <c r="G41" s="100"/>
      <c r="H41" s="96"/>
      <c r="I41" s="100"/>
      <c r="J41" s="96"/>
      <c r="K41" s="101"/>
      <c r="L41" s="96"/>
      <c r="M41" s="101"/>
      <c r="N41" s="96"/>
      <c r="O41" s="100"/>
      <c r="P41" s="96"/>
      <c r="Q41" s="101"/>
      <c r="R41" s="96"/>
      <c r="S41" s="101"/>
    </row>
    <row r="42" spans="1:19" ht="18" customHeight="1">
      <c r="A42" s="102" t="s">
        <v>77</v>
      </c>
      <c r="C42" s="100"/>
      <c r="D42" s="101"/>
      <c r="E42" s="100"/>
      <c r="F42" s="96"/>
      <c r="G42" s="100"/>
      <c r="H42" s="96"/>
      <c r="I42" s="100"/>
      <c r="J42" s="96"/>
      <c r="K42" s="101"/>
      <c r="L42" s="96"/>
      <c r="M42" s="101"/>
      <c r="N42" s="96"/>
      <c r="O42" s="100"/>
      <c r="P42" s="96"/>
      <c r="Q42" s="101"/>
      <c r="R42" s="96"/>
      <c r="S42" s="101"/>
    </row>
    <row r="43" spans="1:19" ht="18" customHeight="1">
      <c r="A43" s="102" t="s">
        <v>78</v>
      </c>
      <c r="C43" s="133"/>
      <c r="D43" s="134"/>
      <c r="E43" s="133"/>
      <c r="F43" s="134"/>
      <c r="G43" s="100"/>
      <c r="H43" s="101"/>
      <c r="I43" s="100"/>
      <c r="J43" s="101"/>
      <c r="K43" s="101"/>
      <c r="L43" s="101"/>
      <c r="M43" s="101"/>
      <c r="N43" s="101"/>
      <c r="O43" s="100"/>
      <c r="P43" s="134"/>
      <c r="Q43" s="134"/>
      <c r="R43" s="134"/>
      <c r="S43" s="134"/>
    </row>
    <row r="44" spans="1:19" ht="18" customHeight="1">
      <c r="A44" s="136" t="s">
        <v>134</v>
      </c>
      <c r="C44" s="133"/>
      <c r="D44" s="134"/>
      <c r="E44" s="133"/>
      <c r="F44" s="134"/>
      <c r="G44" s="100"/>
      <c r="H44" s="101"/>
      <c r="I44" s="100"/>
      <c r="J44" s="101"/>
      <c r="K44" s="101"/>
      <c r="L44" s="101"/>
      <c r="M44" s="101"/>
      <c r="N44" s="101"/>
      <c r="O44" s="100"/>
      <c r="P44" s="134"/>
      <c r="Q44" s="134"/>
      <c r="R44" s="134"/>
      <c r="S44" s="134"/>
    </row>
    <row r="45" spans="1:19" ht="18" customHeight="1">
      <c r="A45" s="137" t="s">
        <v>135</v>
      </c>
      <c r="B45" s="89">
        <v>10</v>
      </c>
      <c r="C45" s="150" t="s">
        <v>72</v>
      </c>
      <c r="D45" s="103"/>
      <c r="E45" s="150" t="s">
        <v>72</v>
      </c>
      <c r="F45" s="103"/>
      <c r="G45" s="151" t="s">
        <v>72</v>
      </c>
      <c r="H45" s="96"/>
      <c r="I45" s="184">
        <v>-1659271</v>
      </c>
      <c r="J45" s="101"/>
      <c r="K45" s="151" t="s">
        <v>72</v>
      </c>
      <c r="L45" s="101"/>
      <c r="M45" s="151" t="s">
        <v>72</v>
      </c>
      <c r="N45" s="101"/>
      <c r="O45" s="151" t="s">
        <v>72</v>
      </c>
      <c r="P45" s="134"/>
      <c r="Q45" s="150" t="s">
        <v>72</v>
      </c>
      <c r="R45" s="134"/>
      <c r="S45" s="152">
        <f>I45</f>
        <v>-1659271</v>
      </c>
    </row>
    <row r="46" spans="1:19" ht="18" customHeight="1">
      <c r="A46" s="67" t="s">
        <v>136</v>
      </c>
      <c r="C46" s="153" t="s">
        <v>72</v>
      </c>
      <c r="D46" s="107"/>
      <c r="E46" s="153" t="s">
        <v>72</v>
      </c>
      <c r="F46" s="103"/>
      <c r="G46" s="154" t="s">
        <v>72</v>
      </c>
      <c r="H46" s="96"/>
      <c r="I46" s="155">
        <f>SUM(I45)</f>
        <v>-1659271</v>
      </c>
      <c r="J46" s="96"/>
      <c r="K46" s="154" t="s">
        <v>72</v>
      </c>
      <c r="L46" s="96"/>
      <c r="M46" s="154" t="s">
        <v>72</v>
      </c>
      <c r="N46" s="96"/>
      <c r="O46" s="154" t="s">
        <v>72</v>
      </c>
      <c r="P46" s="103"/>
      <c r="Q46" s="153" t="s">
        <v>72</v>
      </c>
      <c r="R46" s="103"/>
      <c r="S46" s="155">
        <f>SUM(S45)</f>
        <v>-1659271</v>
      </c>
    </row>
    <row r="47" spans="1:19" ht="18" customHeight="1">
      <c r="A47" s="99"/>
      <c r="B47" s="224"/>
      <c r="C47" s="100"/>
      <c r="D47" s="101"/>
      <c r="E47" s="100"/>
      <c r="F47" s="96"/>
      <c r="G47" s="100"/>
      <c r="H47" s="96"/>
      <c r="I47" s="100"/>
      <c r="J47" s="96"/>
      <c r="K47" s="101"/>
      <c r="L47" s="96"/>
      <c r="M47" s="101"/>
      <c r="N47" s="96"/>
      <c r="O47" s="100"/>
      <c r="P47" s="96"/>
      <c r="Q47" s="101"/>
      <c r="R47" s="96"/>
      <c r="S47" s="101"/>
    </row>
    <row r="48" spans="1:19" ht="18" customHeight="1">
      <c r="A48" s="102" t="s">
        <v>70</v>
      </c>
      <c r="F48" s="103"/>
      <c r="G48" s="110"/>
      <c r="H48" s="96"/>
      <c r="I48" s="110"/>
      <c r="J48" s="96"/>
      <c r="K48" s="110"/>
      <c r="L48" s="96"/>
      <c r="M48" s="110"/>
      <c r="N48" s="96"/>
      <c r="O48" s="110"/>
      <c r="P48" s="103"/>
      <c r="R48" s="103"/>
    </row>
    <row r="49" spans="1:19" ht="18" customHeight="1">
      <c r="A49" s="104" t="s">
        <v>71</v>
      </c>
      <c r="C49" s="105" t="s">
        <v>72</v>
      </c>
      <c r="D49" s="103"/>
      <c r="E49" s="105" t="s">
        <v>72</v>
      </c>
      <c r="F49" s="103"/>
      <c r="G49" s="138" t="s">
        <v>72</v>
      </c>
      <c r="H49" s="96"/>
      <c r="I49" s="175">
        <f>'PL 4-7'!C96</f>
        <v>1441957</v>
      </c>
      <c r="J49" s="96"/>
      <c r="K49" s="117" t="s">
        <v>72</v>
      </c>
      <c r="L49" s="96"/>
      <c r="M49" s="138" t="s">
        <v>72</v>
      </c>
      <c r="N49" s="96"/>
      <c r="O49" s="138" t="s">
        <v>72</v>
      </c>
      <c r="P49" s="103"/>
      <c r="Q49" s="105" t="s">
        <v>72</v>
      </c>
      <c r="R49" s="103"/>
      <c r="S49" s="134">
        <f>SUM(C49:P49)</f>
        <v>1441957</v>
      </c>
    </row>
    <row r="50" spans="1:19" ht="18" customHeight="1">
      <c r="A50" s="104" t="s">
        <v>188</v>
      </c>
      <c r="C50" s="105" t="s">
        <v>72</v>
      </c>
      <c r="D50" s="103"/>
      <c r="E50" s="105" t="s">
        <v>72</v>
      </c>
      <c r="F50" s="103"/>
      <c r="G50" s="138" t="s">
        <v>72</v>
      </c>
      <c r="H50" s="96"/>
      <c r="I50" s="175">
        <f>'PL 4-7'!C107</f>
        <v>4021</v>
      </c>
      <c r="J50" s="96"/>
      <c r="K50" s="154" t="s">
        <v>72</v>
      </c>
      <c r="L50" s="96"/>
      <c r="M50" s="118">
        <f>'PL 4-7'!C102</f>
        <v>-2874</v>
      </c>
      <c r="N50" s="96"/>
      <c r="O50" s="138" t="s">
        <v>72</v>
      </c>
      <c r="P50" s="103"/>
      <c r="Q50" s="118">
        <f>SUM(K50:O50)</f>
        <v>-2874</v>
      </c>
      <c r="R50" s="103"/>
      <c r="S50" s="134">
        <f>SUM(C50:P50)</f>
        <v>1147</v>
      </c>
    </row>
    <row r="51" spans="1:19" ht="18" customHeight="1">
      <c r="A51" s="102" t="s">
        <v>189</v>
      </c>
      <c r="C51" s="106" t="s">
        <v>72</v>
      </c>
      <c r="D51" s="107"/>
      <c r="E51" s="106" t="s">
        <v>72</v>
      </c>
      <c r="F51" s="96"/>
      <c r="G51" s="108" t="s">
        <v>72</v>
      </c>
      <c r="H51" s="96"/>
      <c r="I51" s="109">
        <f>SUM(I49:I50)</f>
        <v>1445978</v>
      </c>
      <c r="J51" s="96"/>
      <c r="K51" s="108" t="s">
        <v>72</v>
      </c>
      <c r="L51" s="96"/>
      <c r="M51" s="109">
        <f>SUM(M49:M50)</f>
        <v>-2874</v>
      </c>
      <c r="N51" s="96"/>
      <c r="O51" s="108" t="s">
        <v>72</v>
      </c>
      <c r="P51" s="96"/>
      <c r="Q51" s="109">
        <f>SUM(K51:O51)</f>
        <v>-2874</v>
      </c>
      <c r="R51" s="96"/>
      <c r="S51" s="109">
        <f>SUM(S49:S50)</f>
        <v>1443104</v>
      </c>
    </row>
    <row r="52" spans="1:19" ht="18" customHeight="1">
      <c r="A52" s="111"/>
      <c r="C52" s="112"/>
      <c r="D52" s="113"/>
      <c r="E52" s="112"/>
      <c r="F52" s="96"/>
      <c r="G52" s="114"/>
      <c r="H52" s="96"/>
      <c r="I52" s="114"/>
      <c r="J52" s="96"/>
      <c r="K52" s="114"/>
      <c r="L52" s="96"/>
      <c r="M52" s="114"/>
      <c r="N52" s="96"/>
      <c r="O52" s="114"/>
      <c r="P52" s="96"/>
      <c r="Q52" s="114"/>
      <c r="R52" s="96"/>
      <c r="S52" s="114"/>
    </row>
    <row r="53" spans="1:19" ht="18" customHeight="1" thickBot="1">
      <c r="A53" s="37" t="s">
        <v>179</v>
      </c>
      <c r="C53" s="115">
        <f>C40</f>
        <v>7111161</v>
      </c>
      <c r="D53" s="113"/>
      <c r="E53" s="115">
        <f>E40</f>
        <v>1303713</v>
      </c>
      <c r="F53" s="96"/>
      <c r="G53" s="115">
        <f>G40</f>
        <v>711116</v>
      </c>
      <c r="H53" s="96"/>
      <c r="I53" s="115">
        <f>I40+I51+I46</f>
        <v>12526962</v>
      </c>
      <c r="J53" s="96"/>
      <c r="K53" s="310" t="s">
        <v>72</v>
      </c>
      <c r="L53" s="96"/>
      <c r="M53" s="115">
        <f>M40+M51</f>
        <v>-3996</v>
      </c>
      <c r="N53" s="96"/>
      <c r="O53" s="115">
        <f>O40</f>
        <v>-25121</v>
      </c>
      <c r="P53" s="96"/>
      <c r="Q53" s="116">
        <f>SUM(K53:O53)</f>
        <v>-29117</v>
      </c>
      <c r="R53" s="96"/>
      <c r="S53" s="115">
        <f>S40+S51+S46</f>
        <v>21623835</v>
      </c>
    </row>
    <row r="54" spans="1:19" ht="18" customHeight="1" thickTop="1"/>
  </sheetData>
  <mergeCells count="12">
    <mergeCell ref="G7:I7"/>
    <mergeCell ref="G8:I8"/>
    <mergeCell ref="C11:S11"/>
    <mergeCell ref="C31:S31"/>
    <mergeCell ref="C4:S4"/>
    <mergeCell ref="G5:I5"/>
    <mergeCell ref="K5:Q5"/>
    <mergeCell ref="G32:I32"/>
    <mergeCell ref="K32:Q32"/>
    <mergeCell ref="G34:I34"/>
    <mergeCell ref="G35:I35"/>
    <mergeCell ref="C38:S38"/>
  </mergeCells>
  <pageMargins left="0.7" right="0.7" top="0.48" bottom="0.5" header="0.5" footer="0.5"/>
  <pageSetup paperSize="9" scale="79" firstPageNumber="8" orientation="landscape" useFirstPageNumber="1" r:id="rId1"/>
  <headerFooter scaleWithDoc="0">
    <oddFooter>&amp;LThe accompaying notes form an integral part of the interim financial statements.
&amp;C&amp;P</oddFooter>
  </headerFooter>
  <rowBreaks count="1" manualBreakCount="1">
    <brk id="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55"/>
  <sheetViews>
    <sheetView showGridLines="0" view="pageBreakPreview" zoomScale="90" zoomScaleNormal="70" zoomScaleSheetLayoutView="90" workbookViewId="0"/>
  </sheetViews>
  <sheetFormatPr defaultColWidth="9.140625" defaultRowHeight="20.25" customHeight="1"/>
  <cols>
    <col min="1" max="1" width="50.7109375" style="122" customWidth="1"/>
    <col min="2" max="2" width="5.5703125" style="89" customWidth="1"/>
    <col min="3" max="3" width="3.42578125" style="122" customWidth="1"/>
    <col min="4" max="4" width="13.85546875" style="122" bestFit="1" customWidth="1"/>
    <col min="5" max="5" width="3.42578125" style="122" customWidth="1"/>
    <col min="6" max="6" width="15.42578125" style="122" bestFit="1" customWidth="1"/>
    <col min="7" max="7" width="3.42578125" style="122" customWidth="1"/>
    <col min="8" max="8" width="11.42578125" style="122" customWidth="1"/>
    <col min="9" max="9" width="3.42578125" style="122" customWidth="1"/>
    <col min="10" max="10" width="16.7109375" style="122" bestFit="1" customWidth="1"/>
    <col min="11" max="11" width="3.42578125" style="122" customWidth="1"/>
    <col min="12" max="12" width="13.5703125" style="122" customWidth="1"/>
    <col min="13" max="13" width="3.42578125" style="122" customWidth="1"/>
    <col min="14" max="14" width="12.7109375" style="122" customWidth="1"/>
    <col min="15" max="16384" width="9.140625" style="122"/>
  </cols>
  <sheetData>
    <row r="1" spans="1:14" ht="18" customHeight="1">
      <c r="A1" s="1" t="s">
        <v>164</v>
      </c>
      <c r="B1" s="119"/>
      <c r="C1" s="120"/>
      <c r="D1" s="120"/>
      <c r="E1" s="120"/>
      <c r="F1" s="121"/>
      <c r="G1" s="120"/>
      <c r="H1" s="120"/>
      <c r="I1" s="120"/>
      <c r="J1" s="120"/>
      <c r="K1" s="120"/>
      <c r="L1" s="120"/>
      <c r="M1" s="120"/>
      <c r="N1" s="120"/>
    </row>
    <row r="2" spans="1:14" ht="18" customHeight="1">
      <c r="A2" s="80" t="s">
        <v>53</v>
      </c>
      <c r="F2" s="123"/>
    </row>
    <row r="3" spans="1:14" ht="18" customHeight="1">
      <c r="A3" s="80"/>
      <c r="F3" s="123"/>
    </row>
    <row r="4" spans="1:14" ht="18" customHeight="1">
      <c r="A4" s="124"/>
      <c r="C4" s="125"/>
      <c r="D4" s="126"/>
      <c r="E4" s="126"/>
      <c r="F4" s="126"/>
      <c r="G4" s="126"/>
      <c r="H4" s="126" t="s">
        <v>73</v>
      </c>
      <c r="I4" s="126"/>
      <c r="J4" s="126"/>
      <c r="K4" s="126"/>
      <c r="L4" s="126"/>
      <c r="M4" s="126"/>
      <c r="N4" s="126"/>
    </row>
    <row r="5" spans="1:14" ht="18" customHeight="1">
      <c r="A5" s="124"/>
      <c r="C5" s="125"/>
      <c r="D5" s="84"/>
      <c r="E5" s="84"/>
      <c r="F5" s="85"/>
      <c r="G5" s="84"/>
      <c r="K5" s="85"/>
      <c r="L5" s="87" t="s">
        <v>74</v>
      </c>
      <c r="M5" s="125"/>
    </row>
    <row r="6" spans="1:14" ht="18" customHeight="1">
      <c r="A6" s="124"/>
      <c r="C6" s="125"/>
      <c r="D6" s="84"/>
      <c r="E6" s="84"/>
      <c r="F6" s="85"/>
      <c r="G6" s="84"/>
      <c r="K6" s="85"/>
      <c r="L6" s="10" t="s">
        <v>86</v>
      </c>
      <c r="M6" s="125"/>
    </row>
    <row r="7" spans="1:14" ht="18" customHeight="1">
      <c r="A7" s="124"/>
      <c r="C7" s="125"/>
      <c r="E7" s="125"/>
      <c r="F7" s="142"/>
      <c r="G7" s="125"/>
      <c r="H7" s="330" t="s">
        <v>55</v>
      </c>
      <c r="I7" s="330"/>
      <c r="J7" s="330"/>
      <c r="K7" s="125"/>
      <c r="L7" s="86" t="s">
        <v>69</v>
      </c>
      <c r="M7" s="125"/>
    </row>
    <row r="8" spans="1:14" ht="18" customHeight="1">
      <c r="A8" s="124"/>
      <c r="C8" s="125"/>
      <c r="D8" s="125" t="s">
        <v>57</v>
      </c>
      <c r="E8" s="125"/>
      <c r="I8" s="127"/>
      <c r="K8" s="125"/>
      <c r="L8" s="10" t="s">
        <v>85</v>
      </c>
      <c r="M8" s="125"/>
      <c r="N8" s="6"/>
    </row>
    <row r="9" spans="1:14" ht="18" customHeight="1">
      <c r="A9" s="124"/>
      <c r="C9" s="125"/>
      <c r="D9" s="144" t="s">
        <v>132</v>
      </c>
      <c r="E9" s="125"/>
      <c r="F9" s="144" t="s">
        <v>92</v>
      </c>
      <c r="G9" s="125"/>
      <c r="H9" s="127" t="s">
        <v>60</v>
      </c>
      <c r="I9" s="125"/>
      <c r="K9" s="125"/>
      <c r="L9" s="10" t="s">
        <v>96</v>
      </c>
      <c r="M9" s="125"/>
      <c r="N9" s="6" t="s">
        <v>63</v>
      </c>
    </row>
    <row r="10" spans="1:14" ht="18" customHeight="1">
      <c r="A10" s="124"/>
      <c r="B10" s="9" t="s">
        <v>6</v>
      </c>
      <c r="C10" s="6"/>
      <c r="D10" s="6" t="s">
        <v>64</v>
      </c>
      <c r="E10" s="6"/>
      <c r="F10" s="142" t="s">
        <v>95</v>
      </c>
      <c r="G10" s="6"/>
      <c r="H10" s="6" t="s">
        <v>65</v>
      </c>
      <c r="I10" s="6"/>
      <c r="J10" s="6" t="s">
        <v>66</v>
      </c>
      <c r="K10" s="6"/>
      <c r="L10" s="93" t="s">
        <v>97</v>
      </c>
      <c r="M10" s="6"/>
      <c r="N10" s="6" t="s">
        <v>69</v>
      </c>
    </row>
    <row r="11" spans="1:14" ht="18" customHeight="1">
      <c r="A11" s="128"/>
      <c r="B11" s="160"/>
      <c r="C11" s="161"/>
      <c r="D11" s="328" t="s">
        <v>8</v>
      </c>
      <c r="E11" s="328"/>
      <c r="F11" s="328"/>
      <c r="G11" s="328"/>
      <c r="H11" s="328"/>
      <c r="I11" s="328"/>
      <c r="J11" s="328"/>
      <c r="K11" s="328"/>
      <c r="L11" s="328"/>
      <c r="M11" s="328"/>
      <c r="N11" s="328"/>
    </row>
    <row r="12" spans="1:14" ht="20.25" customHeight="1">
      <c r="A12" s="37" t="s">
        <v>152</v>
      </c>
      <c r="B12" s="3"/>
      <c r="C12" s="3"/>
      <c r="D12" s="26"/>
      <c r="E12" s="3"/>
      <c r="F12" s="26"/>
      <c r="G12" s="3"/>
      <c r="H12" s="26"/>
      <c r="I12" s="3"/>
      <c r="J12" s="26"/>
      <c r="K12" s="3"/>
      <c r="L12" s="26"/>
      <c r="M12" s="3"/>
      <c r="N12" s="26"/>
    </row>
    <row r="13" spans="1:14" ht="20.25" customHeight="1">
      <c r="A13" s="159" t="s">
        <v>153</v>
      </c>
      <c r="B13" s="3"/>
      <c r="C13" s="3"/>
      <c r="D13" s="97">
        <v>7111161</v>
      </c>
      <c r="E13" s="3"/>
      <c r="F13" s="97">
        <v>1303713</v>
      </c>
      <c r="G13" s="3"/>
      <c r="H13" s="97">
        <v>711116</v>
      </c>
      <c r="I13" s="3"/>
      <c r="J13" s="97">
        <v>10484863</v>
      </c>
      <c r="K13" s="3"/>
      <c r="L13" s="97">
        <v>-871</v>
      </c>
      <c r="M13" s="3"/>
      <c r="N13" s="97">
        <f>SUM(D13:L13)</f>
        <v>19609982</v>
      </c>
    </row>
    <row r="14" spans="1:14" ht="20.25" customHeight="1">
      <c r="A14" s="99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14" ht="20.25" customHeight="1">
      <c r="A15" s="102" t="s">
        <v>77</v>
      </c>
      <c r="B15" s="122"/>
    </row>
    <row r="16" spans="1:14" ht="20.25" customHeight="1">
      <c r="A16" s="102" t="s">
        <v>78</v>
      </c>
      <c r="B16" s="122"/>
    </row>
    <row r="17" spans="1:14" ht="20.25" customHeight="1">
      <c r="A17" s="136" t="s">
        <v>134</v>
      </c>
      <c r="B17" s="122"/>
    </row>
    <row r="18" spans="1:14" ht="20.25" customHeight="1">
      <c r="A18" s="137" t="s">
        <v>135</v>
      </c>
      <c r="B18" s="89">
        <v>10</v>
      </c>
      <c r="D18" s="163" t="s">
        <v>72</v>
      </c>
      <c r="E18" s="125"/>
      <c r="F18" s="164" t="s">
        <v>72</v>
      </c>
      <c r="G18" s="6"/>
      <c r="H18" s="164" t="s">
        <v>72</v>
      </c>
      <c r="J18" s="184">
        <v>-1540751</v>
      </c>
      <c r="L18" s="165" t="s">
        <v>72</v>
      </c>
      <c r="N18" s="167">
        <f>SUM(D18:L18)</f>
        <v>-1540751</v>
      </c>
    </row>
    <row r="19" spans="1:14" ht="20.25" customHeight="1">
      <c r="A19" s="67" t="s">
        <v>136</v>
      </c>
      <c r="B19" s="122"/>
      <c r="D19" s="162" t="s">
        <v>72</v>
      </c>
      <c r="E19" s="125"/>
      <c r="F19" s="162" t="s">
        <v>72</v>
      </c>
      <c r="G19" s="125"/>
      <c r="H19" s="162" t="s">
        <v>72</v>
      </c>
      <c r="J19" s="166">
        <f>SUM(J18)</f>
        <v>-1540751</v>
      </c>
      <c r="L19" s="162" t="s">
        <v>72</v>
      </c>
      <c r="N19" s="166">
        <f>SUM(D19:L19)</f>
        <v>-1540751</v>
      </c>
    </row>
    <row r="20" spans="1:14" ht="20.25" customHeight="1">
      <c r="A20" s="99"/>
      <c r="B20" s="122"/>
    </row>
    <row r="21" spans="1:14" ht="20.25" customHeight="1">
      <c r="A21" s="102" t="s">
        <v>70</v>
      </c>
      <c r="B21" s="122"/>
      <c r="D21" s="130"/>
      <c r="F21" s="130"/>
      <c r="H21" s="130"/>
      <c r="J21" s="130"/>
      <c r="L21" s="130"/>
      <c r="N21" s="130"/>
    </row>
    <row r="22" spans="1:14" ht="20.25" customHeight="1">
      <c r="A22" s="104" t="s">
        <v>71</v>
      </c>
      <c r="B22" s="122"/>
      <c r="D22" s="139" t="s">
        <v>72</v>
      </c>
      <c r="E22" s="125"/>
      <c r="F22" s="139" t="s">
        <v>72</v>
      </c>
      <c r="G22" s="125"/>
      <c r="H22" s="139" t="s">
        <v>72</v>
      </c>
      <c r="I22" s="3"/>
      <c r="J22" s="26">
        <v>1447766</v>
      </c>
      <c r="K22" s="3"/>
      <c r="L22" s="141" t="s">
        <v>72</v>
      </c>
      <c r="M22" s="3"/>
      <c r="N22" s="156">
        <f>SUM(D22:L22)</f>
        <v>1447766</v>
      </c>
    </row>
    <row r="23" spans="1:14" ht="20.25" customHeight="1">
      <c r="A23" s="104" t="s">
        <v>188</v>
      </c>
      <c r="B23" s="122"/>
      <c r="D23" s="139" t="s">
        <v>72</v>
      </c>
      <c r="E23" s="125"/>
      <c r="F23" s="139" t="s">
        <v>72</v>
      </c>
      <c r="G23" s="125"/>
      <c r="H23" s="139" t="s">
        <v>72</v>
      </c>
      <c r="I23" s="3"/>
      <c r="J23" s="73">
        <v>-5731</v>
      </c>
      <c r="K23" s="3"/>
      <c r="L23" s="266">
        <v>260</v>
      </c>
      <c r="M23" s="3"/>
      <c r="N23" s="156">
        <f>SUM(D23:L23)</f>
        <v>-5471</v>
      </c>
    </row>
    <row r="24" spans="1:14" ht="20.25" customHeight="1">
      <c r="A24" s="102" t="s">
        <v>42</v>
      </c>
      <c r="B24" s="122"/>
      <c r="D24" s="157" t="s">
        <v>72</v>
      </c>
      <c r="E24" s="6"/>
      <c r="F24" s="157" t="s">
        <v>72</v>
      </c>
      <c r="G24" s="6"/>
      <c r="H24" s="157" t="s">
        <v>72</v>
      </c>
      <c r="I24" s="3"/>
      <c r="J24" s="158">
        <f>SUM(J22:J23)</f>
        <v>1442035</v>
      </c>
      <c r="K24" s="3"/>
      <c r="L24" s="318">
        <v>260</v>
      </c>
      <c r="M24" s="3"/>
      <c r="N24" s="158">
        <f>SUM(N22:N23)</f>
        <v>1442295</v>
      </c>
    </row>
    <row r="25" spans="1:14" ht="20.25" customHeight="1">
      <c r="A25" s="111"/>
      <c r="B25" s="122"/>
      <c r="D25" s="26"/>
      <c r="E25" s="3"/>
      <c r="F25" s="26"/>
      <c r="G25" s="3"/>
      <c r="H25" s="26"/>
      <c r="I25" s="3"/>
      <c r="J25" s="26"/>
      <c r="K25" s="3"/>
      <c r="L25" s="26"/>
      <c r="M25" s="3"/>
      <c r="N25" s="26"/>
    </row>
    <row r="26" spans="1:14" ht="20.25" customHeight="1" thickBot="1">
      <c r="A26" s="37" t="s">
        <v>154</v>
      </c>
      <c r="D26" s="168">
        <f>SUM(D13,D19,D24)</f>
        <v>7111161</v>
      </c>
      <c r="E26" s="3"/>
      <c r="F26" s="168">
        <f>SUM(F13,F19,F24)</f>
        <v>1303713</v>
      </c>
      <c r="G26" s="3"/>
      <c r="H26" s="168">
        <f>SUM(H13,H19,H24)</f>
        <v>711116</v>
      </c>
      <c r="I26" s="3"/>
      <c r="J26" s="168">
        <f>SUM(J13,J19,J24)</f>
        <v>10386147</v>
      </c>
      <c r="K26" s="3"/>
      <c r="L26" s="168">
        <f>SUM(L13,L19,L24)</f>
        <v>-611</v>
      </c>
      <c r="M26" s="3"/>
      <c r="N26" s="168">
        <f>SUM(N13,N19,N24)</f>
        <v>19511526</v>
      </c>
    </row>
    <row r="27" spans="1:14" ht="20.25" customHeight="1" thickTop="1"/>
    <row r="29" spans="1:14" ht="20.25" customHeight="1">
      <c r="A29" s="1" t="s">
        <v>164</v>
      </c>
      <c r="B29" s="119"/>
      <c r="C29" s="120"/>
      <c r="D29" s="120"/>
      <c r="E29" s="120"/>
      <c r="F29" s="121"/>
      <c r="G29" s="120"/>
      <c r="H29" s="120"/>
      <c r="I29" s="120"/>
      <c r="J29" s="120"/>
      <c r="K29" s="120"/>
      <c r="L29" s="120"/>
      <c r="M29" s="120"/>
      <c r="N29" s="120"/>
    </row>
    <row r="30" spans="1:14" ht="20.25" customHeight="1">
      <c r="A30" s="80" t="s">
        <v>53</v>
      </c>
      <c r="F30" s="123"/>
    </row>
    <row r="31" spans="1:14" ht="20.25" customHeight="1">
      <c r="A31" s="80"/>
      <c r="F31" s="123"/>
    </row>
    <row r="32" spans="1:14" ht="20.25" customHeight="1">
      <c r="A32" s="124"/>
      <c r="C32" s="125"/>
      <c r="D32" s="126"/>
      <c r="E32" s="126"/>
      <c r="F32" s="126"/>
      <c r="G32" s="126"/>
      <c r="H32" s="126" t="s">
        <v>73</v>
      </c>
      <c r="I32" s="126"/>
      <c r="J32" s="126"/>
      <c r="K32" s="126"/>
      <c r="L32" s="126"/>
      <c r="M32" s="126"/>
      <c r="N32" s="126"/>
    </row>
    <row r="33" spans="1:14" ht="20.25" customHeight="1">
      <c r="A33" s="124"/>
      <c r="C33" s="125"/>
      <c r="D33" s="84"/>
      <c r="E33" s="84"/>
      <c r="F33" s="85"/>
      <c r="G33" s="84"/>
      <c r="K33" s="85"/>
      <c r="L33" s="87" t="s">
        <v>74</v>
      </c>
      <c r="M33" s="125"/>
    </row>
    <row r="34" spans="1:14" ht="20.25" customHeight="1">
      <c r="A34" s="124"/>
      <c r="C34" s="125"/>
      <c r="D34" s="84"/>
      <c r="E34" s="84"/>
      <c r="F34" s="85"/>
      <c r="G34" s="84"/>
      <c r="K34" s="85"/>
      <c r="L34" s="10" t="s">
        <v>86</v>
      </c>
      <c r="M34" s="125"/>
    </row>
    <row r="35" spans="1:14" ht="20.25" customHeight="1">
      <c r="A35" s="124"/>
      <c r="C35" s="125"/>
      <c r="E35" s="125"/>
      <c r="F35" s="142"/>
      <c r="G35" s="125"/>
      <c r="H35" s="330" t="s">
        <v>55</v>
      </c>
      <c r="I35" s="330"/>
      <c r="J35" s="330"/>
      <c r="K35" s="125"/>
      <c r="L35" s="225" t="s">
        <v>69</v>
      </c>
      <c r="M35" s="125"/>
    </row>
    <row r="36" spans="1:14" ht="20.25" customHeight="1">
      <c r="A36" s="124"/>
      <c r="C36" s="125"/>
      <c r="D36" s="125" t="s">
        <v>57</v>
      </c>
      <c r="E36" s="125"/>
      <c r="I36" s="127"/>
      <c r="K36" s="125"/>
      <c r="L36" s="10" t="s">
        <v>85</v>
      </c>
      <c r="M36" s="125"/>
      <c r="N36" s="6"/>
    </row>
    <row r="37" spans="1:14" ht="20.25" customHeight="1">
      <c r="A37" s="124"/>
      <c r="C37" s="125"/>
      <c r="D37" s="144" t="s">
        <v>132</v>
      </c>
      <c r="E37" s="125"/>
      <c r="F37" s="144" t="s">
        <v>92</v>
      </c>
      <c r="G37" s="125"/>
      <c r="H37" s="127" t="s">
        <v>60</v>
      </c>
      <c r="I37" s="125"/>
      <c r="K37" s="125"/>
      <c r="L37" s="10" t="s">
        <v>96</v>
      </c>
      <c r="M37" s="125"/>
      <c r="N37" s="6" t="s">
        <v>63</v>
      </c>
    </row>
    <row r="38" spans="1:14" ht="20.25" customHeight="1">
      <c r="A38" s="124"/>
      <c r="B38" s="224" t="s">
        <v>6</v>
      </c>
      <c r="C38" s="6"/>
      <c r="D38" s="6" t="s">
        <v>64</v>
      </c>
      <c r="E38" s="6"/>
      <c r="F38" s="142" t="s">
        <v>95</v>
      </c>
      <c r="G38" s="6"/>
      <c r="H38" s="6" t="s">
        <v>65</v>
      </c>
      <c r="I38" s="6"/>
      <c r="J38" s="6" t="s">
        <v>66</v>
      </c>
      <c r="K38" s="6"/>
      <c r="L38" s="93" t="s">
        <v>97</v>
      </c>
      <c r="M38" s="6"/>
      <c r="N38" s="6" t="s">
        <v>69</v>
      </c>
    </row>
    <row r="39" spans="1:14" ht="20.25" customHeight="1">
      <c r="A39" s="128"/>
      <c r="B39" s="160"/>
      <c r="C39" s="161"/>
      <c r="D39" s="328" t="s">
        <v>8</v>
      </c>
      <c r="E39" s="328"/>
      <c r="F39" s="328"/>
      <c r="G39" s="328"/>
      <c r="H39" s="328"/>
      <c r="I39" s="328"/>
      <c r="J39" s="328"/>
      <c r="K39" s="328"/>
      <c r="L39" s="328"/>
      <c r="M39" s="328"/>
      <c r="N39" s="328"/>
    </row>
    <row r="40" spans="1:14" ht="20.25" customHeight="1">
      <c r="A40" s="37" t="s">
        <v>177</v>
      </c>
      <c r="B40" s="3"/>
      <c r="C40" s="3"/>
      <c r="D40" s="26"/>
      <c r="E40" s="3"/>
      <c r="F40" s="26"/>
      <c r="G40" s="3"/>
      <c r="H40" s="26"/>
      <c r="I40" s="3"/>
      <c r="J40" s="26"/>
      <c r="K40" s="3"/>
      <c r="L40" s="26"/>
      <c r="M40" s="3"/>
      <c r="N40" s="26"/>
    </row>
    <row r="41" spans="1:14" ht="20.25" customHeight="1">
      <c r="A41" s="159" t="s">
        <v>178</v>
      </c>
      <c r="B41" s="3"/>
      <c r="C41" s="3"/>
      <c r="D41" s="97">
        <v>7111161</v>
      </c>
      <c r="E41" s="3"/>
      <c r="F41" s="97">
        <v>1303713</v>
      </c>
      <c r="G41" s="3"/>
      <c r="H41" s="97">
        <v>711116</v>
      </c>
      <c r="I41" s="3"/>
      <c r="J41" s="97">
        <v>12545482</v>
      </c>
      <c r="K41" s="3"/>
      <c r="L41" s="97">
        <v>-151</v>
      </c>
      <c r="M41" s="3"/>
      <c r="N41" s="97">
        <f>SUM(D41:L41)</f>
        <v>21671321</v>
      </c>
    </row>
    <row r="42" spans="1:14" ht="20.25" customHeight="1">
      <c r="A42" s="99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</row>
    <row r="43" spans="1:14" ht="20.25" customHeight="1">
      <c r="A43" s="102" t="s">
        <v>77</v>
      </c>
      <c r="B43" s="122"/>
    </row>
    <row r="44" spans="1:14" ht="20.25" customHeight="1">
      <c r="A44" s="102" t="s">
        <v>78</v>
      </c>
      <c r="B44" s="122"/>
    </row>
    <row r="45" spans="1:14" ht="20.25" customHeight="1">
      <c r="A45" s="136" t="s">
        <v>134</v>
      </c>
      <c r="B45" s="122"/>
    </row>
    <row r="46" spans="1:14" ht="20.25" customHeight="1">
      <c r="A46" s="137" t="s">
        <v>135</v>
      </c>
      <c r="B46" s="89">
        <v>10</v>
      </c>
      <c r="D46" s="163" t="s">
        <v>72</v>
      </c>
      <c r="E46" s="125"/>
      <c r="F46" s="164" t="s">
        <v>72</v>
      </c>
      <c r="G46" s="6"/>
      <c r="H46" s="164" t="s">
        <v>72</v>
      </c>
      <c r="J46" s="184">
        <v>-1659271</v>
      </c>
      <c r="L46" s="165" t="s">
        <v>72</v>
      </c>
      <c r="N46" s="167">
        <f>SUM(D46:L46)</f>
        <v>-1659271</v>
      </c>
    </row>
    <row r="47" spans="1:14" ht="20.25" customHeight="1">
      <c r="A47" s="67" t="s">
        <v>136</v>
      </c>
      <c r="B47" s="122"/>
      <c r="D47" s="162" t="s">
        <v>72</v>
      </c>
      <c r="E47" s="125"/>
      <c r="F47" s="162" t="s">
        <v>72</v>
      </c>
      <c r="G47" s="125"/>
      <c r="H47" s="162" t="s">
        <v>72</v>
      </c>
      <c r="J47" s="166">
        <f>SUM(J46)</f>
        <v>-1659271</v>
      </c>
      <c r="L47" s="162" t="s">
        <v>72</v>
      </c>
      <c r="N47" s="166">
        <f>SUM(D47:L47)</f>
        <v>-1659271</v>
      </c>
    </row>
    <row r="48" spans="1:14" ht="20.25" customHeight="1">
      <c r="A48" s="99"/>
      <c r="B48" s="122"/>
    </row>
    <row r="49" spans="1:14" ht="20.25" customHeight="1">
      <c r="A49" s="102" t="s">
        <v>70</v>
      </c>
      <c r="B49" s="122"/>
      <c r="D49" s="130"/>
      <c r="F49" s="130"/>
      <c r="H49" s="130"/>
      <c r="J49" s="130"/>
      <c r="L49" s="130"/>
      <c r="N49" s="130"/>
    </row>
    <row r="50" spans="1:14" ht="20.25" customHeight="1">
      <c r="A50" s="104" t="s">
        <v>71</v>
      </c>
      <c r="B50" s="122"/>
      <c r="D50" s="139" t="s">
        <v>72</v>
      </c>
      <c r="E50" s="125"/>
      <c r="F50" s="139" t="s">
        <v>72</v>
      </c>
      <c r="G50" s="125"/>
      <c r="H50" s="139" t="s">
        <v>72</v>
      </c>
      <c r="I50" s="3"/>
      <c r="J50" s="26">
        <f>'PL 4-7'!G96</f>
        <v>1081360</v>
      </c>
      <c r="K50" s="3"/>
      <c r="L50" s="141" t="s">
        <v>72</v>
      </c>
      <c r="M50" s="3"/>
      <c r="N50" s="156">
        <f>SUM(D50:L50)</f>
        <v>1081360</v>
      </c>
    </row>
    <row r="51" spans="1:14" ht="20.25" customHeight="1">
      <c r="A51" s="104" t="s">
        <v>208</v>
      </c>
      <c r="B51" s="122"/>
      <c r="D51" s="139" t="s">
        <v>72</v>
      </c>
      <c r="E51" s="125"/>
      <c r="F51" s="139" t="s">
        <v>72</v>
      </c>
      <c r="G51" s="125"/>
      <c r="H51" s="139" t="s">
        <v>72</v>
      </c>
      <c r="I51" s="3"/>
      <c r="J51" s="73">
        <f>'PL 4-7'!G107</f>
        <v>4021</v>
      </c>
      <c r="K51" s="3"/>
      <c r="L51" s="26">
        <f>'PL 4-7'!G102</f>
        <v>1608</v>
      </c>
      <c r="M51" s="3"/>
      <c r="N51" s="156">
        <f>SUM(D51:L51)</f>
        <v>5629</v>
      </c>
    </row>
    <row r="52" spans="1:14" ht="20.25" customHeight="1">
      <c r="A52" s="102" t="s">
        <v>42</v>
      </c>
      <c r="B52" s="122"/>
      <c r="D52" s="157" t="s">
        <v>72</v>
      </c>
      <c r="E52" s="6"/>
      <c r="F52" s="157" t="s">
        <v>72</v>
      </c>
      <c r="G52" s="6"/>
      <c r="H52" s="157" t="s">
        <v>72</v>
      </c>
      <c r="I52" s="3"/>
      <c r="J52" s="158">
        <f>SUM(J50:J51)</f>
        <v>1085381</v>
      </c>
      <c r="K52" s="3"/>
      <c r="L52" s="158">
        <f>SUM(L50:L51)</f>
        <v>1608</v>
      </c>
      <c r="M52" s="3"/>
      <c r="N52" s="158">
        <f>SUM(N50:N51)</f>
        <v>1086989</v>
      </c>
    </row>
    <row r="53" spans="1:14" ht="20.25" customHeight="1">
      <c r="A53" s="111"/>
      <c r="B53" s="122"/>
      <c r="D53" s="26"/>
      <c r="E53" s="3"/>
      <c r="F53" s="26"/>
      <c r="G53" s="3"/>
      <c r="H53" s="26"/>
      <c r="I53" s="3"/>
      <c r="J53" s="26"/>
      <c r="K53" s="3"/>
      <c r="L53" s="26"/>
      <c r="M53" s="3"/>
      <c r="N53" s="26"/>
    </row>
    <row r="54" spans="1:14" ht="20.25" customHeight="1" thickBot="1">
      <c r="A54" s="37" t="s">
        <v>179</v>
      </c>
      <c r="D54" s="168">
        <f>SUM(D41,D47,D52)</f>
        <v>7111161</v>
      </c>
      <c r="E54" s="3"/>
      <c r="F54" s="168">
        <f>SUM(F41,F47,F52)</f>
        <v>1303713</v>
      </c>
      <c r="G54" s="3"/>
      <c r="H54" s="168">
        <f>SUM(H41,H47,H52)</f>
        <v>711116</v>
      </c>
      <c r="I54" s="3"/>
      <c r="J54" s="168">
        <f>SUM(J41,J47,J52)</f>
        <v>11971592</v>
      </c>
      <c r="K54" s="3"/>
      <c r="L54" s="168">
        <f>SUM(L41,L47,L52)</f>
        <v>1457</v>
      </c>
      <c r="M54" s="3"/>
      <c r="N54" s="168">
        <f>SUM(N41,N47,N52)</f>
        <v>21099039</v>
      </c>
    </row>
    <row r="55" spans="1:14" ht="20.25" customHeight="1" thickTop="1"/>
  </sheetData>
  <mergeCells count="4">
    <mergeCell ref="D39:N39"/>
    <mergeCell ref="H7:J7"/>
    <mergeCell ref="D11:N11"/>
    <mergeCell ref="H35:J35"/>
  </mergeCells>
  <pageMargins left="0.7" right="0.7" top="0.48" bottom="0.5" header="0.5" footer="0.5"/>
  <pageSetup paperSize="9" scale="83" firstPageNumber="10" orientation="landscape" useFirstPageNumber="1" r:id="rId1"/>
  <headerFooter scaleWithDoc="0">
    <oddFooter>&amp;LThe accompanying notes form an integral part of the interim financial statements.
&amp;C&amp;P</oddFooter>
  </headerFooter>
  <rowBreaks count="1" manualBreakCount="1">
    <brk id="2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85"/>
  <sheetViews>
    <sheetView showGridLines="0" view="pageBreakPreview" zoomScaleNormal="85" zoomScaleSheetLayoutView="100" workbookViewId="0"/>
  </sheetViews>
  <sheetFormatPr defaultColWidth="9.140625" defaultRowHeight="20.25" customHeight="1"/>
  <cols>
    <col min="1" max="1" width="51.42578125" style="5" customWidth="1"/>
    <col min="2" max="2" width="5.140625" style="5" hidden="1" customWidth="1"/>
    <col min="3" max="3" width="3.42578125" style="3" customWidth="1"/>
    <col min="4" max="4" width="12.7109375" style="186" bestFit="1" customWidth="1"/>
    <col min="5" max="5" width="3.140625" style="4" customWidth="1"/>
    <col min="6" max="6" width="12.7109375" style="186" bestFit="1" customWidth="1"/>
    <col min="7" max="7" width="3.140625" style="4" customWidth="1"/>
    <col min="8" max="8" width="12.28515625" style="4" bestFit="1" customWidth="1"/>
    <col min="9" max="9" width="3.140625" style="4" customWidth="1"/>
    <col min="10" max="10" width="12.28515625" style="4" customWidth="1"/>
    <col min="11" max="11" width="9.140625" style="3" customWidth="1"/>
    <col min="12" max="15" width="11.85546875" style="3" customWidth="1"/>
    <col min="16" max="16" width="8.85546875" style="3" bestFit="1" customWidth="1"/>
    <col min="17" max="17" width="12" style="3" bestFit="1" customWidth="1"/>
    <col min="18" max="16384" width="9.140625" style="3"/>
  </cols>
  <sheetData>
    <row r="1" spans="1:17" ht="18.75">
      <c r="A1" s="1" t="s">
        <v>164</v>
      </c>
      <c r="B1" s="1"/>
      <c r="C1" s="27"/>
      <c r="D1" s="185"/>
      <c r="E1" s="17"/>
      <c r="F1" s="185"/>
      <c r="G1" s="20"/>
      <c r="H1" s="17"/>
      <c r="I1" s="20"/>
      <c r="J1" s="17"/>
    </row>
    <row r="2" spans="1:17" ht="15.75">
      <c r="A2" s="2" t="s">
        <v>46</v>
      </c>
      <c r="B2" s="2"/>
      <c r="C2" s="27"/>
      <c r="D2" s="185"/>
      <c r="E2" s="17"/>
      <c r="F2" s="185"/>
      <c r="G2" s="20"/>
      <c r="H2" s="17"/>
      <c r="I2" s="20"/>
      <c r="J2" s="17"/>
    </row>
    <row r="3" spans="1:17" ht="15">
      <c r="A3" s="15"/>
      <c r="B3" s="15"/>
      <c r="C3" s="27"/>
      <c r="D3" s="185"/>
      <c r="E3" s="17"/>
      <c r="F3" s="185"/>
      <c r="G3" s="20"/>
      <c r="H3" s="17"/>
      <c r="I3" s="20"/>
      <c r="J3" s="17"/>
    </row>
    <row r="4" spans="1:17" ht="15">
      <c r="A4" s="15"/>
      <c r="B4" s="15"/>
      <c r="C4" s="6"/>
      <c r="D4" s="325" t="s">
        <v>1</v>
      </c>
      <c r="E4" s="325"/>
      <c r="F4" s="325"/>
      <c r="G4" s="7"/>
      <c r="H4" s="325" t="s">
        <v>2</v>
      </c>
      <c r="I4" s="325"/>
      <c r="J4" s="325"/>
    </row>
    <row r="5" spans="1:17" ht="18" customHeight="1">
      <c r="A5" s="15"/>
      <c r="B5" s="15"/>
      <c r="C5" s="6"/>
      <c r="D5" s="325" t="s">
        <v>3</v>
      </c>
      <c r="E5" s="325"/>
      <c r="F5" s="325"/>
      <c r="G5" s="7"/>
      <c r="H5" s="325" t="s">
        <v>3</v>
      </c>
      <c r="I5" s="325"/>
      <c r="J5" s="325"/>
    </row>
    <row r="6" spans="1:17" ht="30.75" customHeight="1">
      <c r="A6" s="15"/>
      <c r="B6" s="15"/>
      <c r="C6" s="6"/>
      <c r="D6" s="322" t="s">
        <v>108</v>
      </c>
      <c r="E6" s="323"/>
      <c r="F6" s="323"/>
      <c r="G6" s="8"/>
      <c r="H6" s="322" t="s">
        <v>108</v>
      </c>
      <c r="I6" s="323"/>
      <c r="J6" s="323"/>
    </row>
    <row r="7" spans="1:17" ht="18" customHeight="1">
      <c r="A7" s="15"/>
      <c r="B7" s="222"/>
      <c r="C7" s="6"/>
      <c r="D7" s="125">
        <v>2020</v>
      </c>
      <c r="E7" s="125"/>
      <c r="F7" s="125">
        <v>2019</v>
      </c>
      <c r="G7" s="125"/>
      <c r="H7" s="125">
        <v>2020</v>
      </c>
      <c r="I7" s="125"/>
      <c r="J7" s="125">
        <v>2019</v>
      </c>
    </row>
    <row r="8" spans="1:17" ht="18" customHeight="1">
      <c r="A8" s="15"/>
      <c r="B8" s="15"/>
      <c r="C8" s="6"/>
      <c r="D8" s="324" t="s">
        <v>8</v>
      </c>
      <c r="E8" s="324"/>
      <c r="F8" s="324"/>
      <c r="G8" s="324"/>
      <c r="H8" s="324"/>
      <c r="I8" s="324"/>
      <c r="J8" s="324"/>
    </row>
    <row r="9" spans="1:17" ht="18" customHeight="1">
      <c r="A9" s="11" t="s">
        <v>47</v>
      </c>
      <c r="B9" s="11"/>
    </row>
    <row r="10" spans="1:17" ht="18" customHeight="1">
      <c r="A10" s="5" t="s">
        <v>40</v>
      </c>
      <c r="D10" s="187">
        <f>'PL 4-7'!C96</f>
        <v>1441957</v>
      </c>
      <c r="E10" s="19"/>
      <c r="F10" s="187">
        <f>'PL 4-7'!E96</f>
        <v>2288564</v>
      </c>
      <c r="G10" s="19"/>
      <c r="H10" s="19">
        <f>'PL 4-7'!G96</f>
        <v>1081360</v>
      </c>
      <c r="I10" s="19"/>
      <c r="J10" s="19">
        <f>'PL 4-7'!I96</f>
        <v>1447766</v>
      </c>
      <c r="K10" s="4"/>
      <c r="O10" s="21"/>
      <c r="P10" s="21"/>
      <c r="Q10" s="21"/>
    </row>
    <row r="11" spans="1:17" ht="18" customHeight="1">
      <c r="A11" s="64" t="s">
        <v>98</v>
      </c>
      <c r="B11" s="64"/>
      <c r="D11" s="187"/>
      <c r="E11" s="19"/>
      <c r="F11" s="187"/>
      <c r="G11" s="19"/>
      <c r="H11" s="19"/>
      <c r="I11" s="19"/>
      <c r="J11" s="19"/>
      <c r="K11" s="4"/>
      <c r="O11" s="21"/>
      <c r="P11" s="21"/>
      <c r="Q11" s="21"/>
    </row>
    <row r="12" spans="1:17" ht="18" customHeight="1">
      <c r="A12" s="25" t="s">
        <v>146</v>
      </c>
      <c r="B12" s="25"/>
      <c r="D12" s="188">
        <v>136331</v>
      </c>
      <c r="E12" s="63"/>
      <c r="F12" s="188">
        <v>42953</v>
      </c>
      <c r="G12" s="63"/>
      <c r="H12" s="19">
        <v>131822</v>
      </c>
      <c r="I12" s="63"/>
      <c r="J12" s="19">
        <v>42953</v>
      </c>
      <c r="O12" s="21"/>
      <c r="P12" s="21"/>
      <c r="Q12" s="21"/>
    </row>
    <row r="13" spans="1:17" ht="18" customHeight="1">
      <c r="A13" s="25" t="s">
        <v>202</v>
      </c>
      <c r="B13" s="25"/>
      <c r="D13" s="188">
        <v>39999</v>
      </c>
      <c r="E13" s="63"/>
      <c r="F13" s="45">
        <v>0</v>
      </c>
      <c r="G13" s="63"/>
      <c r="H13" s="19">
        <v>32316</v>
      </c>
      <c r="I13" s="63"/>
      <c r="J13" s="45">
        <v>0</v>
      </c>
      <c r="O13" s="21"/>
      <c r="P13" s="21"/>
      <c r="Q13" s="21"/>
    </row>
    <row r="14" spans="1:17" ht="18" customHeight="1">
      <c r="A14" t="s">
        <v>155</v>
      </c>
      <c r="B14"/>
      <c r="D14" s="188">
        <v>1121936</v>
      </c>
      <c r="E14" s="63"/>
      <c r="F14" s="188">
        <v>953964</v>
      </c>
      <c r="G14" s="63"/>
      <c r="H14" s="19">
        <v>811592</v>
      </c>
      <c r="I14" s="63"/>
      <c r="J14" s="19">
        <v>699606</v>
      </c>
      <c r="O14" s="21"/>
      <c r="P14" s="21"/>
      <c r="Q14" s="21"/>
    </row>
    <row r="15" spans="1:17" ht="18" customHeight="1">
      <c r="A15" t="s">
        <v>156</v>
      </c>
      <c r="B15"/>
      <c r="D15" s="192">
        <v>0</v>
      </c>
      <c r="E15" s="63"/>
      <c r="F15" s="188">
        <v>1032</v>
      </c>
      <c r="G15" s="63"/>
      <c r="H15" s="45">
        <v>0</v>
      </c>
      <c r="I15" s="63"/>
      <c r="J15" s="45">
        <v>0</v>
      </c>
      <c r="O15" s="21"/>
      <c r="P15" s="21"/>
      <c r="Q15" s="21"/>
    </row>
    <row r="16" spans="1:17" ht="18" customHeight="1">
      <c r="A16" t="s">
        <v>195</v>
      </c>
      <c r="B16"/>
      <c r="D16" s="188">
        <v>5124</v>
      </c>
      <c r="E16" s="63"/>
      <c r="F16" s="45">
        <v>0</v>
      </c>
      <c r="G16" s="63"/>
      <c r="H16" s="132">
        <v>5078</v>
      </c>
      <c r="I16" s="63"/>
      <c r="J16" s="45">
        <v>0</v>
      </c>
      <c r="O16" s="21"/>
      <c r="P16" s="21"/>
      <c r="Q16" s="21"/>
    </row>
    <row r="17" spans="1:17" ht="18" customHeight="1">
      <c r="A17" t="s">
        <v>196</v>
      </c>
      <c r="B17"/>
      <c r="D17" s="192">
        <v>0</v>
      </c>
      <c r="E17" s="63"/>
      <c r="F17" s="192">
        <v>0</v>
      </c>
      <c r="G17" s="63"/>
      <c r="H17" s="45">
        <v>0</v>
      </c>
      <c r="I17" s="63"/>
      <c r="J17" s="19">
        <v>5449</v>
      </c>
      <c r="O17" s="21"/>
      <c r="P17" s="21"/>
      <c r="Q17" s="21"/>
    </row>
    <row r="18" spans="1:17" ht="18" customHeight="1">
      <c r="A18" t="s">
        <v>99</v>
      </c>
      <c r="B18"/>
      <c r="D18" s="188">
        <v>30048</v>
      </c>
      <c r="E18" s="63"/>
      <c r="F18" s="188">
        <v>73231</v>
      </c>
      <c r="G18" s="63"/>
      <c r="H18" s="63">
        <v>30048</v>
      </c>
      <c r="I18" s="63"/>
      <c r="J18" s="63">
        <v>73231</v>
      </c>
      <c r="K18" s="39"/>
      <c r="O18" s="21"/>
      <c r="P18" s="21"/>
      <c r="Q18" s="21"/>
    </row>
    <row r="19" spans="1:17" ht="18" customHeight="1">
      <c r="A19" t="s">
        <v>161</v>
      </c>
      <c r="B19"/>
      <c r="D19" s="188">
        <v>-4014</v>
      </c>
      <c r="E19" s="63"/>
      <c r="F19" s="188">
        <f>-2359-6128</f>
        <v>-8487</v>
      </c>
      <c r="G19" s="63"/>
      <c r="H19" s="19">
        <v>2378</v>
      </c>
      <c r="I19" s="63"/>
      <c r="J19" s="19">
        <v>-2927</v>
      </c>
      <c r="L19" s="19"/>
      <c r="M19" s="19"/>
      <c r="O19" s="21"/>
      <c r="P19" s="21"/>
      <c r="Q19" s="21"/>
    </row>
    <row r="20" spans="1:17" ht="18" customHeight="1">
      <c r="A20" t="s">
        <v>197</v>
      </c>
      <c r="B20"/>
      <c r="D20" s="312">
        <v>2940</v>
      </c>
      <c r="E20" s="63"/>
      <c r="F20" s="188">
        <v>2916</v>
      </c>
      <c r="G20" s="63"/>
      <c r="H20" s="4">
        <v>-560</v>
      </c>
      <c r="I20" s="63"/>
      <c r="J20" s="4">
        <v>730</v>
      </c>
      <c r="L20" s="19"/>
      <c r="M20" s="19"/>
      <c r="O20" s="21"/>
      <c r="P20" s="21"/>
      <c r="Q20" s="21"/>
    </row>
    <row r="21" spans="1:17" ht="18" customHeight="1">
      <c r="A21" s="12" t="s">
        <v>183</v>
      </c>
      <c r="B21" s="12"/>
      <c r="D21" s="188">
        <v>413</v>
      </c>
      <c r="E21" s="63"/>
      <c r="F21" s="188">
        <v>65</v>
      </c>
      <c r="G21" s="63"/>
      <c r="H21" s="45">
        <v>0</v>
      </c>
      <c r="I21" s="63"/>
      <c r="J21" s="45">
        <v>0</v>
      </c>
      <c r="O21" s="21"/>
      <c r="P21" s="21"/>
      <c r="Q21" s="21"/>
    </row>
    <row r="22" spans="1:17" ht="18" customHeight="1">
      <c r="A22" s="25" t="s">
        <v>198</v>
      </c>
      <c r="B22" s="25"/>
      <c r="D22" s="188">
        <v>-10</v>
      </c>
      <c r="E22" s="63"/>
      <c r="F22" s="188">
        <v>150</v>
      </c>
      <c r="G22" s="63"/>
      <c r="H22" s="19">
        <v>-10</v>
      </c>
      <c r="I22" s="63"/>
      <c r="J22" s="19">
        <v>150</v>
      </c>
      <c r="O22" s="21"/>
      <c r="P22" s="21"/>
      <c r="Q22" s="21"/>
    </row>
    <row r="23" spans="1:17" ht="18" customHeight="1">
      <c r="A23" s="12" t="s">
        <v>201</v>
      </c>
      <c r="B23" s="12"/>
      <c r="D23" s="188">
        <v>6000</v>
      </c>
      <c r="E23" s="63"/>
      <c r="F23" s="188">
        <v>638</v>
      </c>
      <c r="G23" s="63"/>
      <c r="H23" s="51">
        <v>6000</v>
      </c>
      <c r="I23" s="63"/>
      <c r="J23" s="51">
        <v>638</v>
      </c>
      <c r="O23" s="21"/>
      <c r="P23" s="21"/>
      <c r="Q23" s="21"/>
    </row>
    <row r="24" spans="1:17" ht="18" customHeight="1">
      <c r="A24" s="12" t="s">
        <v>79</v>
      </c>
      <c r="B24" s="12"/>
      <c r="D24" s="101">
        <v>10502</v>
      </c>
      <c r="E24" s="63"/>
      <c r="F24" s="101">
        <v>34552</v>
      </c>
      <c r="G24" s="63"/>
      <c r="H24" s="101">
        <v>10502</v>
      </c>
      <c r="I24" s="63"/>
      <c r="J24" s="101">
        <v>34552</v>
      </c>
      <c r="K24" s="39"/>
      <c r="L24" s="101"/>
      <c r="M24" s="101"/>
      <c r="O24" s="21"/>
      <c r="P24" s="21"/>
      <c r="Q24" s="21"/>
    </row>
    <row r="25" spans="1:17" ht="18" customHeight="1">
      <c r="A25" t="s">
        <v>163</v>
      </c>
      <c r="B25"/>
      <c r="D25" s="188">
        <v>34204</v>
      </c>
      <c r="E25" s="63"/>
      <c r="F25" s="188">
        <v>26326</v>
      </c>
      <c r="G25" s="63"/>
      <c r="H25" s="183">
        <v>29881</v>
      </c>
      <c r="I25" s="63"/>
      <c r="J25" s="183">
        <v>12754</v>
      </c>
      <c r="K25" s="39"/>
      <c r="L25" s="188"/>
      <c r="M25" s="183"/>
      <c r="O25" s="21"/>
      <c r="P25" s="21"/>
      <c r="Q25" s="21"/>
    </row>
    <row r="26" spans="1:17" ht="18" customHeight="1">
      <c r="A26" t="s">
        <v>34</v>
      </c>
      <c r="B26"/>
      <c r="D26" s="189">
        <v>-85739</v>
      </c>
      <c r="E26" s="63"/>
      <c r="F26" s="189">
        <v>-94228</v>
      </c>
      <c r="G26" s="63"/>
      <c r="H26" s="65">
        <v>-117457</v>
      </c>
      <c r="I26" s="63"/>
      <c r="J26" s="65">
        <v>-164218</v>
      </c>
      <c r="O26" s="21"/>
      <c r="P26" s="21"/>
      <c r="Q26" s="21"/>
    </row>
    <row r="27" spans="1:17" ht="18" customHeight="1">
      <c r="D27" s="187">
        <f>SUM(D10:D26)</f>
        <v>2739691</v>
      </c>
      <c r="E27" s="63"/>
      <c r="F27" s="187">
        <f>SUM(F10:F26)</f>
        <v>3321676</v>
      </c>
      <c r="G27" s="63"/>
      <c r="H27" s="19">
        <f>SUM(H10:H26)</f>
        <v>2022950</v>
      </c>
      <c r="I27" s="63"/>
      <c r="J27" s="19">
        <f>SUM(J10:J26)</f>
        <v>2150684</v>
      </c>
      <c r="O27" s="21"/>
      <c r="P27" s="21"/>
      <c r="Q27" s="21"/>
    </row>
    <row r="28" spans="1:17" ht="18" customHeight="1">
      <c r="A28" s="131" t="s">
        <v>48</v>
      </c>
      <c r="B28" s="131"/>
      <c r="D28" s="187"/>
      <c r="E28" s="63"/>
      <c r="F28" s="187"/>
      <c r="G28" s="63"/>
      <c r="H28" s="19"/>
      <c r="I28" s="63"/>
      <c r="J28" s="19"/>
    </row>
    <row r="29" spans="1:17" ht="18" customHeight="1">
      <c r="A29" s="12" t="s">
        <v>165</v>
      </c>
      <c r="B29" s="12"/>
      <c r="D29" s="187">
        <v>273971</v>
      </c>
      <c r="E29" s="63"/>
      <c r="F29" s="187">
        <f>26480+45173</f>
        <v>71653</v>
      </c>
      <c r="G29" s="63"/>
      <c r="H29" s="19">
        <v>-102</v>
      </c>
      <c r="I29" s="63"/>
      <c r="J29" s="19">
        <f>-87791-7639</f>
        <v>-95430</v>
      </c>
    </row>
    <row r="30" spans="1:17" ht="18" customHeight="1">
      <c r="A30" s="12" t="s">
        <v>11</v>
      </c>
      <c r="B30" s="12"/>
      <c r="D30" s="187">
        <v>-76779</v>
      </c>
      <c r="E30" s="63"/>
      <c r="F30" s="187">
        <v>268991</v>
      </c>
      <c r="G30" s="63"/>
      <c r="H30" s="19">
        <v>-103119</v>
      </c>
      <c r="I30" s="63"/>
      <c r="J30" s="19">
        <v>117590</v>
      </c>
      <c r="O30" s="21"/>
      <c r="P30" s="21"/>
      <c r="Q30" s="21"/>
    </row>
    <row r="31" spans="1:17" ht="18" customHeight="1">
      <c r="A31" s="12" t="s">
        <v>167</v>
      </c>
      <c r="B31" s="12"/>
      <c r="D31" s="19">
        <v>-44535</v>
      </c>
      <c r="E31" s="63"/>
      <c r="F31" s="19">
        <v>76523</v>
      </c>
      <c r="G31" s="63"/>
      <c r="H31" s="19">
        <v>-12717</v>
      </c>
      <c r="I31" s="63"/>
      <c r="J31" s="19">
        <v>29498</v>
      </c>
      <c r="O31" s="21"/>
      <c r="P31" s="21"/>
      <c r="Q31" s="21"/>
    </row>
    <row r="32" spans="1:17" ht="18" customHeight="1">
      <c r="A32" t="s">
        <v>49</v>
      </c>
      <c r="B32"/>
      <c r="D32" s="19">
        <v>-4591</v>
      </c>
      <c r="E32" s="63"/>
      <c r="F32" s="19">
        <v>-53393</v>
      </c>
      <c r="G32" s="63"/>
      <c r="H32" s="226">
        <v>-1500</v>
      </c>
      <c r="I32" s="63"/>
      <c r="J32" s="226">
        <v>-54848</v>
      </c>
      <c r="L32" s="187"/>
      <c r="O32" s="21"/>
      <c r="P32" s="21"/>
      <c r="Q32" s="21"/>
    </row>
    <row r="33" spans="1:17" ht="18" customHeight="1">
      <c r="A33" t="s">
        <v>20</v>
      </c>
      <c r="B33"/>
      <c r="D33" s="192">
        <v>0</v>
      </c>
      <c r="E33" s="63"/>
      <c r="F33" s="187">
        <v>-11692</v>
      </c>
      <c r="G33" s="63"/>
      <c r="H33" s="192">
        <v>0</v>
      </c>
      <c r="I33" s="63"/>
      <c r="J33" s="66">
        <v>-11714</v>
      </c>
      <c r="O33" s="21"/>
      <c r="P33" s="21"/>
      <c r="Q33" s="21"/>
    </row>
    <row r="34" spans="1:17" ht="18" customHeight="1">
      <c r="A34" s="12" t="s">
        <v>172</v>
      </c>
      <c r="B34" s="12"/>
      <c r="D34" s="187">
        <v>203002</v>
      </c>
      <c r="E34" s="63"/>
      <c r="F34" s="187">
        <f>-157193-15671</f>
        <v>-172864</v>
      </c>
      <c r="G34" s="63"/>
      <c r="H34" s="19">
        <v>196882</v>
      </c>
      <c r="I34" s="63"/>
      <c r="J34" s="19">
        <f>-12957-25080</f>
        <v>-38037</v>
      </c>
      <c r="O34" s="21"/>
      <c r="P34" s="21"/>
      <c r="Q34" s="21"/>
    </row>
    <row r="35" spans="1:17" ht="18" customHeight="1">
      <c r="A35" s="12" t="s">
        <v>24</v>
      </c>
      <c r="B35" s="12"/>
      <c r="D35" s="187">
        <v>-21863</v>
      </c>
      <c r="E35" s="63"/>
      <c r="F35" s="187">
        <v>10697</v>
      </c>
      <c r="G35" s="63"/>
      <c r="H35" s="19">
        <v>-24498</v>
      </c>
      <c r="I35" s="63"/>
      <c r="J35" s="19">
        <v>14840</v>
      </c>
      <c r="O35" s="21"/>
      <c r="P35" s="21"/>
      <c r="Q35" s="21"/>
    </row>
    <row r="36" spans="1:17" ht="18" customHeight="1">
      <c r="A36" t="s">
        <v>100</v>
      </c>
      <c r="B36"/>
      <c r="D36" s="309">
        <v>-2252</v>
      </c>
      <c r="E36" s="63"/>
      <c r="F36" s="192">
        <v>0</v>
      </c>
      <c r="G36" s="63"/>
      <c r="H36" s="132">
        <v>-2252</v>
      </c>
      <c r="I36" s="63"/>
      <c r="J36" s="45">
        <v>0</v>
      </c>
      <c r="O36" s="21"/>
      <c r="P36" s="21"/>
      <c r="Q36" s="21"/>
    </row>
    <row r="37" spans="1:17" ht="18" hidden="1" customHeight="1">
      <c r="A37" t="s">
        <v>138</v>
      </c>
      <c r="B37"/>
      <c r="D37" s="45"/>
      <c r="E37" s="63"/>
      <c r="F37" s="45">
        <v>0</v>
      </c>
      <c r="G37" s="63"/>
      <c r="H37" s="45"/>
      <c r="I37" s="63"/>
      <c r="J37" s="45">
        <v>0</v>
      </c>
      <c r="K37" s="39"/>
      <c r="O37" s="21"/>
      <c r="P37" s="21"/>
      <c r="Q37" s="21"/>
    </row>
    <row r="38" spans="1:17" s="48" customFormat="1" ht="18" customHeight="1">
      <c r="A38" s="67" t="s">
        <v>88</v>
      </c>
      <c r="B38" s="67"/>
      <c r="D38" s="190">
        <f>SUM(D27:D37)</f>
        <v>3066644</v>
      </c>
      <c r="E38" s="69"/>
      <c r="F38" s="190">
        <f>SUM(F27:F37)</f>
        <v>3511591</v>
      </c>
      <c r="G38" s="69"/>
      <c r="H38" s="68">
        <f>SUM(H27:H37)</f>
        <v>2075644</v>
      </c>
      <c r="I38" s="69"/>
      <c r="J38" s="68">
        <f>SUM(J27:J37)</f>
        <v>2112583</v>
      </c>
      <c r="O38" s="70"/>
      <c r="P38" s="70"/>
      <c r="Q38" s="70"/>
    </row>
    <row r="39" spans="1:17" ht="7.5" customHeight="1">
      <c r="D39" s="187"/>
      <c r="E39" s="63"/>
      <c r="F39" s="187"/>
      <c r="G39" s="63"/>
      <c r="H39" s="19"/>
      <c r="I39" s="63"/>
      <c r="J39" s="19"/>
    </row>
    <row r="40" spans="1:17" ht="18" customHeight="1">
      <c r="A40" s="11" t="s">
        <v>50</v>
      </c>
      <c r="B40" s="11"/>
      <c r="D40" s="191"/>
      <c r="E40" s="63"/>
      <c r="F40" s="191"/>
      <c r="G40" s="63"/>
      <c r="H40" s="19"/>
      <c r="I40" s="63"/>
      <c r="J40" s="19"/>
    </row>
    <row r="41" spans="1:17" ht="18" customHeight="1">
      <c r="A41" t="s">
        <v>216</v>
      </c>
      <c r="B41"/>
      <c r="D41" s="19">
        <v>-4550000</v>
      </c>
      <c r="E41" s="19"/>
      <c r="F41" s="192">
        <v>0</v>
      </c>
      <c r="G41" s="19"/>
      <c r="H41" s="19">
        <v>-4550000</v>
      </c>
      <c r="I41" s="19"/>
      <c r="J41" s="45">
        <v>0</v>
      </c>
      <c r="K41" s="39"/>
      <c r="O41" s="21"/>
      <c r="P41" s="21"/>
      <c r="Q41" s="21"/>
    </row>
    <row r="42" spans="1:17" ht="18" customHeight="1">
      <c r="A42" t="s">
        <v>101</v>
      </c>
      <c r="B42"/>
      <c r="D42" s="187">
        <v>1786</v>
      </c>
      <c r="E42" s="19"/>
      <c r="F42" s="187">
        <v>1681</v>
      </c>
      <c r="G42" s="19"/>
      <c r="H42" s="19">
        <v>1764</v>
      </c>
      <c r="I42" s="19"/>
      <c r="J42" s="19">
        <v>1591</v>
      </c>
      <c r="K42" s="39"/>
      <c r="O42" s="21"/>
      <c r="P42" s="21"/>
      <c r="Q42" s="21"/>
    </row>
    <row r="43" spans="1:17" ht="18" customHeight="1">
      <c r="A43" s="12" t="s">
        <v>89</v>
      </c>
      <c r="B43" s="12"/>
      <c r="D43" s="187">
        <v>-453731</v>
      </c>
      <c r="E43" s="19"/>
      <c r="F43" s="187">
        <v>-285152</v>
      </c>
      <c r="G43" s="19"/>
      <c r="H43" s="19">
        <v>-406194</v>
      </c>
      <c r="I43" s="19"/>
      <c r="J43" s="19">
        <v>-262268</v>
      </c>
      <c r="L43" s="187"/>
      <c r="O43" s="21"/>
      <c r="P43" s="21"/>
      <c r="Q43" s="21"/>
    </row>
    <row r="44" spans="1:17" ht="18" customHeight="1">
      <c r="A44" s="12" t="s">
        <v>90</v>
      </c>
      <c r="B44" s="12"/>
      <c r="D44" s="187">
        <v>-50028</v>
      </c>
      <c r="E44" s="19"/>
      <c r="F44" s="187">
        <v>-29945</v>
      </c>
      <c r="G44" s="19"/>
      <c r="H44" s="19">
        <v>-49790</v>
      </c>
      <c r="I44" s="19"/>
      <c r="J44" s="19">
        <v>-29945</v>
      </c>
      <c r="O44" s="21"/>
      <c r="P44" s="21"/>
      <c r="Q44" s="21"/>
    </row>
    <row r="45" spans="1:17" ht="18" hidden="1" customHeight="1">
      <c r="A45" s="12" t="s">
        <v>145</v>
      </c>
      <c r="B45" s="12"/>
      <c r="D45" s="192">
        <v>0</v>
      </c>
      <c r="E45" s="19"/>
      <c r="F45" s="192">
        <v>0</v>
      </c>
      <c r="G45" s="19"/>
      <c r="H45" s="192">
        <v>0</v>
      </c>
      <c r="I45" s="19"/>
      <c r="J45" s="45">
        <v>0</v>
      </c>
      <c r="O45" s="21"/>
      <c r="P45" s="21"/>
      <c r="Q45" s="21"/>
    </row>
    <row r="46" spans="1:17" ht="18" customHeight="1">
      <c r="A46" s="12" t="s">
        <v>147</v>
      </c>
      <c r="B46" s="12"/>
      <c r="D46" s="192">
        <v>0</v>
      </c>
      <c r="E46" s="19"/>
      <c r="F46" s="192">
        <v>0</v>
      </c>
      <c r="G46" s="19"/>
      <c r="H46" s="192">
        <v>0</v>
      </c>
      <c r="I46" s="19"/>
      <c r="J46" s="19">
        <v>108167</v>
      </c>
      <c r="O46" s="21"/>
      <c r="P46" s="21"/>
      <c r="Q46" s="21"/>
    </row>
    <row r="47" spans="1:17" ht="18" customHeight="1">
      <c r="A47" s="12" t="s">
        <v>139</v>
      </c>
      <c r="B47" s="12"/>
      <c r="D47" s="187"/>
      <c r="E47" s="19"/>
      <c r="F47" s="187"/>
      <c r="G47" s="19"/>
      <c r="H47" s="19"/>
      <c r="I47" s="19"/>
      <c r="J47" s="19"/>
      <c r="O47" s="21"/>
      <c r="P47" s="21"/>
      <c r="Q47" s="21"/>
    </row>
    <row r="48" spans="1:17" ht="18" customHeight="1">
      <c r="A48" s="12" t="s">
        <v>140</v>
      </c>
      <c r="B48" s="12"/>
      <c r="D48" s="192">
        <v>0</v>
      </c>
      <c r="E48" s="19"/>
      <c r="F48" s="192">
        <v>0</v>
      </c>
      <c r="G48" s="19"/>
      <c r="H48" s="192">
        <v>0</v>
      </c>
      <c r="I48" s="19"/>
      <c r="J48" s="19">
        <v>800000</v>
      </c>
      <c r="O48" s="21"/>
      <c r="P48" s="21"/>
      <c r="Q48" s="21"/>
    </row>
    <row r="49" spans="1:17" ht="20.25" customHeight="1">
      <c r="A49" s="12" t="s">
        <v>139</v>
      </c>
      <c r="B49"/>
      <c r="D49" s="192"/>
      <c r="E49" s="19"/>
      <c r="F49" s="192"/>
      <c r="G49" s="19"/>
      <c r="H49" s="19"/>
      <c r="I49" s="19"/>
      <c r="J49" s="19"/>
      <c r="O49" s="21"/>
      <c r="P49" s="21"/>
      <c r="Q49" s="21"/>
    </row>
    <row r="50" spans="1:17" ht="20.25" customHeight="1">
      <c r="A50" s="12" t="s">
        <v>157</v>
      </c>
      <c r="B50"/>
      <c r="D50" s="192">
        <v>0</v>
      </c>
      <c r="E50" s="19"/>
      <c r="F50" s="192">
        <v>0</v>
      </c>
      <c r="G50" s="19"/>
      <c r="H50" s="19">
        <v>642840</v>
      </c>
      <c r="I50" s="19"/>
      <c r="J50" s="19">
        <v>273827</v>
      </c>
      <c r="O50" s="21"/>
      <c r="P50" s="21"/>
      <c r="Q50" s="21"/>
    </row>
    <row r="51" spans="1:17" ht="18" customHeight="1">
      <c r="A51" t="s">
        <v>51</v>
      </c>
      <c r="B51"/>
      <c r="D51" s="187">
        <v>93128</v>
      </c>
      <c r="E51" s="19"/>
      <c r="F51" s="187">
        <v>90947</v>
      </c>
      <c r="G51" s="19"/>
      <c r="H51" s="19">
        <v>124953</v>
      </c>
      <c r="I51" s="19"/>
      <c r="J51" s="19">
        <v>161872</v>
      </c>
      <c r="K51" s="23"/>
      <c r="O51" s="21"/>
      <c r="P51" s="21"/>
      <c r="Q51" s="21"/>
    </row>
    <row r="52" spans="1:17" ht="20.25" customHeight="1">
      <c r="A52" s="67" t="s">
        <v>205</v>
      </c>
      <c r="B52" s="67"/>
      <c r="C52" s="48"/>
      <c r="D52" s="190">
        <f>SUM(D41:D51)</f>
        <v>-4958845</v>
      </c>
      <c r="E52" s="71"/>
      <c r="F52" s="190">
        <f>SUM(F41:F51)</f>
        <v>-222469</v>
      </c>
      <c r="G52" s="71"/>
      <c r="H52" s="68">
        <f>SUM(H41:H51)</f>
        <v>-4236427</v>
      </c>
      <c r="I52" s="71"/>
      <c r="J52" s="68">
        <f>SUM(J41:J51)</f>
        <v>1053244</v>
      </c>
      <c r="O52" s="21"/>
      <c r="P52" s="21"/>
      <c r="Q52" s="21"/>
    </row>
    <row r="53" spans="1:17" ht="20.25" customHeight="1">
      <c r="A53" s="67"/>
      <c r="B53" s="67"/>
      <c r="C53" s="48"/>
      <c r="D53" s="220"/>
      <c r="E53" s="71"/>
      <c r="F53" s="220"/>
      <c r="G53" s="71"/>
      <c r="H53" s="69"/>
      <c r="I53" s="71"/>
      <c r="J53" s="69"/>
      <c r="O53" s="21"/>
      <c r="P53" s="21"/>
      <c r="Q53" s="21"/>
    </row>
    <row r="54" spans="1:17" ht="20.25" customHeight="1">
      <c r="A54" s="67"/>
      <c r="B54" s="67"/>
      <c r="C54" s="48"/>
      <c r="D54" s="220"/>
      <c r="E54" s="71"/>
      <c r="F54" s="220"/>
      <c r="G54" s="71"/>
      <c r="H54" s="69"/>
      <c r="I54" s="71"/>
      <c r="J54" s="69"/>
      <c r="O54" s="21"/>
      <c r="P54" s="21"/>
      <c r="Q54" s="21"/>
    </row>
    <row r="55" spans="1:17" ht="20.25" customHeight="1">
      <c r="D55" s="187"/>
      <c r="E55" s="19"/>
      <c r="F55" s="187"/>
      <c r="G55" s="19"/>
      <c r="H55" s="19"/>
      <c r="I55" s="19"/>
      <c r="J55" s="19"/>
    </row>
    <row r="56" spans="1:17" ht="20.25" customHeight="1">
      <c r="A56" s="1" t="s">
        <v>164</v>
      </c>
      <c r="B56" s="1"/>
      <c r="C56" s="27"/>
      <c r="D56" s="185"/>
      <c r="E56" s="17"/>
      <c r="F56" s="185"/>
      <c r="G56" s="20"/>
      <c r="H56" s="17"/>
      <c r="I56" s="20"/>
      <c r="J56" s="17"/>
    </row>
    <row r="57" spans="1:17" ht="15.75">
      <c r="A57" s="2" t="s">
        <v>46</v>
      </c>
      <c r="B57" s="2"/>
      <c r="C57" s="27"/>
      <c r="D57" s="185"/>
      <c r="E57" s="17"/>
      <c r="F57" s="185"/>
      <c r="G57" s="20"/>
      <c r="H57" s="17"/>
      <c r="I57" s="20"/>
      <c r="J57" s="17"/>
    </row>
    <row r="58" spans="1:17" ht="15">
      <c r="A58" s="15"/>
      <c r="B58" s="15"/>
      <c r="C58" s="27"/>
      <c r="D58" s="185"/>
      <c r="E58" s="17"/>
      <c r="F58" s="185"/>
      <c r="G58" s="20"/>
      <c r="H58" s="17"/>
      <c r="I58" s="20"/>
      <c r="J58" s="17"/>
    </row>
    <row r="59" spans="1:17" ht="15">
      <c r="A59" s="15"/>
      <c r="B59" s="15"/>
      <c r="C59" s="6"/>
      <c r="D59" s="325" t="s">
        <v>1</v>
      </c>
      <c r="E59" s="325"/>
      <c r="F59" s="325"/>
      <c r="G59" s="7"/>
      <c r="H59" s="325" t="s">
        <v>2</v>
      </c>
      <c r="I59" s="325"/>
      <c r="J59" s="325"/>
    </row>
    <row r="60" spans="1:17" ht="15">
      <c r="A60" s="15"/>
      <c r="B60" s="15"/>
      <c r="C60" s="6"/>
      <c r="D60" s="325" t="s">
        <v>3</v>
      </c>
      <c r="E60" s="325"/>
      <c r="F60" s="325"/>
      <c r="G60" s="7"/>
      <c r="H60" s="325" t="s">
        <v>3</v>
      </c>
      <c r="I60" s="325"/>
      <c r="J60" s="325"/>
    </row>
    <row r="61" spans="1:17" ht="18" customHeight="1">
      <c r="A61" s="15"/>
      <c r="B61" s="15"/>
      <c r="C61" s="6"/>
      <c r="D61" s="322" t="s">
        <v>110</v>
      </c>
      <c r="E61" s="323"/>
      <c r="F61" s="323"/>
      <c r="G61" s="8"/>
      <c r="H61" s="322" t="s">
        <v>110</v>
      </c>
      <c r="I61" s="323"/>
      <c r="J61" s="323"/>
    </row>
    <row r="62" spans="1:17" ht="18" customHeight="1">
      <c r="A62" s="15"/>
      <c r="B62" s="15"/>
      <c r="C62" s="6"/>
      <c r="D62" s="322" t="s">
        <v>113</v>
      </c>
      <c r="E62" s="322"/>
      <c r="F62" s="322"/>
      <c r="G62" s="8"/>
      <c r="H62" s="322" t="s">
        <v>113</v>
      </c>
      <c r="I62" s="322"/>
      <c r="J62" s="322"/>
      <c r="K62" s="132"/>
    </row>
    <row r="63" spans="1:17" ht="18" customHeight="1">
      <c r="A63" s="15"/>
      <c r="B63" s="15"/>
      <c r="C63" s="9"/>
      <c r="D63" s="125">
        <v>2020</v>
      </c>
      <c r="E63" s="125"/>
      <c r="F63" s="125">
        <v>2019</v>
      </c>
      <c r="G63" s="125"/>
      <c r="H63" s="125">
        <v>2020</v>
      </c>
      <c r="I63" s="125"/>
      <c r="J63" s="125">
        <v>2019</v>
      </c>
      <c r="K63" s="132"/>
    </row>
    <row r="64" spans="1:17" ht="18" customHeight="1">
      <c r="A64" s="15"/>
      <c r="B64" s="15"/>
      <c r="C64" s="6"/>
      <c r="D64" s="324" t="s">
        <v>8</v>
      </c>
      <c r="E64" s="324"/>
      <c r="F64" s="324"/>
      <c r="G64" s="324"/>
      <c r="H64" s="324"/>
      <c r="I64" s="324"/>
      <c r="J64" s="324"/>
    </row>
    <row r="65" spans="1:15" ht="18" customHeight="1">
      <c r="A65" s="11" t="s">
        <v>52</v>
      </c>
      <c r="B65" s="15"/>
    </row>
    <row r="66" spans="1:15" ht="18" customHeight="1">
      <c r="A66" s="104" t="s">
        <v>200</v>
      </c>
      <c r="B66" s="15"/>
      <c r="D66" s="186">
        <v>-134673</v>
      </c>
      <c r="F66" s="192">
        <v>0</v>
      </c>
      <c r="H66" s="4">
        <v>-83235</v>
      </c>
      <c r="J66" s="192">
        <v>0</v>
      </c>
    </row>
    <row r="67" spans="1:15" ht="18" customHeight="1">
      <c r="A67" s="104" t="s">
        <v>141</v>
      </c>
      <c r="B67" s="15"/>
      <c r="D67" s="186">
        <v>-1659271</v>
      </c>
      <c r="F67" s="186">
        <v>-1540751</v>
      </c>
      <c r="G67" s="132"/>
      <c r="H67" s="4">
        <v>-1659271</v>
      </c>
      <c r="J67" s="4">
        <v>-1540751</v>
      </c>
    </row>
    <row r="68" spans="1:15" ht="18" customHeight="1">
      <c r="A68" s="104" t="s">
        <v>199</v>
      </c>
      <c r="B68" s="15"/>
      <c r="D68" s="186">
        <v>-39999</v>
      </c>
      <c r="F68" s="192">
        <v>0</v>
      </c>
      <c r="G68" s="132"/>
      <c r="H68" s="309">
        <v>-32316</v>
      </c>
      <c r="J68" s="192">
        <v>0</v>
      </c>
    </row>
    <row r="69" spans="1:15" ht="18" customHeight="1">
      <c r="A69" s="15" t="s">
        <v>87</v>
      </c>
      <c r="B69" s="15"/>
      <c r="D69" s="193">
        <f>SUM(D66:D68)</f>
        <v>-1833943</v>
      </c>
      <c r="E69" s="3"/>
      <c r="F69" s="193">
        <f>SUM(F67:F67)</f>
        <v>-1540751</v>
      </c>
      <c r="G69" s="3"/>
      <c r="H69" s="16">
        <f>SUM(H66:H68)</f>
        <v>-1774822</v>
      </c>
      <c r="I69" s="3"/>
      <c r="J69" s="16">
        <f>SUM(J67:J67)</f>
        <v>-1540751</v>
      </c>
    </row>
    <row r="70" spans="1:15" ht="18" customHeight="1">
      <c r="A70" s="11"/>
      <c r="B70" s="11"/>
      <c r="D70" s="187"/>
      <c r="E70" s="19"/>
      <c r="F70" s="187"/>
      <c r="G70" s="19"/>
      <c r="H70" s="19"/>
      <c r="I70" s="19"/>
      <c r="J70" s="19"/>
    </row>
    <row r="71" spans="1:15" ht="18" customHeight="1">
      <c r="A71" s="59" t="s">
        <v>211</v>
      </c>
      <c r="B71" s="59"/>
      <c r="D71" s="194"/>
      <c r="E71" s="3"/>
      <c r="F71" s="194"/>
      <c r="G71" s="3"/>
      <c r="H71" s="3"/>
      <c r="I71" s="3"/>
      <c r="J71" s="3"/>
    </row>
    <row r="72" spans="1:15" ht="18" customHeight="1">
      <c r="A72" s="3" t="s">
        <v>102</v>
      </c>
      <c r="B72" s="3"/>
      <c r="D72" s="195">
        <f>D38+D52+D69</f>
        <v>-3726144</v>
      </c>
      <c r="E72" s="72"/>
      <c r="F72" s="195">
        <f>F38+F52+F69</f>
        <v>1748371</v>
      </c>
      <c r="G72" s="72"/>
      <c r="H72" s="195">
        <f>H38+H52+H69</f>
        <v>-3935605</v>
      </c>
      <c r="I72" s="72"/>
      <c r="J72" s="195">
        <f>J38+J52+J69</f>
        <v>1625076</v>
      </c>
      <c r="L72" s="21"/>
      <c r="M72" s="21"/>
      <c r="N72" s="21"/>
      <c r="O72" s="21"/>
    </row>
    <row r="73" spans="1:15" ht="18" customHeight="1">
      <c r="A73" s="3" t="s">
        <v>103</v>
      </c>
      <c r="B73" s="3"/>
      <c r="D73" s="196"/>
      <c r="E73" s="72"/>
      <c r="F73" s="196"/>
      <c r="G73" s="72"/>
      <c r="H73" s="71"/>
      <c r="I73" s="72"/>
      <c r="J73" s="71"/>
      <c r="L73" s="21"/>
      <c r="M73" s="21"/>
      <c r="N73" s="21"/>
      <c r="O73" s="21"/>
    </row>
    <row r="74" spans="1:15" ht="18" customHeight="1">
      <c r="A74" s="25" t="s">
        <v>104</v>
      </c>
      <c r="B74" s="25"/>
      <c r="D74" s="197">
        <v>-395</v>
      </c>
      <c r="E74" s="72"/>
      <c r="F74" s="197">
        <v>144</v>
      </c>
      <c r="G74" s="72"/>
      <c r="H74" s="169">
        <v>-498</v>
      </c>
      <c r="I74" s="72"/>
      <c r="J74" s="169">
        <v>38</v>
      </c>
      <c r="L74" s="21"/>
      <c r="M74" s="21"/>
      <c r="N74" s="21"/>
      <c r="O74" s="21"/>
    </row>
    <row r="75" spans="1:15" ht="18" customHeight="1">
      <c r="A75" s="48" t="s">
        <v>212</v>
      </c>
      <c r="B75" s="48"/>
      <c r="D75" s="198">
        <f>SUM(D72:D74)</f>
        <v>-3726539</v>
      </c>
      <c r="E75" s="72"/>
      <c r="F75" s="198">
        <f>SUM(F72:F74)</f>
        <v>1748515</v>
      </c>
      <c r="G75" s="72"/>
      <c r="H75" s="170">
        <f>SUM(H72:H74)</f>
        <v>-3936103</v>
      </c>
      <c r="I75" s="72"/>
      <c r="J75" s="170">
        <f>SUM(J72:J74)</f>
        <v>1625114</v>
      </c>
      <c r="K75" s="21"/>
    </row>
    <row r="76" spans="1:15" ht="18" customHeight="1">
      <c r="A76" s="25" t="s">
        <v>158</v>
      </c>
      <c r="B76" s="25"/>
      <c r="D76" s="187">
        <v>10509720</v>
      </c>
      <c r="E76" s="72"/>
      <c r="F76" s="187">
        <v>7540182</v>
      </c>
      <c r="G76" s="72"/>
      <c r="H76" s="19">
        <v>10317305</v>
      </c>
      <c r="I76" s="72"/>
      <c r="J76" s="19">
        <v>7211721</v>
      </c>
      <c r="L76" s="19"/>
      <c r="M76" s="19"/>
      <c r="N76" s="19"/>
      <c r="O76" s="19"/>
    </row>
    <row r="77" spans="1:15" ht="18" customHeight="1" thickBot="1">
      <c r="A77" s="15" t="s">
        <v>159</v>
      </c>
      <c r="B77" s="15"/>
      <c r="C77" s="9"/>
      <c r="D77" s="199">
        <f>SUM(D76,D75)</f>
        <v>6783181</v>
      </c>
      <c r="E77" s="75"/>
      <c r="F77" s="199">
        <f>SUM(F76,F75)</f>
        <v>9288697</v>
      </c>
      <c r="G77" s="75"/>
      <c r="H77" s="74">
        <f>SUM(H76,H75)</f>
        <v>6381202</v>
      </c>
      <c r="I77" s="75"/>
      <c r="J77" s="74">
        <f>SUM(J76,J75)</f>
        <v>8836835</v>
      </c>
      <c r="L77" s="19">
        <f>H77-'BS-2-3'!G11</f>
        <v>0</v>
      </c>
      <c r="M77" s="19"/>
      <c r="N77" s="19"/>
      <c r="O77" s="19"/>
    </row>
    <row r="78" spans="1:15" ht="18" customHeight="1" thickTop="1"/>
    <row r="79" spans="1:15" ht="18" customHeight="1">
      <c r="A79" s="11" t="s">
        <v>213</v>
      </c>
      <c r="B79" s="11"/>
    </row>
    <row r="80" spans="1:15" ht="18" customHeight="1">
      <c r="A80" s="25" t="s">
        <v>204</v>
      </c>
      <c r="B80" s="25"/>
    </row>
    <row r="81" spans="1:10" ht="18" customHeight="1">
      <c r="A81" s="25" t="s">
        <v>75</v>
      </c>
      <c r="B81" s="25"/>
      <c r="D81" s="186">
        <v>48085</v>
      </c>
      <c r="F81" s="186">
        <v>55394</v>
      </c>
      <c r="H81" s="4">
        <v>47364</v>
      </c>
      <c r="J81" s="4">
        <v>48704</v>
      </c>
    </row>
    <row r="82" spans="1:10" ht="18" customHeight="1">
      <c r="A82" s="25" t="s">
        <v>160</v>
      </c>
      <c r="B82" s="25"/>
    </row>
    <row r="83" spans="1:10" ht="18" customHeight="1">
      <c r="A83" s="25" t="s">
        <v>75</v>
      </c>
      <c r="B83" s="25"/>
      <c r="D83" s="186">
        <v>59146</v>
      </c>
      <c r="F83" s="186">
        <v>77608</v>
      </c>
      <c r="H83" s="4">
        <v>59146</v>
      </c>
      <c r="J83" s="4">
        <v>77608</v>
      </c>
    </row>
    <row r="84" spans="1:10" ht="20.25" customHeight="1">
      <c r="A84" s="59" t="s">
        <v>214</v>
      </c>
      <c r="D84" s="4">
        <v>31519</v>
      </c>
      <c r="F84" s="313">
        <v>0</v>
      </c>
      <c r="H84" s="4">
        <v>30215</v>
      </c>
      <c r="J84" s="192">
        <v>0</v>
      </c>
    </row>
    <row r="85" spans="1:10" ht="20.25" customHeight="1">
      <c r="D85" s="186">
        <f>D77-'BS-2-3'!C11</f>
        <v>0</v>
      </c>
      <c r="H85" s="4">
        <f>'BS-2-3'!G11-H77</f>
        <v>0</v>
      </c>
    </row>
  </sheetData>
  <mergeCells count="16">
    <mergeCell ref="D4:F4"/>
    <mergeCell ref="H4:J4"/>
    <mergeCell ref="D5:F5"/>
    <mergeCell ref="H5:J5"/>
    <mergeCell ref="D62:F62"/>
    <mergeCell ref="H62:J62"/>
    <mergeCell ref="D59:F59"/>
    <mergeCell ref="H59:J59"/>
    <mergeCell ref="D64:J64"/>
    <mergeCell ref="D6:F6"/>
    <mergeCell ref="H6:J6"/>
    <mergeCell ref="D8:J8"/>
    <mergeCell ref="D60:F60"/>
    <mergeCell ref="H60:J60"/>
    <mergeCell ref="D61:F61"/>
    <mergeCell ref="H61:J61"/>
  </mergeCells>
  <printOptions gridLinesSet="0"/>
  <pageMargins left="0.7" right="0.7" top="0.48" bottom="0.5" header="0.5" footer="0.5"/>
  <pageSetup paperSize="9" scale="74" firstPageNumber="12" fitToHeight="0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55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BS-2-3</vt:lpstr>
      <vt:lpstr>PL 4-7</vt:lpstr>
      <vt:lpstr>SH 8-9</vt:lpstr>
      <vt:lpstr>SH-10-11</vt:lpstr>
      <vt:lpstr>CF 12-13</vt:lpstr>
      <vt:lpstr>'BS-2-3'!Print_Area</vt:lpstr>
      <vt:lpstr>'CF 12-13'!Print_Area</vt:lpstr>
      <vt:lpstr>'PL 4-7'!Print_Area</vt:lpstr>
      <vt:lpstr>'SH 8-9'!Print_Area</vt:lpstr>
      <vt:lpstr>'SH-10-11'!Print_Area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Wannakorn Yooyangtai/VNT/FAO</cp:lastModifiedBy>
  <cp:lastPrinted>2020-11-11T23:45:06Z</cp:lastPrinted>
  <dcterms:created xsi:type="dcterms:W3CDTF">2016-03-22T07:36:32Z</dcterms:created>
  <dcterms:modified xsi:type="dcterms:W3CDTF">2020-11-12T06:44:19Z</dcterms:modified>
</cp:coreProperties>
</file>