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 tabRatio="689" activeTab="4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'CE-SEPARATE'!$A$1:$O$30</definedName>
    <definedName name="_xlnm.Print_Area" localSheetId="0">'financial position'!$A$1:$N$97</definedName>
  </definedNames>
  <calcPr calcId="181029"/>
</workbook>
</file>

<file path=xl/calcChain.xml><?xml version="1.0" encoding="utf-8"?>
<calcChain xmlns="http://schemas.openxmlformats.org/spreadsheetml/2006/main">
  <c r="H69" i="13" l="1"/>
  <c r="J69" i="13"/>
  <c r="L69" i="13"/>
  <c r="N69" i="13"/>
  <c r="G55" i="12"/>
  <c r="I55" i="12"/>
  <c r="K55" i="12"/>
  <c r="M49" i="14" l="1"/>
  <c r="K49" i="14"/>
  <c r="I49" i="14"/>
  <c r="G49" i="14"/>
  <c r="A45" i="14"/>
  <c r="A44" i="14"/>
  <c r="M35" i="14"/>
  <c r="K35" i="14"/>
  <c r="I35" i="14"/>
  <c r="G35" i="14"/>
  <c r="M13" i="14"/>
  <c r="M21" i="14" s="1"/>
  <c r="M23" i="14" s="1"/>
  <c r="K13" i="14"/>
  <c r="K21" i="14" s="1"/>
  <c r="K23" i="14" s="1"/>
  <c r="I13" i="14"/>
  <c r="I21" i="14" s="1"/>
  <c r="I23" i="14" s="1"/>
  <c r="G13" i="14"/>
  <c r="G21" i="14" s="1"/>
  <c r="G23" i="14" s="1"/>
  <c r="M55" i="12"/>
  <c r="M36" i="14" l="1"/>
  <c r="M55" i="14" s="1"/>
  <c r="M57" i="14" s="1"/>
  <c r="K36" i="14"/>
  <c r="K55" i="14" s="1"/>
  <c r="K57" i="14" s="1"/>
  <c r="I36" i="14"/>
  <c r="I55" i="14" s="1"/>
  <c r="I57" i="14" s="1"/>
  <c r="G60" i="14"/>
  <c r="G51" i="14"/>
  <c r="G53" i="14" s="1"/>
  <c r="I60" i="14"/>
  <c r="I51" i="14"/>
  <c r="I53" i="14" s="1"/>
  <c r="K60" i="14"/>
  <c r="K51" i="14"/>
  <c r="K53" i="14" s="1"/>
  <c r="M60" i="14"/>
  <c r="M51" i="14"/>
  <c r="M53" i="14" s="1"/>
  <c r="G36" i="14"/>
  <c r="G55" i="14" s="1"/>
  <c r="G57" i="14" s="1"/>
  <c r="M89" i="12"/>
  <c r="I90" i="12"/>
  <c r="I89" i="12"/>
  <c r="M16" i="15" l="1"/>
  <c r="O16" i="16"/>
  <c r="M16" i="16"/>
  <c r="K23" i="15"/>
  <c r="I23" i="15"/>
  <c r="G23" i="15"/>
  <c r="O19" i="15"/>
  <c r="K24" i="16"/>
  <c r="I24" i="16"/>
  <c r="G24" i="16"/>
  <c r="Q19" i="16"/>
  <c r="A5" i="16"/>
  <c r="A5" i="15" s="1"/>
  <c r="A5" i="13" s="1"/>
  <c r="A41" i="13" s="1"/>
  <c r="A78" i="13" s="1"/>
  <c r="A119" i="14"/>
  <c r="J89" i="13" l="1"/>
  <c r="A4" i="16" l="1"/>
  <c r="O16" i="15" l="1"/>
  <c r="O12" i="15"/>
  <c r="M23" i="16"/>
  <c r="O23" i="16"/>
  <c r="O24" i="16" s="1"/>
  <c r="H45" i="13" l="1"/>
  <c r="H82" i="13" s="1"/>
  <c r="N45" i="13"/>
  <c r="N82" i="13" s="1"/>
  <c r="L45" i="13"/>
  <c r="L82" i="13" s="1"/>
  <c r="J45" i="13"/>
  <c r="J82" i="13" s="1"/>
  <c r="G17" i="15"/>
  <c r="K123" i="14" l="1"/>
  <c r="M123" i="14"/>
  <c r="I123" i="14"/>
  <c r="G123" i="14"/>
  <c r="K17" i="16" l="1"/>
  <c r="I17" i="16"/>
  <c r="G17" i="16"/>
  <c r="N89" i="13" l="1"/>
  <c r="L89" i="13"/>
  <c r="H89" i="13"/>
  <c r="K17" i="15"/>
  <c r="K88" i="12" s="1"/>
  <c r="I17" i="15"/>
  <c r="K85" i="12" s="1"/>
  <c r="Q12" i="16"/>
  <c r="A4" i="15"/>
  <c r="A4" i="13" s="1"/>
  <c r="A40" i="13" s="1"/>
  <c r="A77" i="13" s="1"/>
  <c r="A118" i="14"/>
  <c r="M109" i="14"/>
  <c r="K109" i="14"/>
  <c r="I109" i="14"/>
  <c r="O17" i="16" s="1"/>
  <c r="G109" i="14"/>
  <c r="M87" i="14"/>
  <c r="K87" i="14"/>
  <c r="I87" i="14"/>
  <c r="G87" i="14"/>
  <c r="G88" i="12"/>
  <c r="G85" i="12"/>
  <c r="M84" i="12"/>
  <c r="K84" i="12"/>
  <c r="I84" i="12"/>
  <c r="G84" i="12"/>
  <c r="M59" i="12"/>
  <c r="K59" i="12"/>
  <c r="I59" i="12"/>
  <c r="G59" i="12"/>
  <c r="M46" i="12"/>
  <c r="M77" i="12" s="1"/>
  <c r="K46" i="12"/>
  <c r="K77" i="12" s="1"/>
  <c r="I46" i="12"/>
  <c r="I77" i="12" s="1"/>
  <c r="G46" i="12"/>
  <c r="G77" i="12" s="1"/>
  <c r="A42" i="12"/>
  <c r="A73" i="12" s="1"/>
  <c r="M25" i="12"/>
  <c r="K25" i="12"/>
  <c r="I25" i="12"/>
  <c r="G25" i="12"/>
  <c r="M14" i="12"/>
  <c r="K14" i="12"/>
  <c r="I14" i="12"/>
  <c r="G14" i="12"/>
  <c r="I95" i="14" l="1"/>
  <c r="I97" i="14" s="1"/>
  <c r="K95" i="14"/>
  <c r="K97" i="14" s="1"/>
  <c r="L11" i="13" s="1"/>
  <c r="M95" i="14"/>
  <c r="G95" i="14"/>
  <c r="G90" i="12"/>
  <c r="M60" i="12"/>
  <c r="I60" i="12"/>
  <c r="K60" i="12"/>
  <c r="G26" i="12"/>
  <c r="I26" i="12"/>
  <c r="K26" i="12"/>
  <c r="M26" i="12"/>
  <c r="G60" i="12"/>
  <c r="Q23" i="16"/>
  <c r="Q16" i="16"/>
  <c r="M15" i="16" l="1"/>
  <c r="M17" i="16" s="1"/>
  <c r="J11" i="13"/>
  <c r="J32" i="13"/>
  <c r="J56" i="13" s="1"/>
  <c r="J59" i="13" s="1"/>
  <c r="J92" i="13" s="1"/>
  <c r="J94" i="13" s="1"/>
  <c r="L32" i="13"/>
  <c r="L56" i="13" s="1"/>
  <c r="L59" i="13" s="1"/>
  <c r="L92" i="13" s="1"/>
  <c r="L94" i="13" s="1"/>
  <c r="G97" i="14"/>
  <c r="M97" i="14"/>
  <c r="M110" i="14" s="1"/>
  <c r="M129" i="14" s="1"/>
  <c r="M131" i="14" s="1"/>
  <c r="I91" i="12"/>
  <c r="I92" i="12" s="1"/>
  <c r="M22" i="15"/>
  <c r="M23" i="15" s="1"/>
  <c r="K125" i="14"/>
  <c r="K127" i="14" s="1"/>
  <c r="K110" i="14"/>
  <c r="K129" i="14" s="1"/>
  <c r="K131" i="14" s="1"/>
  <c r="K134" i="14"/>
  <c r="I134" i="14"/>
  <c r="I125" i="14"/>
  <c r="I127" i="14" s="1"/>
  <c r="I110" i="14"/>
  <c r="I129" i="14" s="1"/>
  <c r="I131" i="14" s="1"/>
  <c r="G110" i="14" l="1"/>
  <c r="G129" i="14" s="1"/>
  <c r="G131" i="14" s="1"/>
  <c r="H11" i="13"/>
  <c r="H32" i="13" s="1"/>
  <c r="H56" i="13" s="1"/>
  <c r="H59" i="13" s="1"/>
  <c r="H92" i="13" s="1"/>
  <c r="H94" i="13" s="1"/>
  <c r="M134" i="14"/>
  <c r="N11" i="13"/>
  <c r="N32" i="13" s="1"/>
  <c r="N56" i="13" s="1"/>
  <c r="N59" i="13" s="1"/>
  <c r="N92" i="13" s="1"/>
  <c r="N94" i="13" s="1"/>
  <c r="M15" i="15"/>
  <c r="O15" i="15" s="1"/>
  <c r="O17" i="15" s="1"/>
  <c r="M22" i="16"/>
  <c r="M24" i="16" s="1"/>
  <c r="G89" i="12" s="1"/>
  <c r="G91" i="12" s="1"/>
  <c r="G92" i="12" s="1"/>
  <c r="M125" i="14"/>
  <c r="M127" i="14" s="1"/>
  <c r="G134" i="14"/>
  <c r="G125" i="14"/>
  <c r="G127" i="14" s="1"/>
  <c r="O22" i="15"/>
  <c r="O23" i="15" s="1"/>
  <c r="Q15" i="16"/>
  <c r="Q17" i="16" s="1"/>
  <c r="M17" i="15" l="1"/>
  <c r="Q22" i="16"/>
  <c r="Q24" i="16" s="1"/>
  <c r="K89" i="12"/>
  <c r="K91" i="12" s="1"/>
  <c r="K92" i="12" s="1"/>
  <c r="M91" i="12"/>
  <c r="M92" i="12" s="1"/>
</calcChain>
</file>

<file path=xl/sharedStrings.xml><?xml version="1.0" encoding="utf-8"?>
<sst xmlns="http://schemas.openxmlformats.org/spreadsheetml/2006/main" count="364" uniqueCount="212">
  <si>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</si>
  <si>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</si>
  <si>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</si>
  <si>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</si>
  <si>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</si>
  <si>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</si>
  <si>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</si>
  <si>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</si>
  <si>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</si>
  <si>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</si>
  <si>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</si>
  <si>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</si>
  <si>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</si>
  <si>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</si>
  <si>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</si>
  <si>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</si>
  <si>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</si>
  <si>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</si>
  <si>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</si>
  <si>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</si>
  <si>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</si>
  <si>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</si>
  <si>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</si>
  <si>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</si>
  <si>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</si>
  <si>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</si>
  <si>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</si>
  <si>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</si>
  <si>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</si>
  <si>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</si>
  <si>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</si>
  <si>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</si>
  <si>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</si>
  <si>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</si>
  <si>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</si>
  <si>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</si>
  <si>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</si>
  <si>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</si>
  <si>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</si>
  <si>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</si>
  <si>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</si>
  <si>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</si>
  <si>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</si>
  <si>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</si>
  <si>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</si>
  <si>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</si>
  <si>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</si>
  <si>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</si>
  <si>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</si>
  <si>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</si>
  <si>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</si>
  <si>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</si>
  <si>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</si>
  <si>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</si>
  <si>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</si>
  <si>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</si>
  <si>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</si>
  <si>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</si>
  <si>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</si>
  <si>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</si>
  <si>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</si>
  <si>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</si>
  <si>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</si>
  <si>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</si>
  <si>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</si>
  <si>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</si>
  <si>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</si>
  <si>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</si>
  <si>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</si>
  <si>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</si>
  <si>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</si>
  <si>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</si>
  <si>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</si>
  <si>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</si>
  <si>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</si>
  <si>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</si>
  <si>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</si>
  <si>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</si>
  <si>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</si>
  <si>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</si>
  <si>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</si>
  <si>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</si>
  <si>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</si>
  <si>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</si>
  <si>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</si>
  <si>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</si>
  <si>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</si>
  <si>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</si>
  <si>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</si>
  <si>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</si>
  <si>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</si>
  <si>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</si>
  <si>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</si>
  <si>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</si>
  <si>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</si>
  <si>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</si>
  <si>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</si>
  <si>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Amortized prepaid land lease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</si>
  <si>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</si>
  <si>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</si>
  <si>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</si>
  <si>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</si>
  <si>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</si>
  <si>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</si>
  <si>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</si>
  <si>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</si>
  <si>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</si>
  <si>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</si>
  <si>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</si>
  <si>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</si>
  <si>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</si>
  <si>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</si>
  <si>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</si>
  <si>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</si>
  <si>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</si>
  <si>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</si>
  <si>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</si>
  <si>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</si>
  <si>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</si>
  <si>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</si>
  <si>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</si>
  <si>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</si>
  <si>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</si>
  <si>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</si>
  <si>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</si>
  <si>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</si>
  <si>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</si>
  <si>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</si>
  <si>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>2019</t>
  </si>
  <si>
    <t xml:space="preserve">          comprehensive income that will not be </t>
  </si>
  <si>
    <t xml:space="preserve">          reclassified to profit or loss.</t>
  </si>
  <si>
    <t xml:space="preserve">Components of other comprehensive income that will not </t>
  </si>
  <si>
    <t xml:space="preserve">     be reclassified to profit or loss 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</si>
  <si>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</si>
  <si>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</si>
  <si>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</si>
  <si>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</si>
  <si>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</si>
  <si>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Bank overdrafts and short-term borrowings</t>
  </si>
  <si>
    <t xml:space="preserve">         Short-term borrowings</t>
  </si>
  <si>
    <t>(Reversal) loss on devaluation of inventories</t>
  </si>
  <si>
    <t xml:space="preserve">      Profit (loss) from operation before changes</t>
  </si>
  <si>
    <t>Trade accounts receivable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</si>
  <si>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</si>
  <si>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</si>
  <si>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</si>
  <si>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      borrowings from financial institutions </t>
  </si>
  <si>
    <t xml:space="preserve">Increase (decrease) in bank overdrafts and short-term </t>
  </si>
  <si>
    <t xml:space="preserve">Increase (decrease) in exchange difference on </t>
  </si>
  <si>
    <t xml:space="preserve">          Trade accounts receivable to related party</t>
  </si>
  <si>
    <t xml:space="preserve">         Share premium</t>
  </si>
  <si>
    <t>Tax income (expense)</t>
  </si>
  <si>
    <t>Share premium</t>
  </si>
  <si>
    <t xml:space="preserve">Payments for creditors under debt restructuring </t>
  </si>
  <si>
    <t xml:space="preserve">      agreement</t>
  </si>
  <si>
    <t>Loss on impairment of investment</t>
  </si>
  <si>
    <t>24</t>
  </si>
  <si>
    <t>20</t>
  </si>
  <si>
    <t>21</t>
  </si>
  <si>
    <t>12</t>
  </si>
  <si>
    <t>13</t>
  </si>
  <si>
    <t>Gain (loss) on exchange rate</t>
  </si>
  <si>
    <t>Retained earnings (deficit)</t>
  </si>
  <si>
    <t>December 31, 2019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</si>
  <si>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</si>
  <si>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</si>
  <si>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</si>
  <si>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</si>
  <si>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</si>
  <si>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</si>
  <si>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</si>
  <si>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(UNAUDITED / REVIEWED ONLY)</t>
  </si>
  <si>
    <t>2020</t>
  </si>
  <si>
    <t xml:space="preserve">Other comprehensive income (expense) for the period, </t>
  </si>
  <si>
    <t>Loss for the period</t>
  </si>
  <si>
    <t>Total comprehensive income (expense) for the period</t>
  </si>
  <si>
    <t>Balance as at January 1, 2019</t>
  </si>
  <si>
    <t>Balance as at January 1, 2020</t>
  </si>
  <si>
    <t>Depreciation and amortization</t>
  </si>
  <si>
    <t>Payments for computer software</t>
  </si>
  <si>
    <t>Payments for lease liabilities</t>
  </si>
  <si>
    <t>Cash and cash equivalents at the beginning of the period</t>
  </si>
  <si>
    <t>Cash and cash equivalents at the end of the period</t>
  </si>
  <si>
    <t xml:space="preserve">          Investment property</t>
  </si>
  <si>
    <t xml:space="preserve">          Right-of-use assets</t>
  </si>
  <si>
    <t xml:space="preserve"> </t>
  </si>
  <si>
    <t xml:space="preserve">       Loss for the period</t>
  </si>
  <si>
    <t xml:space="preserve">       Other comprehensive income (expense) for the period</t>
  </si>
  <si>
    <t>3.14</t>
  </si>
  <si>
    <t xml:space="preserve">      Loss for the period</t>
  </si>
  <si>
    <t>Adjustment for tax expense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</si>
  <si>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</si>
  <si>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</si>
  <si>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</si>
  <si>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>Income compensation from damaged goods</t>
  </si>
  <si>
    <t>(Gain) on debt restructuring</t>
  </si>
  <si>
    <t>Interest income</t>
  </si>
  <si>
    <t>- 11 -</t>
  </si>
  <si>
    <t>Proceeds from compensation from damaged goods</t>
  </si>
  <si>
    <t>Employee benefit paid - retirement</t>
  </si>
  <si>
    <t>Proceeds from interest</t>
  </si>
  <si>
    <t>- 12 -</t>
  </si>
  <si>
    <t>AS AT SEPTEMBER 30, 2020 (UNAUDITED/REVIEWED ONLY)</t>
  </si>
  <si>
    <t>September 30, 2020</t>
  </si>
  <si>
    <t>FOR THE THREE-MONTH PERIODS ENDED SEPTEMBER 30, 2020</t>
  </si>
  <si>
    <t>FOR THE NINE-MONTH PERIODS ENDED SEPTEMBER 30, 2020</t>
  </si>
  <si>
    <t xml:space="preserve">    for the nine-month periods :</t>
  </si>
  <si>
    <t>Balance as at September 30, 2019</t>
  </si>
  <si>
    <t>Balance as at September 30, 2020</t>
  </si>
  <si>
    <t>Expected credit losses</t>
  </si>
  <si>
    <t xml:space="preserve">     (2019 : doubtful accounts and bad debt)</t>
  </si>
  <si>
    <t>Decrease (increase) in bank deposit with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</si>
</sst>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5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188" fontId="6" fillId="0" borderId="0" xfId="2" applyNumberFormat="1" applyFont="1" applyBorder="1"/>
    <xf numFmtId="39" fontId="6" fillId="0" borderId="0" xfId="4" applyFont="1" applyFill="1" applyAlignment="1">
      <alignment horizontal="left"/>
    </xf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188" fontId="6" fillId="0" borderId="0" xfId="5" applyNumberFormat="1" applyFont="1" applyFill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opLeftCell="A10" zoomScale="95" zoomScaleNormal="95" zoomScaleSheetLayoutView="80" workbookViewId="0">
      <selection activeCell="A22" sqref="A22"/>
    </sheetView>
  </sheetViews>
  <sheetFormatPr defaultColWidth="9.140625" defaultRowHeight="25.5" customHeight="1" x14ac:dyDescent="0.45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4" customHeight="1" x14ac:dyDescent="0.45">
      <c r="A1" s="100" t="s">
        <v>119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4" customHeight="1" x14ac:dyDescent="0.45">
      <c r="A2" s="100" t="s">
        <v>56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4" customHeight="1" x14ac:dyDescent="0.45">
      <c r="A3" s="100" t="s">
        <v>202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4" customHeigh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4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52</v>
      </c>
    </row>
    <row r="6" spans="1:13" ht="24" customHeight="1" x14ac:dyDescent="0.45">
      <c r="E6" s="4"/>
      <c r="G6" s="101" t="s">
        <v>87</v>
      </c>
      <c r="H6" s="101"/>
      <c r="I6" s="101"/>
      <c r="J6" s="6"/>
      <c r="K6" s="102" t="s">
        <v>78</v>
      </c>
      <c r="L6" s="102"/>
      <c r="M6" s="102"/>
    </row>
    <row r="7" spans="1:13" ht="24" customHeight="1" x14ac:dyDescent="0.45">
      <c r="F7" s="65" t="s">
        <v>3</v>
      </c>
      <c r="G7" s="59" t="s">
        <v>203</v>
      </c>
      <c r="H7" s="60"/>
      <c r="I7" s="59" t="s">
        <v>163</v>
      </c>
      <c r="J7" s="60"/>
      <c r="K7" s="59" t="s">
        <v>203</v>
      </c>
      <c r="L7" s="60"/>
      <c r="M7" s="59" t="s">
        <v>163</v>
      </c>
    </row>
    <row r="8" spans="1:13" ht="24" customHeight="1" x14ac:dyDescent="0.45">
      <c r="A8" s="100" t="s">
        <v>2</v>
      </c>
      <c r="B8" s="100"/>
      <c r="C8" s="100"/>
      <c r="D8" s="100"/>
      <c r="G8" s="67"/>
      <c r="H8" s="60"/>
      <c r="I8" s="67"/>
      <c r="J8" s="60"/>
      <c r="K8" s="67"/>
      <c r="L8" s="60"/>
      <c r="M8" s="67"/>
    </row>
    <row r="9" spans="1:13" ht="24" customHeight="1" x14ac:dyDescent="0.45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45">
      <c r="A10" s="8" t="s">
        <v>7</v>
      </c>
      <c r="B10" s="4"/>
      <c r="C10" s="4"/>
      <c r="D10" s="4"/>
      <c r="F10" s="66" t="s">
        <v>164</v>
      </c>
      <c r="G10" s="10">
        <v>77550142.480000004</v>
      </c>
      <c r="H10" s="10"/>
      <c r="I10" s="10">
        <v>87626052.189999998</v>
      </c>
      <c r="J10" s="10"/>
      <c r="K10" s="10">
        <v>71955937.939999998</v>
      </c>
      <c r="L10" s="10"/>
      <c r="M10" s="10">
        <v>86426474.329999998</v>
      </c>
    </row>
    <row r="11" spans="1:13" ht="24" customHeight="1" x14ac:dyDescent="0.45">
      <c r="A11" s="8" t="s">
        <v>107</v>
      </c>
      <c r="B11" s="4"/>
      <c r="C11" s="4"/>
      <c r="D11" s="4"/>
      <c r="F11" s="66" t="s">
        <v>76</v>
      </c>
      <c r="G11" s="10">
        <v>473251758.31999999</v>
      </c>
      <c r="H11" s="10"/>
      <c r="I11" s="10">
        <v>744587227.73000002</v>
      </c>
      <c r="J11" s="10"/>
      <c r="K11" s="10">
        <v>467364585.45999998</v>
      </c>
      <c r="L11" s="10"/>
      <c r="M11" s="10">
        <v>743151019.17999995</v>
      </c>
    </row>
    <row r="12" spans="1:13" ht="24" customHeight="1" x14ac:dyDescent="0.45">
      <c r="A12" s="8" t="s">
        <v>149</v>
      </c>
      <c r="B12" s="4"/>
      <c r="C12" s="4"/>
      <c r="D12" s="4"/>
      <c r="F12" s="66" t="s">
        <v>165</v>
      </c>
      <c r="G12" s="10">
        <v>0</v>
      </c>
      <c r="H12" s="10"/>
      <c r="I12" s="10">
        <v>0</v>
      </c>
      <c r="J12" s="10"/>
      <c r="K12" s="10">
        <v>94368209.200000003</v>
      </c>
      <c r="L12" s="10"/>
      <c r="M12" s="10">
        <v>119233581.34</v>
      </c>
    </row>
    <row r="13" spans="1:13" ht="24" customHeight="1" x14ac:dyDescent="0.45">
      <c r="A13" s="8" t="s">
        <v>61</v>
      </c>
      <c r="B13" s="4"/>
      <c r="C13" s="4"/>
      <c r="D13" s="4"/>
      <c r="F13" s="66" t="s">
        <v>166</v>
      </c>
      <c r="G13" s="10">
        <v>733621704.44000006</v>
      </c>
      <c r="H13" s="10"/>
      <c r="I13" s="10">
        <v>732627132.84000003</v>
      </c>
      <c r="J13" s="10"/>
      <c r="K13" s="10">
        <v>636704220.49000001</v>
      </c>
      <c r="L13" s="10"/>
      <c r="M13" s="10">
        <v>645721862.09000003</v>
      </c>
    </row>
    <row r="14" spans="1:13" ht="24" customHeight="1" x14ac:dyDescent="0.45">
      <c r="A14" s="4"/>
      <c r="C14" s="7" t="s">
        <v>14</v>
      </c>
      <c r="D14" s="4"/>
      <c r="F14" s="4"/>
      <c r="G14" s="54">
        <f>SUM(G10:G13)</f>
        <v>1284423605.24</v>
      </c>
      <c r="H14" s="12"/>
      <c r="I14" s="54">
        <f>SUM(I10:I13)</f>
        <v>1564840412.7600002</v>
      </c>
      <c r="J14" s="12"/>
      <c r="K14" s="54">
        <f>SUM(K10:K13)</f>
        <v>1270392953.0900002</v>
      </c>
      <c r="L14" s="12"/>
      <c r="M14" s="54">
        <f>SUM(M10:M13)</f>
        <v>1594532936.9400001</v>
      </c>
    </row>
    <row r="15" spans="1:13" ht="24" customHeight="1" x14ac:dyDescent="0.45">
      <c r="A15" s="7" t="s">
        <v>63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4" customHeight="1" x14ac:dyDescent="0.45">
      <c r="A16" s="8" t="s">
        <v>120</v>
      </c>
      <c r="B16" s="8"/>
      <c r="C16" s="4"/>
      <c r="D16" s="4"/>
      <c r="F16" s="66" t="s">
        <v>167</v>
      </c>
      <c r="G16" s="88">
        <v>0</v>
      </c>
      <c r="H16" s="88"/>
      <c r="I16" s="88">
        <v>0</v>
      </c>
      <c r="J16" s="88"/>
      <c r="K16" s="88">
        <v>0</v>
      </c>
      <c r="L16" s="88"/>
      <c r="M16" s="88">
        <v>42100331.520000003</v>
      </c>
    </row>
    <row r="17" spans="1:17" ht="24" customHeight="1" x14ac:dyDescent="0.45">
      <c r="A17" s="8" t="s">
        <v>64</v>
      </c>
      <c r="B17" s="8"/>
      <c r="C17" s="4"/>
      <c r="D17" s="4"/>
      <c r="F17" s="66" t="s">
        <v>54</v>
      </c>
      <c r="G17" s="88">
        <v>6819111</v>
      </c>
      <c r="H17" s="88"/>
      <c r="I17" s="88">
        <v>6819111</v>
      </c>
      <c r="J17" s="88"/>
      <c r="K17" s="88">
        <v>6819111</v>
      </c>
      <c r="L17" s="88"/>
      <c r="M17" s="88">
        <v>6819111</v>
      </c>
    </row>
    <row r="18" spans="1:17" ht="24" customHeight="1" x14ac:dyDescent="0.45">
      <c r="A18" s="8" t="s">
        <v>183</v>
      </c>
      <c r="B18" s="8"/>
      <c r="C18" s="4"/>
      <c r="F18" s="66" t="s">
        <v>8</v>
      </c>
      <c r="G18" s="88">
        <v>3674383.56</v>
      </c>
      <c r="H18" s="88"/>
      <c r="I18" s="88">
        <v>0</v>
      </c>
      <c r="J18" s="88"/>
      <c r="K18" s="88">
        <v>3674383.56</v>
      </c>
      <c r="L18" s="88"/>
      <c r="M18" s="88">
        <v>0</v>
      </c>
    </row>
    <row r="19" spans="1:17" ht="24" customHeight="1" x14ac:dyDescent="0.45">
      <c r="A19" s="4" t="s">
        <v>62</v>
      </c>
      <c r="B19" s="8"/>
      <c r="C19" s="4"/>
      <c r="F19" s="66" t="s">
        <v>9</v>
      </c>
      <c r="G19" s="88">
        <v>2103097635.47</v>
      </c>
      <c r="H19" s="88"/>
      <c r="I19" s="88">
        <v>2154549152.1199999</v>
      </c>
      <c r="J19" s="88"/>
      <c r="K19" s="88">
        <v>2012622286.26</v>
      </c>
      <c r="L19" s="88"/>
      <c r="M19" s="88">
        <v>2060808819.8199999</v>
      </c>
      <c r="Q19" s="3" t="s">
        <v>185</v>
      </c>
    </row>
    <row r="20" spans="1:17" ht="24" customHeight="1" x14ac:dyDescent="0.45">
      <c r="A20" s="72" t="s">
        <v>184</v>
      </c>
      <c r="B20" s="94"/>
      <c r="C20" s="72"/>
      <c r="F20" s="66" t="s">
        <v>159</v>
      </c>
      <c r="G20" s="88">
        <v>18670364.25</v>
      </c>
      <c r="H20" s="88"/>
      <c r="I20" s="88">
        <v>21456759.469999999</v>
      </c>
      <c r="J20" s="88"/>
      <c r="K20" s="88">
        <v>3202950.39</v>
      </c>
      <c r="L20" s="88"/>
      <c r="M20" s="88">
        <v>5728169.7800000003</v>
      </c>
    </row>
    <row r="21" spans="1:17" ht="24" customHeight="1" x14ac:dyDescent="0.45">
      <c r="A21" s="4" t="s">
        <v>108</v>
      </c>
      <c r="B21" s="8"/>
      <c r="C21" s="4"/>
      <c r="F21" s="66" t="s">
        <v>160</v>
      </c>
      <c r="G21" s="88">
        <v>3369842.46</v>
      </c>
      <c r="H21" s="88"/>
      <c r="I21" s="88">
        <v>48797.22</v>
      </c>
      <c r="J21" s="88"/>
      <c r="K21" s="88">
        <v>3369842.46</v>
      </c>
      <c r="L21" s="88"/>
      <c r="M21" s="88">
        <v>48797.22</v>
      </c>
    </row>
    <row r="22" spans="1:17" ht="24" customHeight="1" x14ac:dyDescent="0.45">
      <c r="A22" s="4" t="s">
        <v>137</v>
      </c>
      <c r="B22" s="8"/>
      <c r="C22" s="4"/>
      <c r="F22" s="86" t="s">
        <v>168</v>
      </c>
      <c r="G22" s="88">
        <v>8383008.8799999999</v>
      </c>
      <c r="H22" s="88"/>
      <c r="I22" s="88">
        <v>8382983.75</v>
      </c>
      <c r="J22" s="88"/>
      <c r="K22" s="88">
        <v>8383008.8799999999</v>
      </c>
      <c r="L22" s="88"/>
      <c r="M22" s="88">
        <v>8382983.75</v>
      </c>
    </row>
    <row r="23" spans="1:17" ht="24" customHeight="1" x14ac:dyDescent="0.45">
      <c r="A23" s="4" t="s">
        <v>123</v>
      </c>
      <c r="B23" s="8"/>
      <c r="C23" s="4"/>
      <c r="D23" s="4"/>
      <c r="F23" s="86" t="s">
        <v>157</v>
      </c>
      <c r="G23" s="88">
        <v>4494618.8499999996</v>
      </c>
      <c r="H23" s="88"/>
      <c r="I23" s="88">
        <v>14887675.949999999</v>
      </c>
      <c r="J23" s="88"/>
      <c r="K23" s="88">
        <v>4494618.8499999996</v>
      </c>
      <c r="L23" s="88"/>
      <c r="M23" s="88">
        <v>21133350.84</v>
      </c>
    </row>
    <row r="24" spans="1:17" ht="24" customHeight="1" x14ac:dyDescent="0.45">
      <c r="A24" s="4" t="s">
        <v>65</v>
      </c>
      <c r="B24" s="4"/>
      <c r="C24" s="4"/>
      <c r="F24" s="92" t="s">
        <v>43</v>
      </c>
      <c r="G24" s="88">
        <v>13353620.050000001</v>
      </c>
      <c r="H24" s="88"/>
      <c r="I24" s="88">
        <v>20059752.34</v>
      </c>
      <c r="J24" s="88"/>
      <c r="K24" s="88">
        <v>13180653.98</v>
      </c>
      <c r="L24" s="88"/>
      <c r="M24" s="88">
        <v>13106890.76</v>
      </c>
    </row>
    <row r="25" spans="1:17" ht="24" customHeight="1" x14ac:dyDescent="0.45">
      <c r="A25" s="8"/>
      <c r="C25" s="7" t="s">
        <v>66</v>
      </c>
      <c r="D25" s="4"/>
      <c r="F25" s="4"/>
      <c r="G25" s="54">
        <f>SUM(G16:G24)</f>
        <v>2161862584.5200005</v>
      </c>
      <c r="H25" s="12"/>
      <c r="I25" s="54">
        <f>SUM(I16:I24)</f>
        <v>2226204231.8499994</v>
      </c>
      <c r="J25" s="12"/>
      <c r="K25" s="54">
        <f>SUM(K16:K24)</f>
        <v>2055746855.3800001</v>
      </c>
      <c r="L25" s="12"/>
      <c r="M25" s="54">
        <f>SUM(M16:M24)</f>
        <v>2158128454.6900001</v>
      </c>
    </row>
    <row r="26" spans="1:17" ht="24" customHeight="1" thickBot="1" x14ac:dyDescent="0.5">
      <c r="A26" s="7" t="s">
        <v>5</v>
      </c>
      <c r="B26" s="4"/>
      <c r="C26" s="4"/>
      <c r="D26" s="4"/>
      <c r="E26" s="4"/>
      <c r="F26" s="4"/>
      <c r="G26" s="56">
        <f>+G14+G25</f>
        <v>3446286189.7600002</v>
      </c>
      <c r="H26" s="12"/>
      <c r="I26" s="56">
        <f>+I14+I25</f>
        <v>3791044644.6099997</v>
      </c>
      <c r="J26" s="12"/>
      <c r="K26" s="56">
        <f>+K14+K25</f>
        <v>3326139808.4700003</v>
      </c>
      <c r="L26" s="12"/>
      <c r="M26" s="56">
        <f>+M14+M25</f>
        <v>3752661391.6300001</v>
      </c>
    </row>
    <row r="27" spans="1:17" ht="24" customHeight="1" thickTop="1" x14ac:dyDescent="0.4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4" customHeight="1" x14ac:dyDescent="0.4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4" customHeight="1" x14ac:dyDescent="0.45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3" customFormat="1" ht="24" customHeight="1" x14ac:dyDescent="0.45">
      <c r="A30" s="8"/>
      <c r="C30" s="4"/>
      <c r="D30" s="4"/>
      <c r="E30" s="4"/>
      <c r="F30" s="4"/>
      <c r="G30" s="4"/>
      <c r="H30" s="4"/>
      <c r="I30" s="4"/>
    </row>
    <row r="31" spans="1:17" s="69" customFormat="1" ht="24" customHeight="1" x14ac:dyDescent="0.45">
      <c r="A31" s="68"/>
      <c r="C31" s="70"/>
      <c r="D31" s="70"/>
      <c r="E31" s="70"/>
      <c r="F31" s="70"/>
      <c r="G31" s="70"/>
      <c r="H31" s="70"/>
      <c r="I31" s="70"/>
      <c r="J31" s="70"/>
    </row>
    <row r="32" spans="1:17" s="69" customFormat="1" ht="24" customHeight="1" x14ac:dyDescent="0.45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4" customHeight="1" x14ac:dyDescent="0.45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4" customHeight="1" x14ac:dyDescent="0.45">
      <c r="A34" s="68"/>
      <c r="C34" s="70"/>
      <c r="D34" s="70"/>
      <c r="E34" s="70"/>
      <c r="F34" s="70"/>
      <c r="G34" s="70"/>
      <c r="H34" s="70"/>
      <c r="I34" s="70"/>
      <c r="J34" s="70"/>
    </row>
    <row r="35" spans="1:13" s="69" customFormat="1" ht="24" customHeight="1" x14ac:dyDescent="0.45">
      <c r="A35" s="68"/>
      <c r="C35" s="70"/>
      <c r="D35" s="70"/>
      <c r="E35" s="70"/>
      <c r="F35" s="70"/>
      <c r="G35" s="70"/>
      <c r="H35" s="70"/>
      <c r="I35" s="70"/>
      <c r="J35" s="70"/>
    </row>
    <row r="36" spans="1:13" s="69" customFormat="1" ht="24" customHeight="1" x14ac:dyDescent="0.45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69" customFormat="1" ht="24" customHeight="1" x14ac:dyDescent="0.45">
      <c r="A37" s="68"/>
      <c r="C37" s="70"/>
      <c r="E37" s="70"/>
      <c r="F37" s="70"/>
      <c r="G37" s="70"/>
      <c r="H37" s="70"/>
      <c r="I37" s="70"/>
      <c r="J37" s="70"/>
    </row>
    <row r="38" spans="1:13" s="69" customFormat="1" ht="24" customHeight="1" x14ac:dyDescent="0.45">
      <c r="A38" s="68"/>
      <c r="C38" s="70"/>
      <c r="D38" s="70"/>
      <c r="E38" s="70"/>
      <c r="F38" s="70"/>
      <c r="G38" s="70"/>
      <c r="H38" s="70"/>
      <c r="I38" s="70"/>
      <c r="J38" s="70"/>
    </row>
    <row r="39" spans="1:13" ht="26.1" customHeight="1" x14ac:dyDescent="0.45">
      <c r="A39" s="104" t="s">
        <v>0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ht="26.1" customHeight="1" x14ac:dyDescent="0.45">
      <c r="A40" s="100" t="s">
        <v>119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</row>
    <row r="41" spans="1:13" ht="26.1" customHeight="1" x14ac:dyDescent="0.45">
      <c r="A41" s="100" t="s">
        <v>74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</row>
    <row r="42" spans="1:13" ht="26.1" customHeight="1" x14ac:dyDescent="0.45">
      <c r="A42" s="100" t="str">
        <f>+A3</f>
        <v>AS AT SEPTEMBER 30, 2020 (UNAUDITED/REVIEWED ONLY)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 ht="26.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6.1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 t="s">
        <v>52</v>
      </c>
    </row>
    <row r="45" spans="1:13" ht="26.1" customHeight="1" x14ac:dyDescent="0.45">
      <c r="G45" s="101" t="s">
        <v>87</v>
      </c>
      <c r="H45" s="101"/>
      <c r="I45" s="101"/>
      <c r="J45" s="6"/>
      <c r="K45" s="102" t="s">
        <v>78</v>
      </c>
      <c r="L45" s="102"/>
      <c r="M45" s="102"/>
    </row>
    <row r="46" spans="1:13" ht="26.1" customHeight="1" x14ac:dyDescent="0.45">
      <c r="F46" s="65" t="s">
        <v>3</v>
      </c>
      <c r="G46" s="15" t="str">
        <f>+G7</f>
        <v>September 30, 2020</v>
      </c>
      <c r="H46" s="16"/>
      <c r="I46" s="15" t="str">
        <f>+I7</f>
        <v>December 31, 2019</v>
      </c>
      <c r="J46" s="16"/>
      <c r="K46" s="15" t="str">
        <f>+K7</f>
        <v>September 30, 2020</v>
      </c>
      <c r="L46" s="16"/>
      <c r="M46" s="15" t="str">
        <f>+M7</f>
        <v>December 31, 2019</v>
      </c>
    </row>
    <row r="47" spans="1:13" ht="26.1" customHeight="1" x14ac:dyDescent="0.45">
      <c r="A47" s="100" t="s">
        <v>10</v>
      </c>
      <c r="B47" s="100"/>
      <c r="C47" s="100"/>
      <c r="D47" s="100"/>
      <c r="G47" s="67"/>
      <c r="H47" s="60"/>
      <c r="I47" s="67"/>
      <c r="J47" s="60"/>
      <c r="K47" s="67"/>
      <c r="L47" s="60"/>
      <c r="M47" s="67"/>
    </row>
    <row r="48" spans="1:13" ht="26.1" customHeight="1" x14ac:dyDescent="0.45">
      <c r="A48" s="7" t="s">
        <v>11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6.1" customHeight="1" x14ac:dyDescent="0.45">
      <c r="A49" s="8" t="s">
        <v>138</v>
      </c>
      <c r="G49" s="4"/>
      <c r="H49" s="4"/>
      <c r="I49" s="4"/>
      <c r="J49" s="4"/>
      <c r="K49" s="4"/>
      <c r="L49" s="4"/>
      <c r="M49" s="4"/>
    </row>
    <row r="50" spans="1:13" ht="26.1" customHeight="1" x14ac:dyDescent="0.45">
      <c r="A50" s="8" t="s">
        <v>13</v>
      </c>
      <c r="B50" s="4"/>
      <c r="C50" s="4"/>
      <c r="D50" s="4"/>
      <c r="F50" s="66" t="s">
        <v>44</v>
      </c>
      <c r="G50" s="10">
        <v>1426147341.8399999</v>
      </c>
      <c r="H50" s="10"/>
      <c r="I50" s="10">
        <v>1514238726.73</v>
      </c>
      <c r="J50" s="10"/>
      <c r="K50" s="10">
        <v>1426147341.8399999</v>
      </c>
      <c r="L50" s="10"/>
      <c r="M50" s="10">
        <v>1514238726.73</v>
      </c>
    </row>
    <row r="51" spans="1:13" ht="26.1" customHeight="1" x14ac:dyDescent="0.45">
      <c r="A51" s="8" t="s">
        <v>109</v>
      </c>
      <c r="B51" s="4"/>
      <c r="C51" s="4"/>
      <c r="D51" s="4"/>
      <c r="F51" s="66" t="s">
        <v>88</v>
      </c>
      <c r="G51" s="10">
        <v>326298470.13</v>
      </c>
      <c r="H51" s="10"/>
      <c r="I51" s="10">
        <v>554259722.22000003</v>
      </c>
      <c r="J51" s="10"/>
      <c r="K51" s="10">
        <v>309785972.06</v>
      </c>
      <c r="L51" s="10"/>
      <c r="M51" s="10">
        <v>548035557.47000003</v>
      </c>
    </row>
    <row r="52" spans="1:13" ht="26.1" customHeight="1" x14ac:dyDescent="0.45">
      <c r="A52" s="8" t="s">
        <v>121</v>
      </c>
      <c r="B52" s="4"/>
      <c r="C52" s="4"/>
      <c r="D52" s="4"/>
      <c r="F52" s="66" t="s">
        <v>106</v>
      </c>
      <c r="G52" s="10">
        <v>209667.57</v>
      </c>
      <c r="H52" s="10"/>
      <c r="I52" s="10">
        <v>108455.2</v>
      </c>
      <c r="J52" s="10"/>
      <c r="K52" s="10">
        <v>209667.57</v>
      </c>
      <c r="L52" s="10"/>
      <c r="M52" s="10">
        <v>108455.2</v>
      </c>
    </row>
    <row r="53" spans="1:13" ht="26.1" customHeight="1" x14ac:dyDescent="0.45">
      <c r="A53" s="8" t="s">
        <v>169</v>
      </c>
      <c r="B53" s="4"/>
      <c r="C53" s="4"/>
      <c r="D53" s="4"/>
      <c r="F53" s="87" t="s">
        <v>45</v>
      </c>
      <c r="G53" s="41">
        <v>811499.2</v>
      </c>
      <c r="H53" s="41"/>
      <c r="I53" s="41">
        <v>2490450.6</v>
      </c>
      <c r="J53" s="41"/>
      <c r="K53" s="41">
        <v>811499.2</v>
      </c>
      <c r="L53" s="41"/>
      <c r="M53" s="41">
        <v>2490450.6</v>
      </c>
    </row>
    <row r="54" spans="1:13" ht="26.1" customHeight="1" x14ac:dyDescent="0.45">
      <c r="A54" s="8" t="s">
        <v>139</v>
      </c>
      <c r="B54" s="4"/>
      <c r="C54" s="4"/>
      <c r="D54" s="4"/>
      <c r="F54" s="66"/>
      <c r="G54" s="10">
        <v>4000000</v>
      </c>
      <c r="H54" s="10"/>
      <c r="I54" s="10">
        <v>4000000</v>
      </c>
      <c r="J54" s="10"/>
      <c r="K54" s="10">
        <v>4000000</v>
      </c>
      <c r="L54" s="10"/>
      <c r="M54" s="10">
        <v>4000000</v>
      </c>
    </row>
    <row r="55" spans="1:13" ht="26.1" customHeight="1" x14ac:dyDescent="0.45">
      <c r="A55" s="4"/>
      <c r="C55" s="7" t="s">
        <v>15</v>
      </c>
      <c r="D55" s="4"/>
      <c r="F55" s="4"/>
      <c r="G55" s="54">
        <f>SUM(G50:G54)</f>
        <v>1757466978.7399998</v>
      </c>
      <c r="H55" s="12"/>
      <c r="I55" s="54">
        <f>SUM(I50:I54)</f>
        <v>2075097354.75</v>
      </c>
      <c r="J55" s="12"/>
      <c r="K55" s="54">
        <f>SUM(K50:K54)</f>
        <v>1740954480.6699998</v>
      </c>
      <c r="L55" s="12"/>
      <c r="M55" s="54">
        <f>SUM(M50:M54)</f>
        <v>2068873190</v>
      </c>
    </row>
    <row r="56" spans="1:13" ht="26.1" customHeight="1" x14ac:dyDescent="0.45">
      <c r="A56" s="7" t="s">
        <v>12</v>
      </c>
      <c r="B56" s="8"/>
      <c r="C56" s="4"/>
      <c r="D56" s="4"/>
      <c r="F56" s="4"/>
      <c r="G56" s="61"/>
      <c r="H56" s="61"/>
      <c r="I56" s="61"/>
      <c r="J56" s="61"/>
      <c r="K56" s="61"/>
      <c r="L56" s="61"/>
      <c r="M56" s="61"/>
    </row>
    <row r="57" spans="1:13" ht="26.1" customHeight="1" x14ac:dyDescent="0.45">
      <c r="A57" s="8" t="s">
        <v>170</v>
      </c>
      <c r="B57" s="8"/>
      <c r="C57" s="4"/>
      <c r="D57" s="4"/>
      <c r="F57" s="87" t="s">
        <v>45</v>
      </c>
      <c r="G57" s="10">
        <v>1443518.16</v>
      </c>
      <c r="H57" s="10"/>
      <c r="I57" s="10">
        <v>2054303.97</v>
      </c>
      <c r="J57" s="10"/>
      <c r="K57" s="10">
        <v>1443518.16</v>
      </c>
      <c r="L57" s="10"/>
      <c r="M57" s="10">
        <v>2054303.97</v>
      </c>
    </row>
    <row r="58" spans="1:13" ht="26.1" customHeight="1" x14ac:dyDescent="0.45">
      <c r="A58" s="17" t="s">
        <v>110</v>
      </c>
      <c r="B58" s="8"/>
      <c r="C58" s="4"/>
      <c r="D58" s="4"/>
      <c r="F58" s="87" t="s">
        <v>105</v>
      </c>
      <c r="G58" s="10">
        <v>6612027.1500000004</v>
      </c>
      <c r="H58" s="10"/>
      <c r="I58" s="10">
        <v>6289927.6500000004</v>
      </c>
      <c r="J58" s="10"/>
      <c r="K58" s="10">
        <v>6612027.1500000004</v>
      </c>
      <c r="L58" s="10"/>
      <c r="M58" s="10">
        <v>6289927.6500000004</v>
      </c>
    </row>
    <row r="59" spans="1:13" ht="26.1" customHeight="1" x14ac:dyDescent="0.45">
      <c r="A59" s="4"/>
      <c r="C59" s="7" t="s">
        <v>16</v>
      </c>
      <c r="D59" s="4"/>
      <c r="E59" s="4"/>
      <c r="F59" s="4"/>
      <c r="G59" s="54">
        <f>SUM(G57:G58)</f>
        <v>8055545.3100000005</v>
      </c>
      <c r="H59" s="12"/>
      <c r="I59" s="54">
        <f>SUM(I57:I58)</f>
        <v>8344231.6200000001</v>
      </c>
      <c r="J59" s="12"/>
      <c r="K59" s="54">
        <f>SUM(K57:K58)</f>
        <v>8055545.3100000005</v>
      </c>
      <c r="L59" s="12"/>
      <c r="M59" s="54">
        <f>SUM(M57:M58)</f>
        <v>8344231.6200000001</v>
      </c>
    </row>
    <row r="60" spans="1:13" ht="26.1" customHeight="1" x14ac:dyDescent="0.45">
      <c r="A60" s="4"/>
      <c r="C60" s="7" t="s">
        <v>17</v>
      </c>
      <c r="D60" s="4"/>
      <c r="E60" s="4"/>
      <c r="F60" s="4"/>
      <c r="G60" s="54">
        <f>+G55+G59</f>
        <v>1765522524.0499997</v>
      </c>
      <c r="H60" s="12"/>
      <c r="I60" s="54">
        <f>+I55+I59</f>
        <v>2083441586.3699999</v>
      </c>
      <c r="J60" s="12"/>
      <c r="K60" s="54">
        <f>+K55+K59</f>
        <v>1749010025.9799998</v>
      </c>
      <c r="L60" s="12"/>
      <c r="M60" s="54">
        <f>+M55+M59</f>
        <v>2077217421.6199999</v>
      </c>
    </row>
    <row r="61" spans="1:13" ht="26.1" customHeight="1" x14ac:dyDescent="0.45">
      <c r="A61" s="4"/>
      <c r="C61" s="7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6.1" customHeight="1" x14ac:dyDescent="0.45"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6.1" customHeight="1" x14ac:dyDescent="0.45"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" customHeight="1" x14ac:dyDescent="0.45">
      <c r="A64" s="8" t="s">
        <v>6</v>
      </c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6.1" customHeight="1" x14ac:dyDescent="0.45">
      <c r="A65" s="8"/>
      <c r="B65" s="4"/>
      <c r="D65" s="4"/>
      <c r="E65" s="4"/>
      <c r="F65" s="4"/>
      <c r="G65" s="4"/>
      <c r="H65" s="4"/>
      <c r="I65" s="4"/>
      <c r="J65" s="4"/>
      <c r="K65" s="4"/>
    </row>
    <row r="66" spans="1:13" s="69" customFormat="1" ht="24" customHeight="1" x14ac:dyDescent="0.45">
      <c r="A66" s="68"/>
      <c r="C66" s="70"/>
      <c r="E66" s="70"/>
      <c r="F66" s="70"/>
      <c r="G66" s="70"/>
      <c r="H66" s="70"/>
      <c r="I66" s="70"/>
      <c r="J66" s="70"/>
    </row>
    <row r="67" spans="1:13" s="69" customFormat="1" ht="24" customHeight="1" x14ac:dyDescent="0.45">
      <c r="A67" s="68"/>
      <c r="C67" s="70"/>
      <c r="D67" s="70"/>
      <c r="E67" s="70"/>
      <c r="F67" s="70"/>
      <c r="G67" s="70"/>
      <c r="H67" s="70"/>
      <c r="I67" s="70"/>
      <c r="J67" s="70"/>
    </row>
    <row r="68" spans="1:13" s="69" customFormat="1" ht="24" customHeight="1" x14ac:dyDescent="0.45">
      <c r="A68" s="68"/>
      <c r="C68" s="70"/>
      <c r="D68" s="70"/>
      <c r="E68" s="70"/>
      <c r="F68" s="70"/>
      <c r="G68" s="70"/>
      <c r="H68" s="70"/>
      <c r="I68" s="70"/>
      <c r="J68" s="70"/>
    </row>
    <row r="69" spans="1:13" s="13" customFormat="1" ht="26.1" customHeight="1" x14ac:dyDescent="0.45">
      <c r="A69" s="8"/>
      <c r="C69" s="4"/>
      <c r="D69" s="4"/>
      <c r="E69" s="4"/>
      <c r="F69" s="4"/>
      <c r="G69" s="4"/>
      <c r="H69" s="4"/>
      <c r="I69" s="4"/>
      <c r="J69" s="4"/>
    </row>
    <row r="70" spans="1:13" ht="26.1" customHeight="1" x14ac:dyDescent="0.45">
      <c r="A70" s="103" t="s">
        <v>1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</row>
    <row r="71" spans="1:13" ht="26.1" customHeight="1" x14ac:dyDescent="0.45">
      <c r="A71" s="100" t="s">
        <v>119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</row>
    <row r="72" spans="1:13" ht="26.1" customHeight="1" x14ac:dyDescent="0.45">
      <c r="A72" s="100" t="s">
        <v>74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</row>
    <row r="73" spans="1:13" ht="26.1" customHeight="1" x14ac:dyDescent="0.45">
      <c r="A73" s="100" t="str">
        <f>+A42</f>
        <v>AS AT SEPTEMBER 30, 2020 (UNAUDITED/REVIEWED ONLY)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</row>
    <row r="74" spans="1:13" ht="26.1" customHeight="1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26.1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 t="s">
        <v>52</v>
      </c>
    </row>
    <row r="76" spans="1:13" ht="26.1" customHeight="1" x14ac:dyDescent="0.45">
      <c r="A76" s="100"/>
      <c r="B76" s="100"/>
      <c r="C76" s="100"/>
      <c r="D76" s="100"/>
      <c r="G76" s="101" t="s">
        <v>87</v>
      </c>
      <c r="H76" s="101"/>
      <c r="I76" s="101"/>
      <c r="J76" s="6"/>
      <c r="K76" s="102" t="s">
        <v>78</v>
      </c>
      <c r="L76" s="102"/>
      <c r="M76" s="102"/>
    </row>
    <row r="77" spans="1:13" ht="26.1" customHeight="1" x14ac:dyDescent="0.45">
      <c r="F77" s="65" t="s">
        <v>3</v>
      </c>
      <c r="G77" s="15" t="str">
        <f>+G46</f>
        <v>September 30, 2020</v>
      </c>
      <c r="H77" s="16"/>
      <c r="I77" s="15" t="str">
        <f>+I46</f>
        <v>December 31, 2019</v>
      </c>
      <c r="J77" s="16"/>
      <c r="K77" s="15" t="str">
        <f>+K46</f>
        <v>September 30, 2020</v>
      </c>
      <c r="L77" s="16"/>
      <c r="M77" s="15" t="str">
        <f>+M46</f>
        <v>December 31, 2019</v>
      </c>
    </row>
    <row r="78" spans="1:13" ht="26.1" customHeight="1" x14ac:dyDescent="0.45">
      <c r="A78" s="100" t="s">
        <v>10</v>
      </c>
      <c r="B78" s="100"/>
      <c r="C78" s="100"/>
      <c r="D78" s="100"/>
      <c r="G78" s="67"/>
      <c r="H78" s="60"/>
      <c r="I78" s="67"/>
      <c r="J78" s="60"/>
      <c r="K78" s="67"/>
      <c r="L78" s="60"/>
      <c r="M78" s="67"/>
    </row>
    <row r="79" spans="1:13" ht="26.1" customHeight="1" x14ac:dyDescent="0.45">
      <c r="A79" s="7" t="s">
        <v>18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6.1" customHeight="1" x14ac:dyDescent="0.45">
      <c r="A80" s="8" t="s">
        <v>19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" customHeight="1" x14ac:dyDescent="0.45">
      <c r="A81" s="8" t="s">
        <v>20</v>
      </c>
      <c r="B81" s="4"/>
      <c r="C81" s="4"/>
      <c r="D81" s="4"/>
      <c r="E81" s="4"/>
      <c r="F81" s="66"/>
      <c r="G81" s="4"/>
      <c r="H81" s="4"/>
      <c r="I81" s="4"/>
      <c r="J81" s="4"/>
      <c r="K81" s="4"/>
      <c r="L81" s="4"/>
      <c r="M81" s="4"/>
    </row>
    <row r="82" spans="1:13" ht="26.1" customHeight="1" thickBot="1" x14ac:dyDescent="0.5">
      <c r="A82" s="8"/>
      <c r="B82" s="8" t="s">
        <v>46</v>
      </c>
      <c r="C82" s="4"/>
      <c r="D82" s="4"/>
      <c r="E82" s="4"/>
      <c r="F82" s="66"/>
      <c r="G82" s="62">
        <v>1085670000</v>
      </c>
      <c r="H82" s="12"/>
      <c r="I82" s="62">
        <v>1085670000</v>
      </c>
      <c r="J82" s="12"/>
      <c r="K82" s="62">
        <v>1085670000</v>
      </c>
      <c r="L82" s="12"/>
      <c r="M82" s="62">
        <v>1085670000</v>
      </c>
    </row>
    <row r="83" spans="1:13" ht="26.1" customHeight="1" thickTop="1" x14ac:dyDescent="0.45">
      <c r="A83" s="8" t="s">
        <v>21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6.1" customHeight="1" x14ac:dyDescent="0.45">
      <c r="A84" s="8"/>
      <c r="B84" s="8" t="s">
        <v>73</v>
      </c>
      <c r="C84" s="4"/>
      <c r="D84" s="4"/>
      <c r="E84" s="4"/>
      <c r="F84" s="66"/>
      <c r="G84" s="41">
        <f>1045125093*1</f>
        <v>1045125093</v>
      </c>
      <c r="H84" s="12"/>
      <c r="I84" s="41">
        <f>1045125093*1</f>
        <v>1045125093</v>
      </c>
      <c r="J84" s="12"/>
      <c r="K84" s="41">
        <f>1045125093*1</f>
        <v>1045125093</v>
      </c>
      <c r="L84" s="12"/>
      <c r="M84" s="41">
        <f>1045125093*1</f>
        <v>1045125093</v>
      </c>
    </row>
    <row r="85" spans="1:13" ht="26.1" customHeight="1" x14ac:dyDescent="0.45">
      <c r="A85" s="8" t="s">
        <v>150</v>
      </c>
      <c r="B85" s="8"/>
      <c r="C85" s="4"/>
      <c r="D85" s="4"/>
      <c r="E85" s="4"/>
      <c r="F85" s="4"/>
      <c r="G85" s="63">
        <f>+'CE-CONSO'!I24</f>
        <v>918494598.53999996</v>
      </c>
      <c r="H85" s="12"/>
      <c r="I85" s="63">
        <v>918494598.53999996</v>
      </c>
      <c r="J85" s="12"/>
      <c r="K85" s="63">
        <f>+'CE-SEPARATE'!I23</f>
        <v>918494598.53999996</v>
      </c>
      <c r="L85" s="12"/>
      <c r="M85" s="63">
        <v>918494598.53999996</v>
      </c>
    </row>
    <row r="86" spans="1:13" ht="26.1" customHeight="1" x14ac:dyDescent="0.45">
      <c r="A86" s="8" t="s">
        <v>122</v>
      </c>
      <c r="B86" s="4"/>
      <c r="C86" s="4"/>
      <c r="D86" s="4"/>
      <c r="E86" s="4"/>
      <c r="F86" s="4"/>
      <c r="G86" s="12"/>
      <c r="H86" s="12"/>
      <c r="I86" s="12"/>
      <c r="J86" s="12"/>
      <c r="K86" s="12"/>
      <c r="L86" s="12"/>
      <c r="M86" s="12"/>
    </row>
    <row r="87" spans="1:13" ht="26.1" customHeight="1" x14ac:dyDescent="0.45">
      <c r="A87" s="8" t="s">
        <v>25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6.1" customHeight="1" x14ac:dyDescent="0.45">
      <c r="A88" s="8"/>
      <c r="B88" s="4" t="s">
        <v>40</v>
      </c>
      <c r="C88" s="4"/>
      <c r="D88" s="4"/>
      <c r="E88" s="4"/>
      <c r="F88" s="87" t="s">
        <v>158</v>
      </c>
      <c r="G88" s="12">
        <f>+'CE-CONSO'!K24</f>
        <v>35179082.300000004</v>
      </c>
      <c r="H88" s="12"/>
      <c r="I88" s="12">
        <v>35179082.299999997</v>
      </c>
      <c r="J88" s="12"/>
      <c r="K88" s="12">
        <f>+'CE-SEPARATE'!K23</f>
        <v>35179082.300000004</v>
      </c>
      <c r="L88" s="12"/>
      <c r="M88" s="12">
        <v>35179082.300000004</v>
      </c>
    </row>
    <row r="89" spans="1:13" ht="26.1" customHeight="1" x14ac:dyDescent="0.45">
      <c r="A89" s="8" t="s">
        <v>24</v>
      </c>
      <c r="B89" s="4"/>
      <c r="C89" s="4"/>
      <c r="D89" s="4"/>
      <c r="E89" s="4"/>
      <c r="F89" s="4"/>
      <c r="G89" s="12">
        <f>+'CE-CONSO'!M24</f>
        <v>-320310674.22000003</v>
      </c>
      <c r="H89" s="12"/>
      <c r="I89" s="12">
        <f>+'CE-CONSO'!M19</f>
        <v>-286814022.76999992</v>
      </c>
      <c r="J89" s="12"/>
      <c r="K89" s="12">
        <f>+'CE-SEPARATE'!M23</f>
        <v>-421668991.34999931</v>
      </c>
      <c r="L89" s="12"/>
      <c r="M89" s="12">
        <f>+'CE-SEPARATE'!M19</f>
        <v>-323354803.82999969</v>
      </c>
    </row>
    <row r="90" spans="1:13" ht="26.1" customHeight="1" x14ac:dyDescent="0.45">
      <c r="A90" s="8" t="s">
        <v>93</v>
      </c>
      <c r="B90" s="4"/>
      <c r="C90" s="4"/>
      <c r="D90" s="4"/>
      <c r="E90" s="4"/>
      <c r="F90" s="4"/>
      <c r="G90" s="12">
        <f>+'CE-CONSO'!O24</f>
        <v>2275566.09</v>
      </c>
      <c r="H90" s="12"/>
      <c r="I90" s="12">
        <f>+'CE-CONSO'!O19</f>
        <v>-4381692.83</v>
      </c>
      <c r="J90" s="12"/>
      <c r="K90" s="12">
        <v>0</v>
      </c>
      <c r="L90" s="12"/>
      <c r="M90" s="12">
        <v>0</v>
      </c>
    </row>
    <row r="91" spans="1:13" ht="26.1" customHeight="1" x14ac:dyDescent="0.45">
      <c r="A91" s="4"/>
      <c r="B91" s="7" t="s">
        <v>23</v>
      </c>
      <c r="C91" s="4"/>
      <c r="D91" s="4"/>
      <c r="E91" s="4"/>
      <c r="F91" s="4"/>
      <c r="G91" s="54">
        <f>SUM(G84:G90)</f>
        <v>1680763665.7099998</v>
      </c>
      <c r="H91" s="12"/>
      <c r="I91" s="54">
        <f>SUM(I84:I90)</f>
        <v>1707603058.24</v>
      </c>
      <c r="J91" s="12"/>
      <c r="K91" s="54">
        <f>SUM(K84:K90)</f>
        <v>1577129782.4900007</v>
      </c>
      <c r="L91" s="12"/>
      <c r="M91" s="54">
        <f>SUM(M84:M90)</f>
        <v>1675443970.0100002</v>
      </c>
    </row>
    <row r="92" spans="1:13" ht="26.1" customHeight="1" thickBot="1" x14ac:dyDescent="0.5">
      <c r="A92" s="7" t="s">
        <v>22</v>
      </c>
      <c r="B92" s="4"/>
      <c r="C92" s="4"/>
      <c r="D92" s="4"/>
      <c r="E92" s="4"/>
      <c r="F92" s="4"/>
      <c r="G92" s="56">
        <f>+G60+G91</f>
        <v>3446286189.7599993</v>
      </c>
      <c r="H92" s="12"/>
      <c r="I92" s="56">
        <f>+I60+I91</f>
        <v>3791044644.6099997</v>
      </c>
      <c r="J92" s="12"/>
      <c r="K92" s="56">
        <f>+K60+K91</f>
        <v>3326139808.4700003</v>
      </c>
      <c r="L92" s="12"/>
      <c r="M92" s="56">
        <f>+M60+M91</f>
        <v>3752661391.6300001</v>
      </c>
    </row>
    <row r="93" spans="1:13" ht="26.1" customHeight="1" thickTop="1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26.1" customHeight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" customHeight="1" x14ac:dyDescent="0.45">
      <c r="C95" s="7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" customHeight="1" x14ac:dyDescent="0.45"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3" customFormat="1" ht="26.1" customHeight="1" x14ac:dyDescent="0.45">
      <c r="A97" s="8" t="s">
        <v>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3" customFormat="1" ht="26.1" customHeight="1" x14ac:dyDescent="0.45">
      <c r="A98" s="8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26.1" customHeight="1" x14ac:dyDescent="0.45"/>
  </sheetData>
  <mergeCells count="21">
    <mergeCell ref="A1:M1"/>
    <mergeCell ref="A2:M2"/>
    <mergeCell ref="A41:M41"/>
    <mergeCell ref="A40:M40"/>
    <mergeCell ref="A39:M39"/>
    <mergeCell ref="A3:M3"/>
    <mergeCell ref="A8:D8"/>
    <mergeCell ref="A73:M73"/>
    <mergeCell ref="G6:I6"/>
    <mergeCell ref="A78:D78"/>
    <mergeCell ref="G45:I45"/>
    <mergeCell ref="G76:I76"/>
    <mergeCell ref="K45:M45"/>
    <mergeCell ref="A71:M71"/>
    <mergeCell ref="K6:M6"/>
    <mergeCell ref="A47:D47"/>
    <mergeCell ref="A76:D76"/>
    <mergeCell ref="K76:M76"/>
    <mergeCell ref="A70:M70"/>
    <mergeCell ref="A72:M72"/>
    <mergeCell ref="A42:M42"/>
  </mergeCells>
  <phoneticPr fontId="3" type="noConversion"/>
  <pageMargins left="0.5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view="pageBreakPreview" topLeftCell="A36" zoomScale="80" zoomScaleNormal="80" zoomScaleSheetLayoutView="80" workbookViewId="0">
      <selection activeCell="I100" sqref="I100"/>
    </sheetView>
  </sheetViews>
  <sheetFormatPr defaultColWidth="9.140625" defaultRowHeight="27.6" customHeight="1" x14ac:dyDescent="0.45"/>
  <cols>
    <col min="1" max="4" width="9.140625" style="3"/>
    <col min="5" max="5" width="6.5703125" style="3" customWidth="1"/>
    <col min="6" max="6" width="5.7109375" style="3" customWidth="1"/>
    <col min="7" max="7" width="16.42578125" style="3" bestFit="1" customWidth="1"/>
    <col min="8" max="8" width="1" style="3" customWidth="1"/>
    <col min="9" max="9" width="16.42578125" style="3" bestFit="1" customWidth="1"/>
    <col min="10" max="10" width="1" style="3" customWidth="1"/>
    <col min="11" max="11" width="16.42578125" style="3" bestFit="1" customWidth="1"/>
    <col min="12" max="12" width="1" style="3" customWidth="1"/>
    <col min="13" max="13" width="16.42578125" style="3" bestFit="1" customWidth="1"/>
    <col min="14" max="14" width="2.42578125" style="3" customWidth="1"/>
    <col min="15" max="15" width="7.42578125" style="3" customWidth="1"/>
    <col min="16" max="16384" width="9.140625" style="3"/>
  </cols>
  <sheetData>
    <row r="1" spans="1:13" ht="24.95" customHeight="1" x14ac:dyDescent="0.45">
      <c r="A1" s="103" t="s">
        <v>98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4.95" customHeight="1" x14ac:dyDescent="0.45">
      <c r="A2" s="100" t="s">
        <v>119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4.95" customHeight="1" x14ac:dyDescent="0.45">
      <c r="A3" s="100" t="s">
        <v>57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s="1" customFormat="1" ht="24.95" customHeight="1" x14ac:dyDescent="0.45">
      <c r="A4" s="106" t="s">
        <v>204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" customFormat="1" ht="24.95" customHeight="1" x14ac:dyDescent="0.45">
      <c r="A5" s="106" t="s">
        <v>171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3.45" customHeight="1" x14ac:dyDescent="0.45"/>
    <row r="7" spans="1:13" ht="23.45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52</v>
      </c>
    </row>
    <row r="8" spans="1:13" ht="23.45" customHeight="1" x14ac:dyDescent="0.45">
      <c r="A8" s="4"/>
      <c r="B8" s="4"/>
      <c r="C8" s="4"/>
      <c r="D8" s="4"/>
      <c r="E8" s="4"/>
      <c r="G8" s="105" t="s">
        <v>87</v>
      </c>
      <c r="H8" s="105"/>
      <c r="I8" s="105"/>
      <c r="J8" s="6"/>
      <c r="K8" s="102" t="s">
        <v>78</v>
      </c>
      <c r="L8" s="102"/>
      <c r="M8" s="102"/>
    </row>
    <row r="9" spans="1:13" ht="23.45" customHeight="1" x14ac:dyDescent="0.45">
      <c r="F9" s="96" t="s">
        <v>3</v>
      </c>
      <c r="G9" s="15" t="s">
        <v>172</v>
      </c>
      <c r="H9" s="16"/>
      <c r="I9" s="15" t="s">
        <v>128</v>
      </c>
      <c r="J9" s="16"/>
      <c r="K9" s="15" t="s">
        <v>172</v>
      </c>
      <c r="L9" s="16"/>
      <c r="M9" s="15" t="s">
        <v>128</v>
      </c>
    </row>
    <row r="10" spans="1:13" ht="23.45" customHeight="1" x14ac:dyDescent="0.45">
      <c r="A10" s="4" t="s">
        <v>49</v>
      </c>
      <c r="C10" s="4"/>
      <c r="G10" s="10">
        <v>778170013.98000002</v>
      </c>
      <c r="H10" s="10"/>
      <c r="I10" s="10">
        <v>961242102.89999974</v>
      </c>
      <c r="J10" s="10"/>
      <c r="K10" s="10">
        <v>797543847.94000006</v>
      </c>
      <c r="L10" s="10"/>
      <c r="M10" s="10">
        <v>928781413.04999995</v>
      </c>
    </row>
    <row r="11" spans="1:13" ht="23.45" customHeight="1" x14ac:dyDescent="0.45">
      <c r="A11" s="8" t="s">
        <v>51</v>
      </c>
      <c r="C11" s="4"/>
      <c r="G11" s="10">
        <v>-725813027.12</v>
      </c>
      <c r="H11" s="10"/>
      <c r="I11" s="10">
        <v>-936193960.68999982</v>
      </c>
      <c r="J11" s="10"/>
      <c r="K11" s="10">
        <v>-729903196.30999994</v>
      </c>
      <c r="L11" s="10"/>
      <c r="M11" s="10">
        <v>-893782696.97000003</v>
      </c>
    </row>
    <row r="12" spans="1:13" ht="23.45" customHeight="1" x14ac:dyDescent="0.45">
      <c r="A12" s="8" t="s">
        <v>86</v>
      </c>
      <c r="C12" s="4"/>
      <c r="G12" s="18">
        <v>239105.09</v>
      </c>
      <c r="H12" s="10"/>
      <c r="I12" s="18">
        <v>-32302.48</v>
      </c>
      <c r="J12" s="10"/>
      <c r="K12" s="18">
        <v>174253.55</v>
      </c>
      <c r="L12" s="10"/>
      <c r="M12" s="18">
        <v>-32302.48</v>
      </c>
    </row>
    <row r="13" spans="1:13" ht="23.45" customHeight="1" x14ac:dyDescent="0.45">
      <c r="A13" s="19" t="s">
        <v>50</v>
      </c>
      <c r="B13" s="4"/>
      <c r="C13" s="8"/>
      <c r="G13" s="10">
        <f>SUM(G10:G12)</f>
        <v>52596091.950000018</v>
      </c>
      <c r="H13" s="10"/>
      <c r="I13" s="10">
        <f>SUM(I10:I12)</f>
        <v>25015839.729999918</v>
      </c>
      <c r="J13" s="10"/>
      <c r="K13" s="10">
        <f>SUM(K10:K12)</f>
        <v>67814905.180000111</v>
      </c>
      <c r="L13" s="10"/>
      <c r="M13" s="10">
        <f>SUM(M10:M12)</f>
        <v>34966413.599999927</v>
      </c>
    </row>
    <row r="14" spans="1:13" ht="23.45" customHeight="1" x14ac:dyDescent="0.45">
      <c r="A14" s="3" t="s">
        <v>161</v>
      </c>
      <c r="B14" s="4"/>
      <c r="C14" s="4"/>
      <c r="G14" s="10">
        <v>-1868525.97</v>
      </c>
      <c r="H14" s="10"/>
      <c r="I14" s="10">
        <v>-1498515.7</v>
      </c>
      <c r="J14" s="10"/>
      <c r="K14" s="10">
        <v>2789709.58</v>
      </c>
      <c r="L14" s="10"/>
      <c r="M14" s="10">
        <v>-1615097.83</v>
      </c>
    </row>
    <row r="15" spans="1:13" ht="23.45" customHeight="1" x14ac:dyDescent="0.45">
      <c r="A15" s="3" t="s">
        <v>26</v>
      </c>
      <c r="B15" s="4"/>
      <c r="C15" s="4"/>
      <c r="G15" s="10">
        <v>1995448.83</v>
      </c>
      <c r="H15" s="10"/>
      <c r="I15" s="10">
        <v>1141249.6299999952</v>
      </c>
      <c r="J15" s="10"/>
      <c r="K15" s="10">
        <v>1995448.83</v>
      </c>
      <c r="L15" s="10"/>
      <c r="M15" s="10">
        <v>1141249.6299999999</v>
      </c>
    </row>
    <row r="16" spans="1:13" ht="23.45" customHeight="1" x14ac:dyDescent="0.45">
      <c r="A16" s="3" t="s">
        <v>155</v>
      </c>
      <c r="B16" s="4"/>
      <c r="C16" s="4"/>
      <c r="G16" s="10">
        <v>0</v>
      </c>
      <c r="H16" s="10"/>
      <c r="I16" s="10">
        <v>0</v>
      </c>
      <c r="J16" s="10"/>
      <c r="K16" s="10">
        <v>-9120724.9900000002</v>
      </c>
      <c r="L16" s="10"/>
      <c r="M16" s="10">
        <v>0</v>
      </c>
    </row>
    <row r="17" spans="1:13" ht="23.45" customHeight="1" x14ac:dyDescent="0.45">
      <c r="A17" s="8" t="s">
        <v>111</v>
      </c>
      <c r="B17" s="8"/>
      <c r="C17" s="4"/>
      <c r="G17" s="10">
        <v>-6687418.6900000004</v>
      </c>
      <c r="H17" s="10"/>
      <c r="I17" s="10">
        <v>-12953003.060000006</v>
      </c>
      <c r="J17" s="10"/>
      <c r="K17" s="10">
        <v>-6687418.6900000004</v>
      </c>
      <c r="L17" s="10"/>
      <c r="M17" s="10">
        <v>-12953003.060000001</v>
      </c>
    </row>
    <row r="18" spans="1:13" ht="23.45" customHeight="1" x14ac:dyDescent="0.45">
      <c r="A18" s="4" t="s">
        <v>47</v>
      </c>
      <c r="C18" s="4"/>
      <c r="G18" s="10">
        <v>-30728279.670000002</v>
      </c>
      <c r="H18" s="10"/>
      <c r="I18" s="10">
        <v>-34969437.730000019</v>
      </c>
      <c r="J18" s="10"/>
      <c r="K18" s="10">
        <v>-48356121.25</v>
      </c>
      <c r="L18" s="10"/>
      <c r="M18" s="10">
        <v>-34556723.030000001</v>
      </c>
    </row>
    <row r="19" spans="1:13" ht="23.45" customHeight="1" x14ac:dyDescent="0.45">
      <c r="A19" s="8" t="s">
        <v>42</v>
      </c>
      <c r="C19" s="4"/>
      <c r="F19" s="97" t="s">
        <v>156</v>
      </c>
      <c r="G19" s="10">
        <v>-373000</v>
      </c>
      <c r="H19" s="10"/>
      <c r="I19" s="10">
        <v>-373000</v>
      </c>
      <c r="J19" s="10"/>
      <c r="K19" s="10">
        <v>-373000</v>
      </c>
      <c r="L19" s="10"/>
      <c r="M19" s="10">
        <v>-373000</v>
      </c>
    </row>
    <row r="20" spans="1:13" ht="23.45" customHeight="1" x14ac:dyDescent="0.45">
      <c r="A20" s="3" t="s">
        <v>67</v>
      </c>
      <c r="C20" s="8"/>
      <c r="G20" s="18">
        <v>-9240715.3399999999</v>
      </c>
      <c r="H20" s="10"/>
      <c r="I20" s="18">
        <v>-11604969.43</v>
      </c>
      <c r="J20" s="10"/>
      <c r="K20" s="18">
        <v>-9240715.3399999999</v>
      </c>
      <c r="L20" s="10"/>
      <c r="M20" s="18">
        <v>-11604969.43</v>
      </c>
    </row>
    <row r="21" spans="1:13" s="13" customFormat="1" ht="23.45" customHeight="1" x14ac:dyDescent="0.45">
      <c r="A21" s="7" t="s">
        <v>125</v>
      </c>
      <c r="C21" s="20"/>
      <c r="D21" s="21"/>
      <c r="E21" s="22"/>
      <c r="F21" s="23"/>
      <c r="G21" s="24">
        <f>SUM(G13:G20)</f>
        <v>5693601.110000018</v>
      </c>
      <c r="H21" s="10"/>
      <c r="I21" s="24">
        <f>SUM(I13:I20)</f>
        <v>-35241836.560000107</v>
      </c>
      <c r="J21" s="10"/>
      <c r="K21" s="24">
        <f>SUM(K13:K20)</f>
        <v>-1177916.6799998917</v>
      </c>
      <c r="L21" s="10"/>
      <c r="M21" s="24">
        <f>SUM(M13:M20)</f>
        <v>-24995130.120000072</v>
      </c>
    </row>
    <row r="22" spans="1:13" ht="23.45" customHeight="1" x14ac:dyDescent="0.45">
      <c r="A22" s="3" t="s">
        <v>151</v>
      </c>
      <c r="C22" s="8"/>
      <c r="F22" s="97" t="s">
        <v>157</v>
      </c>
      <c r="G22" s="10">
        <v>-6585659.7199999997</v>
      </c>
      <c r="H22" s="10"/>
      <c r="I22" s="10">
        <v>469801.79</v>
      </c>
      <c r="J22" s="10"/>
      <c r="K22" s="10">
        <v>-12831334.609999999</v>
      </c>
      <c r="L22" s="10"/>
      <c r="M22" s="10">
        <v>469801.79</v>
      </c>
    </row>
    <row r="23" spans="1:13" s="13" customFormat="1" ht="23.45" customHeight="1" x14ac:dyDescent="0.45">
      <c r="A23" s="7" t="s">
        <v>174</v>
      </c>
      <c r="C23" s="20"/>
      <c r="D23" s="21"/>
      <c r="E23" s="22"/>
      <c r="F23" s="23"/>
      <c r="G23" s="25">
        <f>SUM(G21:G22)</f>
        <v>-892058.60999998171</v>
      </c>
      <c r="H23" s="10"/>
      <c r="I23" s="25">
        <f>SUM(I21:I22)</f>
        <v>-34772034.770000108</v>
      </c>
      <c r="J23" s="10"/>
      <c r="K23" s="25">
        <f>SUM(K21:K22)</f>
        <v>-14009251.289999891</v>
      </c>
      <c r="L23" s="10"/>
      <c r="M23" s="25">
        <f>SUM(M21:M22)</f>
        <v>-24525328.330000073</v>
      </c>
    </row>
    <row r="24" spans="1:13" s="13" customFormat="1" ht="23.45" customHeight="1" x14ac:dyDescent="0.45">
      <c r="A24" s="26" t="s">
        <v>77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3.45" customHeight="1" x14ac:dyDescent="0.45">
      <c r="A25" s="26" t="s">
        <v>112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3.45" customHeight="1" x14ac:dyDescent="0.45">
      <c r="A26" s="26" t="s">
        <v>113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3.45" customHeight="1" x14ac:dyDescent="0.45">
      <c r="A27" s="8" t="s">
        <v>114</v>
      </c>
      <c r="C27" s="20"/>
      <c r="D27" s="21"/>
      <c r="E27" s="22"/>
      <c r="F27" s="23"/>
      <c r="G27" s="10">
        <v>2349588.14</v>
      </c>
      <c r="H27" s="10"/>
      <c r="I27" s="10">
        <v>235000.35000000335</v>
      </c>
      <c r="J27" s="10"/>
      <c r="K27" s="10">
        <v>0</v>
      </c>
      <c r="L27" s="10"/>
      <c r="M27" s="10">
        <v>0</v>
      </c>
    </row>
    <row r="28" spans="1:13" s="13" customFormat="1" ht="23.45" customHeight="1" x14ac:dyDescent="0.45">
      <c r="A28" s="26" t="s">
        <v>131</v>
      </c>
      <c r="C28" s="20"/>
      <c r="D28" s="21"/>
      <c r="E28" s="22"/>
      <c r="F28" s="23"/>
      <c r="G28" s="10"/>
      <c r="H28" s="10"/>
      <c r="I28" s="10"/>
      <c r="J28" s="10"/>
      <c r="K28" s="10"/>
      <c r="L28" s="10"/>
      <c r="M28" s="10"/>
    </row>
    <row r="29" spans="1:13" s="13" customFormat="1" ht="23.45" customHeight="1" x14ac:dyDescent="0.45">
      <c r="A29" s="26" t="s">
        <v>132</v>
      </c>
      <c r="C29" s="20"/>
      <c r="D29" s="21"/>
      <c r="E29" s="22"/>
      <c r="F29" s="23"/>
      <c r="G29" s="10"/>
      <c r="H29" s="10"/>
      <c r="I29" s="10"/>
      <c r="J29" s="10"/>
      <c r="K29" s="10"/>
      <c r="L29" s="10"/>
      <c r="M29" s="10"/>
    </row>
    <row r="30" spans="1:13" s="13" customFormat="1" ht="23.45" customHeight="1" x14ac:dyDescent="0.45">
      <c r="A30" s="8" t="s">
        <v>115</v>
      </c>
      <c r="C30" s="20"/>
      <c r="D30" s="27"/>
      <c r="E30" s="28"/>
      <c r="F30" s="97" t="s">
        <v>105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s="13" customFormat="1" ht="23.45" customHeight="1" x14ac:dyDescent="0.45">
      <c r="A31" s="8" t="s">
        <v>116</v>
      </c>
      <c r="C31" s="20"/>
      <c r="D31" s="27"/>
      <c r="E31" s="28"/>
      <c r="F31" s="97"/>
      <c r="G31" s="10"/>
      <c r="H31" s="10"/>
      <c r="I31" s="10"/>
      <c r="J31" s="10"/>
      <c r="K31" s="10"/>
      <c r="L31" s="10"/>
      <c r="M31" s="10"/>
    </row>
    <row r="32" spans="1:13" s="13" customFormat="1" ht="23.45" customHeight="1" x14ac:dyDescent="0.45">
      <c r="A32" s="8" t="s">
        <v>129</v>
      </c>
      <c r="C32" s="20"/>
      <c r="D32" s="27"/>
      <c r="E32" s="28"/>
      <c r="F32" s="97"/>
      <c r="G32" s="10"/>
      <c r="H32" s="10"/>
      <c r="I32" s="10"/>
      <c r="J32" s="10"/>
      <c r="K32" s="10"/>
      <c r="L32" s="10"/>
      <c r="M32" s="10"/>
    </row>
    <row r="33" spans="1:13" s="13" customFormat="1" ht="23.45" customHeight="1" x14ac:dyDescent="0.45">
      <c r="A33" s="8" t="s">
        <v>130</v>
      </c>
      <c r="D33" s="27"/>
      <c r="E33" s="28"/>
      <c r="F33" s="97" t="s">
        <v>157</v>
      </c>
      <c r="G33" s="18">
        <v>0</v>
      </c>
      <c r="H33" s="10"/>
      <c r="I33" s="18">
        <v>0</v>
      </c>
      <c r="J33" s="10"/>
      <c r="K33" s="18">
        <v>0</v>
      </c>
      <c r="L33" s="10"/>
      <c r="M33" s="18">
        <v>0</v>
      </c>
    </row>
    <row r="34" spans="1:13" s="13" customFormat="1" ht="23.45" customHeight="1" x14ac:dyDescent="0.45">
      <c r="A34" s="26" t="s">
        <v>173</v>
      </c>
      <c r="D34" s="27"/>
      <c r="E34" s="28"/>
      <c r="F34" s="97"/>
      <c r="G34" s="64"/>
      <c r="H34" s="64"/>
      <c r="I34" s="64"/>
      <c r="J34" s="64"/>
      <c r="K34" s="64"/>
      <c r="L34" s="64"/>
      <c r="M34" s="64"/>
    </row>
    <row r="35" spans="1:13" s="13" customFormat="1" ht="23.45" customHeight="1" x14ac:dyDescent="0.45">
      <c r="A35" s="57" t="s">
        <v>136</v>
      </c>
      <c r="B35" s="57"/>
      <c r="C35" s="20"/>
      <c r="D35" s="21"/>
      <c r="E35" s="22"/>
      <c r="G35" s="18">
        <f>SUM(G27:G33)</f>
        <v>2349588.14</v>
      </c>
      <c r="H35" s="10"/>
      <c r="I35" s="18">
        <f>SUM(I27:I33)</f>
        <v>235000.35000000335</v>
      </c>
      <c r="J35" s="10"/>
      <c r="K35" s="18">
        <f>SUM(K27:K33)</f>
        <v>0</v>
      </c>
      <c r="L35" s="10"/>
      <c r="M35" s="18">
        <f>SUM(M27:M33)</f>
        <v>0</v>
      </c>
    </row>
    <row r="36" spans="1:13" ht="23.45" customHeight="1" thickBot="1" x14ac:dyDescent="0.5">
      <c r="A36" s="7" t="s">
        <v>175</v>
      </c>
      <c r="B36" s="4"/>
      <c r="C36" s="4"/>
      <c r="G36" s="29">
        <f>+G35+G23</f>
        <v>1457529.5300000184</v>
      </c>
      <c r="H36" s="10"/>
      <c r="I36" s="29">
        <f>+I35+I23</f>
        <v>-34537034.420000106</v>
      </c>
      <c r="J36" s="10"/>
      <c r="K36" s="29">
        <f>+K35+K23</f>
        <v>-14009251.289999891</v>
      </c>
      <c r="L36" s="10"/>
      <c r="M36" s="29">
        <f>+M35+M23</f>
        <v>-24525328.330000073</v>
      </c>
    </row>
    <row r="37" spans="1:13" ht="23.45" customHeight="1" thickTop="1" x14ac:dyDescent="0.45">
      <c r="B37" s="4"/>
      <c r="C37" s="4"/>
      <c r="G37" s="4"/>
      <c r="H37" s="4"/>
      <c r="I37" s="4"/>
      <c r="J37" s="4"/>
      <c r="K37" s="4"/>
      <c r="L37" s="4"/>
      <c r="M37" s="4"/>
    </row>
    <row r="38" spans="1:13" ht="23.45" customHeight="1" x14ac:dyDescent="0.45">
      <c r="A38" s="8" t="s">
        <v>6</v>
      </c>
    </row>
    <row r="39" spans="1:13" ht="23.45" customHeight="1" x14ac:dyDescent="0.45">
      <c r="A39" s="8"/>
    </row>
    <row r="40" spans="1:13" s="69" customFormat="1" ht="23.45" customHeight="1" x14ac:dyDescent="0.45">
      <c r="A40" s="68"/>
      <c r="C40" s="70"/>
      <c r="D40" s="70"/>
      <c r="E40" s="70"/>
      <c r="F40" s="70"/>
      <c r="G40" s="70"/>
      <c r="H40" s="70"/>
      <c r="I40" s="70"/>
      <c r="J40" s="70"/>
    </row>
    <row r="41" spans="1:13" s="13" customFormat="1" ht="27.6" customHeight="1" x14ac:dyDescent="0.45">
      <c r="A41" s="103" t="s">
        <v>99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27.6" customHeight="1" x14ac:dyDescent="0.45">
      <c r="A42" s="100" t="s">
        <v>119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 ht="27.6" customHeight="1" x14ac:dyDescent="0.45">
      <c r="A43" s="100" t="s">
        <v>79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</row>
    <row r="44" spans="1:13" s="1" customFormat="1" ht="27.6" customHeight="1" x14ac:dyDescent="0.45">
      <c r="A44" s="106" t="str">
        <f>+A4</f>
        <v>FOR THE THREE-MONTH PERIODS ENDED SEPTEMBER 30, 2020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</row>
    <row r="45" spans="1:13" s="1" customFormat="1" ht="27.6" customHeight="1" x14ac:dyDescent="0.45">
      <c r="A45" s="106" t="str">
        <f>+A5</f>
        <v>(UNAUDITED / REVIEWED ONLY)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</row>
    <row r="47" spans="1:13" ht="27.6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 t="s">
        <v>52</v>
      </c>
    </row>
    <row r="48" spans="1:13" ht="27.6" customHeight="1" x14ac:dyDescent="0.45">
      <c r="A48" s="4"/>
      <c r="B48" s="4"/>
      <c r="C48" s="4"/>
      <c r="D48" s="4"/>
      <c r="E48" s="4"/>
      <c r="G48" s="105" t="s">
        <v>87</v>
      </c>
      <c r="H48" s="105"/>
      <c r="I48" s="105"/>
      <c r="J48" s="6"/>
      <c r="K48" s="102" t="s">
        <v>78</v>
      </c>
      <c r="L48" s="102"/>
      <c r="M48" s="102"/>
    </row>
    <row r="49" spans="1:13" ht="27.6" customHeight="1" x14ac:dyDescent="0.45">
      <c r="F49" s="96" t="s">
        <v>3</v>
      </c>
      <c r="G49" s="15" t="str">
        <f>G9</f>
        <v>2020</v>
      </c>
      <c r="H49" s="16"/>
      <c r="I49" s="15" t="str">
        <f>I9</f>
        <v>2019</v>
      </c>
      <c r="J49" s="16"/>
      <c r="K49" s="15" t="str">
        <f>K9</f>
        <v>2020</v>
      </c>
      <c r="L49" s="16"/>
      <c r="M49" s="15" t="str">
        <f>M9</f>
        <v>2019</v>
      </c>
    </row>
    <row r="50" spans="1:13" ht="27.6" customHeight="1" x14ac:dyDescent="0.45">
      <c r="A50" s="30" t="s">
        <v>80</v>
      </c>
      <c r="G50" s="98"/>
      <c r="H50" s="16"/>
      <c r="I50" s="98"/>
      <c r="J50" s="16"/>
      <c r="K50" s="98"/>
      <c r="L50" s="16"/>
      <c r="M50" s="98"/>
    </row>
    <row r="51" spans="1:13" ht="27.6" customHeight="1" x14ac:dyDescent="0.45">
      <c r="A51" s="32" t="s">
        <v>81</v>
      </c>
      <c r="G51" s="89">
        <f>+G23</f>
        <v>-892058.60999998171</v>
      </c>
      <c r="H51" s="89"/>
      <c r="I51" s="89">
        <f>+I23</f>
        <v>-34772034.770000108</v>
      </c>
      <c r="J51" s="89"/>
      <c r="K51" s="89">
        <f>+K23</f>
        <v>-14009251.289999891</v>
      </c>
      <c r="L51" s="89"/>
      <c r="M51" s="89">
        <f>+M23</f>
        <v>-24525328.330000073</v>
      </c>
    </row>
    <row r="52" spans="1:13" ht="27.6" customHeight="1" x14ac:dyDescent="0.45">
      <c r="A52" s="33" t="s">
        <v>82</v>
      </c>
      <c r="G52" s="89">
        <v>0</v>
      </c>
      <c r="H52" s="89"/>
      <c r="I52" s="89">
        <v>0</v>
      </c>
      <c r="J52" s="89"/>
      <c r="K52" s="89">
        <v>0</v>
      </c>
      <c r="L52" s="89"/>
      <c r="M52" s="89">
        <v>0</v>
      </c>
    </row>
    <row r="53" spans="1:13" ht="27.6" customHeight="1" thickBot="1" x14ac:dyDescent="0.5">
      <c r="A53" s="32"/>
      <c r="G53" s="90">
        <f>SUM(G51:G52)</f>
        <v>-892058.60999998171</v>
      </c>
      <c r="H53" s="89"/>
      <c r="I53" s="90">
        <f>SUM(I51:I52)</f>
        <v>-34772034.770000108</v>
      </c>
      <c r="J53" s="89"/>
      <c r="K53" s="90">
        <f>SUM(K51:K52)</f>
        <v>-14009251.289999891</v>
      </c>
      <c r="L53" s="89"/>
      <c r="M53" s="90">
        <f>SUM(M51:M52)</f>
        <v>-24525328.330000073</v>
      </c>
    </row>
    <row r="54" spans="1:13" ht="27.6" customHeight="1" thickTop="1" x14ac:dyDescent="0.45">
      <c r="A54" s="30" t="s">
        <v>83</v>
      </c>
      <c r="G54" s="91"/>
      <c r="H54" s="91"/>
      <c r="I54" s="91"/>
      <c r="J54" s="91"/>
      <c r="K54" s="91"/>
      <c r="L54" s="91"/>
      <c r="M54" s="91"/>
    </row>
    <row r="55" spans="1:13" ht="27.6" customHeight="1" x14ac:dyDescent="0.45">
      <c r="A55" s="32" t="s">
        <v>81</v>
      </c>
      <c r="G55" s="89">
        <f>+G36</f>
        <v>1457529.5300000184</v>
      </c>
      <c r="H55" s="89"/>
      <c r="I55" s="89">
        <f>+I36</f>
        <v>-34537034.420000106</v>
      </c>
      <c r="J55" s="89"/>
      <c r="K55" s="89">
        <f>+'comprehensive income'!K36</f>
        <v>-14009251.289999891</v>
      </c>
      <c r="L55" s="89"/>
      <c r="M55" s="89">
        <f>+M36</f>
        <v>-24525328.330000073</v>
      </c>
    </row>
    <row r="56" spans="1:13" ht="27.6" customHeight="1" x14ac:dyDescent="0.45">
      <c r="A56" s="32" t="s">
        <v>82</v>
      </c>
      <c r="G56" s="89">
        <v>0</v>
      </c>
      <c r="H56" s="89"/>
      <c r="I56" s="89">
        <v>0</v>
      </c>
      <c r="J56" s="89"/>
      <c r="K56" s="89">
        <v>0</v>
      </c>
      <c r="L56" s="89"/>
      <c r="M56" s="89">
        <v>0</v>
      </c>
    </row>
    <row r="57" spans="1:13" ht="27.6" customHeight="1" thickBot="1" x14ac:dyDescent="0.5">
      <c r="G57" s="90">
        <f>SUM(G55:G56)</f>
        <v>1457529.5300000184</v>
      </c>
      <c r="H57" s="89"/>
      <c r="I57" s="90">
        <f>SUM(I55:I56)</f>
        <v>-34537034.420000106</v>
      </c>
      <c r="J57" s="89"/>
      <c r="K57" s="90">
        <f>SUM(K55:K56)</f>
        <v>-14009251.289999891</v>
      </c>
      <c r="L57" s="89"/>
      <c r="M57" s="90">
        <f>SUM(M55:M56)</f>
        <v>-24525328.330000073</v>
      </c>
    </row>
    <row r="58" spans="1:13" ht="27.6" customHeight="1" thickTop="1" x14ac:dyDescent="0.45">
      <c r="G58" s="98"/>
      <c r="H58" s="16"/>
      <c r="I58" s="98"/>
      <c r="J58" s="16"/>
      <c r="K58" s="98"/>
      <c r="L58" s="16"/>
      <c r="M58" s="98"/>
    </row>
    <row r="59" spans="1:13" ht="27.6" customHeight="1" x14ac:dyDescent="0.45">
      <c r="A59" s="7" t="s">
        <v>60</v>
      </c>
      <c r="B59" s="4"/>
      <c r="C59" s="4"/>
      <c r="F59" s="97" t="s">
        <v>188</v>
      </c>
    </row>
    <row r="60" spans="1:13" ht="27.6" customHeight="1" x14ac:dyDescent="0.45">
      <c r="A60" s="8" t="s">
        <v>134</v>
      </c>
      <c r="B60" s="8"/>
      <c r="C60" s="4"/>
      <c r="G60" s="10">
        <f>G23/G61</f>
        <v>-8.5354242853298492E-4</v>
      </c>
      <c r="H60" s="10"/>
      <c r="I60" s="10">
        <f>I23/I61</f>
        <v>-3.3270691712307884E-2</v>
      </c>
      <c r="J60" s="10"/>
      <c r="K60" s="10">
        <f>K23/K61</f>
        <v>-1.3404377508329417E-2</v>
      </c>
      <c r="L60" s="10"/>
      <c r="M60" s="10">
        <f>M23/M61</f>
        <v>-2.346640463832024E-2</v>
      </c>
    </row>
    <row r="61" spans="1:13" ht="27.6" customHeight="1" x14ac:dyDescent="0.45">
      <c r="A61" s="8" t="s">
        <v>135</v>
      </c>
      <c r="B61" s="8"/>
      <c r="C61" s="4"/>
      <c r="E61" s="96"/>
      <c r="F61" s="34"/>
      <c r="G61" s="35">
        <v>1045125093</v>
      </c>
      <c r="H61" s="36"/>
      <c r="I61" s="35">
        <v>1045125093</v>
      </c>
      <c r="J61" s="36"/>
      <c r="K61" s="35">
        <v>1045125093</v>
      </c>
      <c r="L61" s="36"/>
      <c r="M61" s="35">
        <v>1045125093</v>
      </c>
    </row>
    <row r="62" spans="1:13" ht="27.6" customHeight="1" x14ac:dyDescent="0.45">
      <c r="C62" s="4"/>
      <c r="G62" s="37"/>
      <c r="H62" s="37"/>
      <c r="I62" s="37"/>
      <c r="J62" s="37"/>
      <c r="K62" s="37"/>
      <c r="L62" s="37"/>
      <c r="M62" s="37"/>
    </row>
    <row r="63" spans="1:13" ht="27.6" customHeight="1" x14ac:dyDescent="0.45">
      <c r="C63" s="4"/>
      <c r="G63" s="37"/>
      <c r="H63" s="37"/>
      <c r="I63" s="37"/>
      <c r="J63" s="37"/>
      <c r="K63" s="37"/>
      <c r="L63" s="37"/>
      <c r="M63" s="37"/>
    </row>
    <row r="64" spans="1:13" s="13" customFormat="1" ht="27.6" customHeight="1" x14ac:dyDescent="0.45">
      <c r="A64" s="8" t="s">
        <v>6</v>
      </c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7.6" customHeight="1" x14ac:dyDescent="0.45">
      <c r="A65" s="8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3" customFormat="1" ht="27.6" customHeight="1" x14ac:dyDescent="0.45">
      <c r="A66" s="8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7.6" customHeight="1" x14ac:dyDescent="0.45">
      <c r="A67" s="8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3" customFormat="1" ht="27.6" customHeight="1" x14ac:dyDescent="0.45">
      <c r="A68" s="8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3" customFormat="1" ht="27.6" customHeight="1" x14ac:dyDescent="0.45">
      <c r="A69" s="8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3" customFormat="1" ht="27.6" customHeight="1" x14ac:dyDescent="0.45">
      <c r="A70" s="8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3" customFormat="1" ht="27.6" customHeight="1" x14ac:dyDescent="0.45">
      <c r="A71" s="8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3" customFormat="1" ht="27.6" customHeight="1" x14ac:dyDescent="0.45">
      <c r="A72" s="8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13" customFormat="1" ht="27.6" customHeight="1" x14ac:dyDescent="0.45">
      <c r="A73" s="8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s="13" customFormat="1" ht="27.6" customHeight="1" x14ac:dyDescent="0.45">
      <c r="A74" s="8"/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24.95" customHeight="1" x14ac:dyDescent="0.45">
      <c r="A75" s="103" t="s">
        <v>126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ht="24.95" customHeight="1" x14ac:dyDescent="0.45">
      <c r="A76" s="100" t="s">
        <v>119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</row>
    <row r="77" spans="1:13" ht="24.95" customHeight="1" x14ac:dyDescent="0.45">
      <c r="A77" s="100" t="s">
        <v>57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</row>
    <row r="78" spans="1:13" s="1" customFormat="1" ht="24.95" customHeight="1" x14ac:dyDescent="0.45">
      <c r="A78" s="106" t="s">
        <v>205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</row>
    <row r="79" spans="1:13" s="1" customFormat="1" ht="24.95" customHeight="1" x14ac:dyDescent="0.45">
      <c r="A79" s="106" t="s">
        <v>171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</row>
    <row r="80" spans="1:13" ht="23.45" customHeight="1" x14ac:dyDescent="0.45"/>
    <row r="81" spans="1:13" ht="23.45" customHeight="1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5" t="s">
        <v>52</v>
      </c>
    </row>
    <row r="82" spans="1:13" ht="23.45" customHeight="1" x14ac:dyDescent="0.45">
      <c r="A82" s="4"/>
      <c r="B82" s="4"/>
      <c r="C82" s="4"/>
      <c r="D82" s="4"/>
      <c r="E82" s="4"/>
      <c r="G82" s="105" t="s">
        <v>87</v>
      </c>
      <c r="H82" s="105"/>
      <c r="I82" s="105"/>
      <c r="J82" s="6"/>
      <c r="K82" s="102" t="s">
        <v>78</v>
      </c>
      <c r="L82" s="102"/>
      <c r="M82" s="102"/>
    </row>
    <row r="83" spans="1:13" ht="23.45" customHeight="1" x14ac:dyDescent="0.45">
      <c r="F83" s="2" t="s">
        <v>3</v>
      </c>
      <c r="G83" s="15" t="s">
        <v>172</v>
      </c>
      <c r="H83" s="16"/>
      <c r="I83" s="15" t="s">
        <v>128</v>
      </c>
      <c r="J83" s="16"/>
      <c r="K83" s="15" t="s">
        <v>172</v>
      </c>
      <c r="L83" s="16"/>
      <c r="M83" s="15" t="s">
        <v>128</v>
      </c>
    </row>
    <row r="84" spans="1:13" ht="23.45" customHeight="1" x14ac:dyDescent="0.45">
      <c r="A84" s="4" t="s">
        <v>49</v>
      </c>
      <c r="C84" s="4"/>
      <c r="G84" s="10">
        <v>2528481539.75</v>
      </c>
      <c r="H84" s="10"/>
      <c r="I84" s="10">
        <v>2919424348.4200001</v>
      </c>
      <c r="J84" s="10"/>
      <c r="K84" s="10">
        <v>2566055942.1500001</v>
      </c>
      <c r="L84" s="10"/>
      <c r="M84" s="10">
        <v>2832709183.9699998</v>
      </c>
    </row>
    <row r="85" spans="1:13" ht="23.45" customHeight="1" x14ac:dyDescent="0.45">
      <c r="A85" s="8" t="s">
        <v>51</v>
      </c>
      <c r="C85" s="4"/>
      <c r="G85" s="10">
        <v>-2439002985.1500001</v>
      </c>
      <c r="H85" s="10"/>
      <c r="I85" s="10">
        <v>-2849174030.46</v>
      </c>
      <c r="J85" s="10"/>
      <c r="K85" s="10">
        <v>-2423075685.2399998</v>
      </c>
      <c r="L85" s="10"/>
      <c r="M85" s="10">
        <v>-2738887274.4499998</v>
      </c>
    </row>
    <row r="86" spans="1:13" ht="23.45" customHeight="1" x14ac:dyDescent="0.45">
      <c r="A86" s="8" t="s">
        <v>86</v>
      </c>
      <c r="C86" s="4"/>
      <c r="G86" s="18">
        <v>10657833.52</v>
      </c>
      <c r="H86" s="10"/>
      <c r="I86" s="18">
        <v>-849512.7</v>
      </c>
      <c r="J86" s="10"/>
      <c r="K86" s="18">
        <v>1139002.9099999999</v>
      </c>
      <c r="L86" s="10"/>
      <c r="M86" s="18">
        <v>-849512.7</v>
      </c>
    </row>
    <row r="87" spans="1:13" ht="23.45" customHeight="1" x14ac:dyDescent="0.45">
      <c r="A87" s="19" t="s">
        <v>50</v>
      </c>
      <c r="B87" s="4"/>
      <c r="C87" s="8"/>
      <c r="G87" s="10">
        <f>SUM(G84:G86)</f>
        <v>100136388.1199999</v>
      </c>
      <c r="H87" s="10"/>
      <c r="I87" s="10">
        <f>SUM(I84:I86)</f>
        <v>69400805.260000035</v>
      </c>
      <c r="J87" s="10"/>
      <c r="K87" s="10">
        <f>SUM(K84:K86)</f>
        <v>144119259.82000032</v>
      </c>
      <c r="L87" s="10"/>
      <c r="M87" s="10">
        <f>SUM(M84:M86)</f>
        <v>92972396.819999978</v>
      </c>
    </row>
    <row r="88" spans="1:13" ht="23.45" customHeight="1" x14ac:dyDescent="0.45">
      <c r="A88" s="3" t="s">
        <v>161</v>
      </c>
      <c r="B88" s="4"/>
      <c r="C88" s="4"/>
      <c r="G88" s="10">
        <v>-3415870.68</v>
      </c>
      <c r="H88" s="10"/>
      <c r="I88" s="10">
        <v>-361441.0900000073</v>
      </c>
      <c r="J88" s="10"/>
      <c r="K88" s="10">
        <v>6149745.4900000002</v>
      </c>
      <c r="L88" s="10"/>
      <c r="M88" s="10">
        <v>-7471118.0199999996</v>
      </c>
    </row>
    <row r="89" spans="1:13" ht="23.45" customHeight="1" x14ac:dyDescent="0.45">
      <c r="A89" s="3" t="s">
        <v>26</v>
      </c>
      <c r="B89" s="4"/>
      <c r="C89" s="4"/>
      <c r="G89" s="10">
        <v>5190198.08</v>
      </c>
      <c r="H89" s="10"/>
      <c r="I89" s="10">
        <v>13594551.970000003</v>
      </c>
      <c r="J89" s="10"/>
      <c r="K89" s="10">
        <v>5190198.08</v>
      </c>
      <c r="L89" s="10"/>
      <c r="M89" s="10">
        <v>13594551.970000003</v>
      </c>
    </row>
    <row r="90" spans="1:13" ht="23.45" customHeight="1" x14ac:dyDescent="0.45">
      <c r="A90" s="3" t="s">
        <v>155</v>
      </c>
      <c r="B90" s="4"/>
      <c r="C90" s="4"/>
      <c r="G90" s="10">
        <v>0</v>
      </c>
      <c r="H90" s="10"/>
      <c r="I90" s="10">
        <v>0</v>
      </c>
      <c r="J90" s="10"/>
      <c r="K90" s="10">
        <v>-43620708.799999997</v>
      </c>
      <c r="L90" s="10"/>
      <c r="M90" s="10">
        <v>0</v>
      </c>
    </row>
    <row r="91" spans="1:13" ht="23.45" customHeight="1" x14ac:dyDescent="0.45">
      <c r="A91" s="8" t="s">
        <v>111</v>
      </c>
      <c r="B91" s="8"/>
      <c r="C91" s="4"/>
      <c r="G91" s="10">
        <v>-16859149.68</v>
      </c>
      <c r="H91" s="10"/>
      <c r="I91" s="10">
        <v>-36334331.450000003</v>
      </c>
      <c r="J91" s="10"/>
      <c r="K91" s="10">
        <v>-16859149.68</v>
      </c>
      <c r="L91" s="10"/>
      <c r="M91" s="10">
        <v>-36334331.450000003</v>
      </c>
    </row>
    <row r="92" spans="1:13" ht="23.45" customHeight="1" x14ac:dyDescent="0.45">
      <c r="A92" s="4" t="s">
        <v>47</v>
      </c>
      <c r="C92" s="4"/>
      <c r="G92" s="10">
        <v>-77161265.939999998</v>
      </c>
      <c r="H92" s="10"/>
      <c r="I92" s="10">
        <v>-104792169.30000001</v>
      </c>
      <c r="J92" s="10"/>
      <c r="K92" s="10">
        <v>-145660906.19</v>
      </c>
      <c r="L92" s="10"/>
      <c r="M92" s="10">
        <v>-103173288.69</v>
      </c>
    </row>
    <row r="93" spans="1:13" ht="23.45" customHeight="1" x14ac:dyDescent="0.45">
      <c r="A93" s="8" t="s">
        <v>42</v>
      </c>
      <c r="C93" s="4"/>
      <c r="F93" s="87" t="s">
        <v>156</v>
      </c>
      <c r="G93" s="10">
        <v>-1204000</v>
      </c>
      <c r="H93" s="10"/>
      <c r="I93" s="10">
        <v>-1119000</v>
      </c>
      <c r="J93" s="10"/>
      <c r="K93" s="10">
        <v>-1204000</v>
      </c>
      <c r="L93" s="10"/>
      <c r="M93" s="10">
        <v>-1119000</v>
      </c>
    </row>
    <row r="94" spans="1:13" ht="23.45" customHeight="1" x14ac:dyDescent="0.45">
      <c r="A94" s="3" t="s">
        <v>67</v>
      </c>
      <c r="C94" s="8"/>
      <c r="G94" s="18">
        <v>-29789894.25</v>
      </c>
      <c r="H94" s="10"/>
      <c r="I94" s="18">
        <v>-34251183.509999998</v>
      </c>
      <c r="J94" s="10"/>
      <c r="K94" s="18">
        <v>-29789894.25</v>
      </c>
      <c r="L94" s="10"/>
      <c r="M94" s="18">
        <v>-34251183.509999998</v>
      </c>
    </row>
    <row r="95" spans="1:13" s="13" customFormat="1" ht="23.45" customHeight="1" x14ac:dyDescent="0.45">
      <c r="A95" s="7" t="s">
        <v>125</v>
      </c>
      <c r="C95" s="20"/>
      <c r="D95" s="21"/>
      <c r="E95" s="22"/>
      <c r="F95" s="23"/>
      <c r="G95" s="24">
        <f>SUM(G87:G94)</f>
        <v>-23103594.350000113</v>
      </c>
      <c r="H95" s="10"/>
      <c r="I95" s="24">
        <f>SUM(I87:I94)</f>
        <v>-93862768.119999975</v>
      </c>
      <c r="J95" s="10"/>
      <c r="K95" s="24">
        <f>SUM(K87:K94)</f>
        <v>-81675455.529999644</v>
      </c>
      <c r="L95" s="10"/>
      <c r="M95" s="24">
        <f>SUM(M87:M94)</f>
        <v>-75781972.880000025</v>
      </c>
    </row>
    <row r="96" spans="1:13" ht="23.45" customHeight="1" x14ac:dyDescent="0.45">
      <c r="A96" s="3" t="s">
        <v>151</v>
      </c>
      <c r="C96" s="8"/>
      <c r="F96" s="87" t="s">
        <v>157</v>
      </c>
      <c r="G96" s="10">
        <v>-10393057.1</v>
      </c>
      <c r="H96" s="10"/>
      <c r="I96" s="10">
        <v>114587.67</v>
      </c>
      <c r="J96" s="10"/>
      <c r="K96" s="10">
        <v>-16638731.99</v>
      </c>
      <c r="L96" s="10"/>
      <c r="M96" s="10">
        <v>114587.67</v>
      </c>
    </row>
    <row r="97" spans="1:13" s="13" customFormat="1" ht="23.45" customHeight="1" x14ac:dyDescent="0.45">
      <c r="A97" s="7" t="s">
        <v>174</v>
      </c>
      <c r="C97" s="20"/>
      <c r="D97" s="21"/>
      <c r="E97" s="22"/>
      <c r="F97" s="23"/>
      <c r="G97" s="25">
        <f>SUM(G95:G96)</f>
        <v>-33496651.450000115</v>
      </c>
      <c r="H97" s="10"/>
      <c r="I97" s="25">
        <f>SUM(I95:I96)</f>
        <v>-93748180.449999973</v>
      </c>
      <c r="J97" s="10"/>
      <c r="K97" s="25">
        <f>SUM(K95:K96)</f>
        <v>-98314187.519999638</v>
      </c>
      <c r="L97" s="10"/>
      <c r="M97" s="25">
        <f>SUM(M95:M96)</f>
        <v>-75667385.210000023</v>
      </c>
    </row>
    <row r="98" spans="1:13" s="13" customFormat="1" ht="23.45" customHeight="1" x14ac:dyDescent="0.45">
      <c r="A98" s="26" t="s">
        <v>77</v>
      </c>
      <c r="C98" s="20"/>
      <c r="D98" s="21"/>
      <c r="E98" s="22"/>
      <c r="F98" s="23"/>
      <c r="G98" s="10"/>
      <c r="H98" s="10"/>
      <c r="I98" s="10"/>
      <c r="J98" s="10"/>
      <c r="K98" s="10"/>
      <c r="L98" s="10"/>
      <c r="M98" s="10"/>
    </row>
    <row r="99" spans="1:13" s="13" customFormat="1" ht="23.45" customHeight="1" x14ac:dyDescent="0.45">
      <c r="A99" s="26" t="s">
        <v>112</v>
      </c>
      <c r="C99" s="20"/>
      <c r="D99" s="21"/>
      <c r="E99" s="22"/>
      <c r="F99" s="23"/>
      <c r="G99" s="10"/>
      <c r="H99" s="10"/>
      <c r="I99" s="10"/>
      <c r="J99" s="10"/>
      <c r="K99" s="10"/>
      <c r="L99" s="10"/>
      <c r="M99" s="10"/>
    </row>
    <row r="100" spans="1:13" s="13" customFormat="1" ht="23.45" customHeight="1" x14ac:dyDescent="0.45">
      <c r="A100" s="26" t="s">
        <v>113</v>
      </c>
      <c r="C100" s="20"/>
      <c r="D100" s="21"/>
      <c r="E100" s="22"/>
      <c r="F100" s="23"/>
      <c r="G100" s="10"/>
      <c r="H100" s="10"/>
      <c r="I100" s="10"/>
      <c r="J100" s="10"/>
      <c r="K100" s="10"/>
      <c r="L100" s="10"/>
      <c r="M100" s="10"/>
    </row>
    <row r="101" spans="1:13" s="13" customFormat="1" ht="23.45" customHeight="1" x14ac:dyDescent="0.45">
      <c r="A101" s="8" t="s">
        <v>114</v>
      </c>
      <c r="C101" s="20"/>
      <c r="D101" s="21"/>
      <c r="E101" s="22"/>
      <c r="F101" s="23"/>
      <c r="G101" s="10">
        <v>6657258.9199999999</v>
      </c>
      <c r="H101" s="10"/>
      <c r="I101" s="10">
        <v>-6006652.230000006</v>
      </c>
      <c r="J101" s="10"/>
      <c r="K101" s="10">
        <v>0</v>
      </c>
      <c r="L101" s="10"/>
      <c r="M101" s="10">
        <v>0</v>
      </c>
    </row>
    <row r="102" spans="1:13" s="13" customFormat="1" ht="23.45" customHeight="1" x14ac:dyDescent="0.45">
      <c r="A102" s="26" t="s">
        <v>131</v>
      </c>
      <c r="C102" s="20"/>
      <c r="D102" s="21"/>
      <c r="E102" s="22"/>
      <c r="F102" s="23"/>
      <c r="G102" s="10"/>
      <c r="H102" s="10"/>
      <c r="I102" s="10"/>
      <c r="J102" s="10"/>
      <c r="K102" s="10"/>
      <c r="L102" s="10"/>
      <c r="M102" s="10"/>
    </row>
    <row r="103" spans="1:13" s="13" customFormat="1" ht="23.45" customHeight="1" x14ac:dyDescent="0.45">
      <c r="A103" s="26" t="s">
        <v>132</v>
      </c>
      <c r="C103" s="20"/>
      <c r="D103" s="21"/>
      <c r="E103" s="22"/>
      <c r="F103" s="23"/>
      <c r="G103" s="10"/>
      <c r="H103" s="10"/>
      <c r="I103" s="10"/>
      <c r="J103" s="10"/>
      <c r="K103" s="10"/>
      <c r="L103" s="10"/>
      <c r="M103" s="10"/>
    </row>
    <row r="104" spans="1:13" s="13" customFormat="1" ht="23.45" customHeight="1" x14ac:dyDescent="0.45">
      <c r="A104" s="8" t="s">
        <v>115</v>
      </c>
      <c r="C104" s="20"/>
      <c r="D104" s="27"/>
      <c r="E104" s="28"/>
      <c r="F104" s="87" t="s">
        <v>105</v>
      </c>
      <c r="G104" s="10">
        <v>0</v>
      </c>
      <c r="H104" s="10"/>
      <c r="I104" s="10">
        <v>-3126871</v>
      </c>
      <c r="J104" s="10"/>
      <c r="K104" s="10">
        <v>0</v>
      </c>
      <c r="L104" s="10"/>
      <c r="M104" s="10">
        <v>-3126871</v>
      </c>
    </row>
    <row r="105" spans="1:13" s="13" customFormat="1" ht="23.45" customHeight="1" x14ac:dyDescent="0.45">
      <c r="A105" s="8" t="s">
        <v>116</v>
      </c>
      <c r="C105" s="20"/>
      <c r="D105" s="27"/>
      <c r="E105" s="28"/>
      <c r="F105" s="9"/>
      <c r="G105" s="10"/>
      <c r="H105" s="10"/>
      <c r="I105" s="10"/>
      <c r="J105" s="10"/>
      <c r="K105" s="10"/>
      <c r="L105" s="10"/>
      <c r="M105" s="10"/>
    </row>
    <row r="106" spans="1:13" s="13" customFormat="1" ht="23.45" customHeight="1" x14ac:dyDescent="0.45">
      <c r="A106" s="8" t="s">
        <v>129</v>
      </c>
      <c r="C106" s="20"/>
      <c r="D106" s="27"/>
      <c r="E106" s="28"/>
      <c r="F106" s="9"/>
      <c r="G106" s="10"/>
      <c r="H106" s="10"/>
      <c r="I106" s="10"/>
      <c r="J106" s="10"/>
      <c r="K106" s="10"/>
      <c r="L106" s="10"/>
      <c r="M106" s="10"/>
    </row>
    <row r="107" spans="1:13" s="13" customFormat="1" ht="23.45" customHeight="1" x14ac:dyDescent="0.45">
      <c r="A107" s="8" t="s">
        <v>130</v>
      </c>
      <c r="D107" s="27"/>
      <c r="E107" s="28"/>
      <c r="F107" s="87" t="s">
        <v>157</v>
      </c>
      <c r="G107" s="18">
        <v>0</v>
      </c>
      <c r="H107" s="10"/>
      <c r="I107" s="18">
        <v>625374.19999999995</v>
      </c>
      <c r="J107" s="10"/>
      <c r="K107" s="18">
        <v>0</v>
      </c>
      <c r="L107" s="10"/>
      <c r="M107" s="18">
        <v>625374.19999999995</v>
      </c>
    </row>
    <row r="108" spans="1:13" s="13" customFormat="1" ht="23.45" customHeight="1" x14ac:dyDescent="0.45">
      <c r="A108" s="26" t="s">
        <v>173</v>
      </c>
      <c r="D108" s="27"/>
      <c r="E108" s="28"/>
      <c r="F108" s="9"/>
      <c r="G108" s="64"/>
      <c r="H108" s="64"/>
      <c r="I108" s="64"/>
      <c r="J108" s="64"/>
      <c r="K108" s="64"/>
      <c r="L108" s="64"/>
      <c r="M108" s="64"/>
    </row>
    <row r="109" spans="1:13" s="13" customFormat="1" ht="23.45" customHeight="1" x14ac:dyDescent="0.45">
      <c r="A109" s="57" t="s">
        <v>136</v>
      </c>
      <c r="B109" s="57"/>
      <c r="C109" s="20"/>
      <c r="D109" s="21"/>
      <c r="E109" s="22"/>
      <c r="G109" s="18">
        <f>SUM(G101:G107)</f>
        <v>6657258.9199999999</v>
      </c>
      <c r="H109" s="10"/>
      <c r="I109" s="18">
        <f>SUM(I101:I107)</f>
        <v>-8508149.0300000068</v>
      </c>
      <c r="J109" s="10"/>
      <c r="K109" s="18">
        <f>SUM(K101:K107)</f>
        <v>0</v>
      </c>
      <c r="L109" s="10"/>
      <c r="M109" s="18">
        <f>SUM(M101:M107)</f>
        <v>-2501496.7999999998</v>
      </c>
    </row>
    <row r="110" spans="1:13" ht="23.45" customHeight="1" thickBot="1" x14ac:dyDescent="0.5">
      <c r="A110" s="7" t="s">
        <v>175</v>
      </c>
      <c r="B110" s="4"/>
      <c r="C110" s="4"/>
      <c r="G110" s="29">
        <f>+G109+G97</f>
        <v>-26839392.530000113</v>
      </c>
      <c r="H110" s="10"/>
      <c r="I110" s="29">
        <f>+I109+I97</f>
        <v>-102256329.47999997</v>
      </c>
      <c r="J110" s="10"/>
      <c r="K110" s="29">
        <f>+K109+K97</f>
        <v>-98314187.519999638</v>
      </c>
      <c r="L110" s="10"/>
      <c r="M110" s="29">
        <f>+M109+M97</f>
        <v>-78168882.01000002</v>
      </c>
    </row>
    <row r="111" spans="1:13" ht="23.45" customHeight="1" thickTop="1" x14ac:dyDescent="0.45">
      <c r="B111" s="4"/>
      <c r="C111" s="4"/>
      <c r="G111" s="4"/>
      <c r="H111" s="4"/>
      <c r="I111" s="4"/>
      <c r="J111" s="4"/>
      <c r="K111" s="4"/>
      <c r="L111" s="4"/>
      <c r="M111" s="4"/>
    </row>
    <row r="112" spans="1:13" ht="23.45" customHeight="1" x14ac:dyDescent="0.45">
      <c r="A112" s="8" t="s">
        <v>6</v>
      </c>
    </row>
    <row r="113" spans="1:13" ht="23.45" customHeight="1" x14ac:dyDescent="0.45">
      <c r="A113" s="8"/>
    </row>
    <row r="114" spans="1:13" s="69" customFormat="1" ht="23.45" customHeight="1" x14ac:dyDescent="0.45">
      <c r="A114" s="68"/>
      <c r="C114" s="70"/>
      <c r="D114" s="70"/>
      <c r="E114" s="70"/>
      <c r="F114" s="70"/>
      <c r="G114" s="70"/>
      <c r="H114" s="70"/>
      <c r="I114" s="70"/>
      <c r="J114" s="70"/>
    </row>
    <row r="115" spans="1:13" s="13" customFormat="1" ht="27.6" customHeight="1" x14ac:dyDescent="0.45">
      <c r="A115" s="103" t="s">
        <v>127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</row>
    <row r="116" spans="1:13" ht="27.6" customHeight="1" x14ac:dyDescent="0.45">
      <c r="A116" s="100" t="s">
        <v>119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</row>
    <row r="117" spans="1:13" ht="27.6" customHeight="1" x14ac:dyDescent="0.45">
      <c r="A117" s="100" t="s">
        <v>79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</row>
    <row r="118" spans="1:13" s="1" customFormat="1" ht="27.6" customHeight="1" x14ac:dyDescent="0.45">
      <c r="A118" s="106" t="str">
        <f>+A78</f>
        <v>FOR THE NINE-MONTH PERIODS ENDED SEPTEMBER 30, 2020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</row>
    <row r="119" spans="1:13" s="1" customFormat="1" ht="27.6" customHeight="1" x14ac:dyDescent="0.45">
      <c r="A119" s="106" t="str">
        <f>+A79</f>
        <v>(UNAUDITED / REVIEWED ONLY)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</row>
    <row r="121" spans="1:13" ht="27.6" customHeight="1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5" t="s">
        <v>52</v>
      </c>
    </row>
    <row r="122" spans="1:13" ht="27.6" customHeight="1" x14ac:dyDescent="0.45">
      <c r="A122" s="4"/>
      <c r="B122" s="4"/>
      <c r="C122" s="4"/>
      <c r="D122" s="4"/>
      <c r="E122" s="4"/>
      <c r="G122" s="105" t="s">
        <v>87</v>
      </c>
      <c r="H122" s="105"/>
      <c r="I122" s="105"/>
      <c r="J122" s="6"/>
      <c r="K122" s="102" t="s">
        <v>78</v>
      </c>
      <c r="L122" s="102"/>
      <c r="M122" s="102"/>
    </row>
    <row r="123" spans="1:13" ht="27.6" customHeight="1" x14ac:dyDescent="0.45">
      <c r="F123" s="2" t="s">
        <v>3</v>
      </c>
      <c r="G123" s="15" t="str">
        <f>G83</f>
        <v>2020</v>
      </c>
      <c r="H123" s="16"/>
      <c r="I123" s="15" t="str">
        <f>I83</f>
        <v>2019</v>
      </c>
      <c r="J123" s="16"/>
      <c r="K123" s="15" t="str">
        <f>K83</f>
        <v>2020</v>
      </c>
      <c r="L123" s="16"/>
      <c r="M123" s="15" t="str">
        <f>M83</f>
        <v>2019</v>
      </c>
    </row>
    <row r="124" spans="1:13" ht="27.6" customHeight="1" x14ac:dyDescent="0.45">
      <c r="A124" s="30" t="s">
        <v>80</v>
      </c>
      <c r="G124" s="31"/>
      <c r="H124" s="16"/>
      <c r="I124" s="31"/>
      <c r="J124" s="16"/>
      <c r="K124" s="31"/>
      <c r="L124" s="16"/>
      <c r="M124" s="31"/>
    </row>
    <row r="125" spans="1:13" ht="27.6" customHeight="1" x14ac:dyDescent="0.45">
      <c r="A125" s="32" t="s">
        <v>81</v>
      </c>
      <c r="G125" s="89">
        <f>+G97</f>
        <v>-33496651.450000115</v>
      </c>
      <c r="H125" s="89"/>
      <c r="I125" s="89">
        <f>+I97</f>
        <v>-93748180.449999973</v>
      </c>
      <c r="J125" s="89"/>
      <c r="K125" s="89">
        <f>+K97</f>
        <v>-98314187.519999638</v>
      </c>
      <c r="L125" s="89"/>
      <c r="M125" s="89">
        <f>+M97</f>
        <v>-75667385.210000023</v>
      </c>
    </row>
    <row r="126" spans="1:13" ht="27.6" customHeight="1" x14ac:dyDescent="0.45">
      <c r="A126" s="33" t="s">
        <v>82</v>
      </c>
      <c r="G126" s="89">
        <v>0</v>
      </c>
      <c r="H126" s="89"/>
      <c r="I126" s="89">
        <v>0</v>
      </c>
      <c r="J126" s="89"/>
      <c r="K126" s="89">
        <v>0</v>
      </c>
      <c r="L126" s="89"/>
      <c r="M126" s="89">
        <v>0</v>
      </c>
    </row>
    <row r="127" spans="1:13" ht="27.6" customHeight="1" thickBot="1" x14ac:dyDescent="0.5">
      <c r="A127" s="32"/>
      <c r="G127" s="90">
        <f>SUM(G125:G126)</f>
        <v>-33496651.450000115</v>
      </c>
      <c r="H127" s="89"/>
      <c r="I127" s="90">
        <f>SUM(I125:I126)</f>
        <v>-93748180.449999973</v>
      </c>
      <c r="J127" s="89"/>
      <c r="K127" s="90">
        <f>SUM(K125:K126)</f>
        <v>-98314187.519999638</v>
      </c>
      <c r="L127" s="89"/>
      <c r="M127" s="90">
        <f>SUM(M125:M126)</f>
        <v>-75667385.210000023</v>
      </c>
    </row>
    <row r="128" spans="1:13" ht="27.6" customHeight="1" thickTop="1" x14ac:dyDescent="0.45">
      <c r="A128" s="30" t="s">
        <v>83</v>
      </c>
      <c r="G128" s="91"/>
      <c r="H128" s="91"/>
      <c r="I128" s="91"/>
      <c r="J128" s="91"/>
      <c r="K128" s="91"/>
      <c r="L128" s="91"/>
      <c r="M128" s="91"/>
    </row>
    <row r="129" spans="1:13" ht="27.6" customHeight="1" x14ac:dyDescent="0.45">
      <c r="A129" s="32" t="s">
        <v>81</v>
      </c>
      <c r="G129" s="89">
        <f>+G110</f>
        <v>-26839392.530000113</v>
      </c>
      <c r="H129" s="89"/>
      <c r="I129" s="89">
        <f>+I110</f>
        <v>-102256329.47999997</v>
      </c>
      <c r="J129" s="89"/>
      <c r="K129" s="89">
        <f>+'comprehensive income'!K110</f>
        <v>-98314187.519999638</v>
      </c>
      <c r="L129" s="89"/>
      <c r="M129" s="89">
        <f>+M110</f>
        <v>-78168882.01000002</v>
      </c>
    </row>
    <row r="130" spans="1:13" ht="27.6" customHeight="1" x14ac:dyDescent="0.45">
      <c r="A130" s="32" t="s">
        <v>82</v>
      </c>
      <c r="G130" s="89">
        <v>0</v>
      </c>
      <c r="H130" s="89"/>
      <c r="I130" s="89">
        <v>0</v>
      </c>
      <c r="J130" s="89"/>
      <c r="K130" s="89">
        <v>0</v>
      </c>
      <c r="L130" s="89"/>
      <c r="M130" s="89">
        <v>0</v>
      </c>
    </row>
    <row r="131" spans="1:13" ht="27.6" customHeight="1" thickBot="1" x14ac:dyDescent="0.5">
      <c r="G131" s="90">
        <f>SUM(G129:G130)</f>
        <v>-26839392.530000113</v>
      </c>
      <c r="H131" s="89"/>
      <c r="I131" s="90">
        <f>SUM(I129:I130)</f>
        <v>-102256329.47999997</v>
      </c>
      <c r="J131" s="89"/>
      <c r="K131" s="90">
        <f>SUM(K129:K130)</f>
        <v>-98314187.519999638</v>
      </c>
      <c r="L131" s="89"/>
      <c r="M131" s="90">
        <f>SUM(M129:M130)</f>
        <v>-78168882.01000002</v>
      </c>
    </row>
    <row r="132" spans="1:13" ht="27.6" customHeight="1" thickTop="1" x14ac:dyDescent="0.45">
      <c r="G132" s="31"/>
      <c r="H132" s="16"/>
      <c r="I132" s="31"/>
      <c r="J132" s="16"/>
      <c r="K132" s="31"/>
      <c r="L132" s="16"/>
      <c r="M132" s="31"/>
    </row>
    <row r="133" spans="1:13" ht="27.6" customHeight="1" x14ac:dyDescent="0.45">
      <c r="A133" s="7" t="s">
        <v>60</v>
      </c>
      <c r="B133" s="4"/>
      <c r="C133" s="4"/>
      <c r="F133" s="95" t="s">
        <v>188</v>
      </c>
    </row>
    <row r="134" spans="1:13" ht="27.6" customHeight="1" x14ac:dyDescent="0.45">
      <c r="A134" s="8" t="s">
        <v>134</v>
      </c>
      <c r="B134" s="8"/>
      <c r="C134" s="4"/>
      <c r="G134" s="10">
        <f>G97/G135</f>
        <v>-3.205037528459774E-2</v>
      </c>
      <c r="H134" s="10"/>
      <c r="I134" s="10">
        <f>I97/I135</f>
        <v>-8.9700439763529788E-2</v>
      </c>
      <c r="J134" s="10"/>
      <c r="K134" s="10">
        <f>K97/K135</f>
        <v>-9.4069301539580999E-2</v>
      </c>
      <c r="L134" s="10"/>
      <c r="M134" s="10">
        <f>M97/M135</f>
        <v>-7.2400314294243082E-2</v>
      </c>
    </row>
    <row r="135" spans="1:13" ht="27.6" customHeight="1" x14ac:dyDescent="0.45">
      <c r="A135" s="8" t="s">
        <v>135</v>
      </c>
      <c r="B135" s="8"/>
      <c r="C135" s="4"/>
      <c r="E135" s="2"/>
      <c r="F135" s="34"/>
      <c r="G135" s="35">
        <v>1045125093</v>
      </c>
      <c r="H135" s="36"/>
      <c r="I135" s="35">
        <v>1045125093</v>
      </c>
      <c r="J135" s="36"/>
      <c r="K135" s="35">
        <v>1045125093</v>
      </c>
      <c r="L135" s="36"/>
      <c r="M135" s="35">
        <v>1045125093</v>
      </c>
    </row>
    <row r="136" spans="1:13" ht="27.6" customHeight="1" x14ac:dyDescent="0.45">
      <c r="C136" s="4"/>
      <c r="G136" s="37"/>
      <c r="H136" s="37"/>
      <c r="I136" s="37"/>
      <c r="J136" s="37"/>
      <c r="K136" s="37"/>
      <c r="L136" s="37"/>
      <c r="M136" s="37"/>
    </row>
    <row r="137" spans="1:13" ht="27.6" customHeight="1" x14ac:dyDescent="0.45">
      <c r="C137" s="4"/>
      <c r="G137" s="37"/>
      <c r="H137" s="37"/>
      <c r="I137" s="37"/>
      <c r="J137" s="37"/>
      <c r="K137" s="37"/>
      <c r="L137" s="37"/>
      <c r="M137" s="37"/>
    </row>
    <row r="138" spans="1:13" s="13" customFormat="1" ht="27.6" customHeight="1" x14ac:dyDescent="0.45">
      <c r="A138" s="8" t="s">
        <v>6</v>
      </c>
      <c r="B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s="13" customFormat="1" ht="27.6" customHeight="1" x14ac:dyDescent="0.45">
      <c r="A139" s="8"/>
      <c r="B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s="13" customFormat="1" ht="27.6" customHeight="1" x14ac:dyDescent="0.45">
      <c r="A140" s="8"/>
      <c r="B140" s="4"/>
      <c r="D140" s="4"/>
      <c r="E140" s="4"/>
      <c r="F140" s="4"/>
      <c r="G140" s="4"/>
      <c r="H140" s="4"/>
      <c r="I140" s="4"/>
      <c r="J140" s="4"/>
      <c r="K140" s="4"/>
      <c r="L140" s="4"/>
    </row>
  </sheetData>
  <mergeCells count="28">
    <mergeCell ref="A44:M44"/>
    <mergeCell ref="A45:M45"/>
    <mergeCell ref="G48:I48"/>
    <mergeCell ref="K48:M48"/>
    <mergeCell ref="G8:I8"/>
    <mergeCell ref="K8:M8"/>
    <mergeCell ref="A41:M41"/>
    <mergeCell ref="A42:M42"/>
    <mergeCell ref="A43:M43"/>
    <mergeCell ref="A1:M1"/>
    <mergeCell ref="A2:M2"/>
    <mergeCell ref="A3:M3"/>
    <mergeCell ref="A4:M4"/>
    <mergeCell ref="A5:M5"/>
    <mergeCell ref="A75:M75"/>
    <mergeCell ref="G122:I122"/>
    <mergeCell ref="K122:M122"/>
    <mergeCell ref="K82:M82"/>
    <mergeCell ref="A115:M115"/>
    <mergeCell ref="A116:M116"/>
    <mergeCell ref="A117:M117"/>
    <mergeCell ref="A118:M118"/>
    <mergeCell ref="A76:M76"/>
    <mergeCell ref="A77:M77"/>
    <mergeCell ref="A78:M78"/>
    <mergeCell ref="G82:I82"/>
    <mergeCell ref="A79:M79"/>
    <mergeCell ref="A119:M119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topLeftCell="A28" zoomScale="80" zoomScaleNormal="80" zoomScaleSheetLayoutView="80" workbookViewId="0">
      <selection activeCell="A22" sqref="A22"/>
    </sheetView>
  </sheetViews>
  <sheetFormatPr defaultColWidth="9.140625" defaultRowHeight="25.5" customHeight="1" x14ac:dyDescent="0.45"/>
  <cols>
    <col min="1" max="3" width="9.140625" style="38"/>
    <col min="4" max="4" width="9" style="38" customWidth="1"/>
    <col min="5" max="5" width="7.42578125" style="38" customWidth="1"/>
    <col min="6" max="6" width="2" style="38" customWidth="1"/>
    <col min="7" max="7" width="15.7109375" style="38" bestFit="1" customWidth="1"/>
    <col min="8" max="8" width="1.85546875" style="38" customWidth="1"/>
    <col min="9" max="9" width="14.5703125" style="38" bestFit="1" customWidth="1"/>
    <col min="10" max="10" width="1.85546875" style="38" customWidth="1"/>
    <col min="11" max="11" width="13.5703125" style="38" bestFit="1" customWidth="1"/>
    <col min="12" max="12" width="1.85546875" style="38" customWidth="1"/>
    <col min="13" max="13" width="15.28515625" style="38" bestFit="1" customWidth="1"/>
    <col min="14" max="14" width="1.85546875" style="38" customWidth="1"/>
    <col min="15" max="15" width="14.5703125" style="38" customWidth="1"/>
    <col min="16" max="16" width="1.85546875" style="38" customWidth="1"/>
    <col min="17" max="17" width="16" style="38" bestFit="1" customWidth="1"/>
    <col min="18" max="18" width="1.28515625" style="38" customWidth="1"/>
    <col min="19" max="16384" width="9.140625" style="38"/>
  </cols>
  <sheetData>
    <row r="1" spans="1:17" ht="25.5" customHeight="1" x14ac:dyDescent="0.45">
      <c r="A1" s="108" t="s">
        <v>100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25.5" customHeight="1" x14ac:dyDescent="0.45">
      <c r="A2" s="110" t="s">
        <v>119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ht="25.5" customHeight="1" x14ac:dyDescent="0.45">
      <c r="A3" s="110" t="s">
        <v>27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ht="25.5" customHeight="1" x14ac:dyDescent="0.45">
      <c r="A4" s="112" t="str">
        <f>+'comprehensive income'!A78:M78</f>
        <v>FOR THE NINE-MONTH PERIODS ENDED SEPTEMBER 30, 2020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5.5" customHeight="1" x14ac:dyDescent="0.45">
      <c r="A5" s="112" t="str">
        <f>+'comprehensive income'!A79:M79</f>
        <v>(UNAUDITED / REVIEWED ONLY)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7" spans="1:17" ht="25.5" customHeight="1" x14ac:dyDescent="0.45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52</v>
      </c>
    </row>
    <row r="8" spans="1:17" ht="25.5" customHeight="1" x14ac:dyDescent="0.45">
      <c r="A8" s="39"/>
      <c r="B8" s="39"/>
      <c r="C8" s="39"/>
      <c r="D8" s="39"/>
      <c r="E8" s="39"/>
      <c r="F8" s="39"/>
      <c r="G8" s="105" t="s">
        <v>84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</row>
    <row r="9" spans="1:17" ht="25.5" customHeight="1" x14ac:dyDescent="0.45">
      <c r="A9" s="41"/>
      <c r="B9" s="41"/>
      <c r="C9" s="41"/>
      <c r="D9" s="41"/>
      <c r="E9" s="39"/>
      <c r="G9" s="14"/>
      <c r="H9" s="14"/>
      <c r="I9" s="14"/>
      <c r="J9" s="14"/>
      <c r="K9" s="107" t="s">
        <v>162</v>
      </c>
      <c r="L9" s="107"/>
      <c r="M9" s="107"/>
      <c r="N9" s="14"/>
      <c r="O9" s="14"/>
      <c r="P9" s="14"/>
      <c r="Q9" s="43" t="s">
        <v>31</v>
      </c>
    </row>
    <row r="10" spans="1:17" ht="25.5" customHeight="1" x14ac:dyDescent="0.45">
      <c r="A10" s="41"/>
      <c r="B10" s="41"/>
      <c r="C10" s="41"/>
      <c r="D10" s="41"/>
      <c r="E10" s="39"/>
      <c r="F10" s="44"/>
      <c r="G10" s="34" t="s">
        <v>68</v>
      </c>
      <c r="H10" s="14"/>
      <c r="I10" s="14" t="s">
        <v>152</v>
      </c>
      <c r="J10" s="14"/>
      <c r="K10" s="14" t="s">
        <v>29</v>
      </c>
      <c r="L10" s="14"/>
      <c r="M10" s="14" t="s">
        <v>30</v>
      </c>
      <c r="N10" s="14"/>
      <c r="O10" s="14" t="s">
        <v>94</v>
      </c>
      <c r="P10" s="14"/>
      <c r="Q10" s="34" t="s">
        <v>69</v>
      </c>
    </row>
    <row r="11" spans="1:17" ht="25.5" customHeight="1" x14ac:dyDescent="0.45">
      <c r="A11" s="41"/>
      <c r="B11" s="41"/>
      <c r="C11" s="41"/>
      <c r="D11" s="41"/>
      <c r="F11" s="42"/>
      <c r="G11" s="45" t="s">
        <v>28</v>
      </c>
      <c r="H11" s="14"/>
      <c r="I11" s="45"/>
      <c r="J11" s="14"/>
      <c r="K11" s="45" t="s">
        <v>40</v>
      </c>
      <c r="L11" s="14"/>
      <c r="M11" s="45"/>
      <c r="N11" s="14"/>
      <c r="O11" s="45" t="s">
        <v>95</v>
      </c>
      <c r="P11" s="14"/>
      <c r="Q11" s="46" t="s">
        <v>58</v>
      </c>
    </row>
    <row r="12" spans="1:17" ht="25.5" customHeight="1" x14ac:dyDescent="0.45">
      <c r="A12" s="38" t="s">
        <v>176</v>
      </c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-98245382.900000006</v>
      </c>
      <c r="N12" s="47"/>
      <c r="O12" s="47">
        <v>-256474.74</v>
      </c>
      <c r="P12" s="47"/>
      <c r="Q12" s="10">
        <f>+G12+I12+K12+M12+O12</f>
        <v>1900296916.1999998</v>
      </c>
    </row>
    <row r="13" spans="1:17" ht="25.5" customHeight="1" x14ac:dyDescent="0.45">
      <c r="A13" s="48" t="s">
        <v>55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 x14ac:dyDescent="0.45">
      <c r="A14" s="48" t="s">
        <v>206</v>
      </c>
      <c r="B14" s="41"/>
      <c r="C14" s="41"/>
      <c r="D14" s="41"/>
      <c r="E14" s="41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5.5" customHeight="1" x14ac:dyDescent="0.45">
      <c r="A15" s="41" t="s">
        <v>186</v>
      </c>
      <c r="B15" s="41"/>
      <c r="C15" s="49"/>
      <c r="D15" s="49"/>
      <c r="E15" s="41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income'!I97</f>
        <v>-93748180.449999973</v>
      </c>
      <c r="N15" s="10"/>
      <c r="O15" s="10">
        <v>0</v>
      </c>
      <c r="P15" s="10"/>
      <c r="Q15" s="10">
        <f>+G15+I15+K15+M15+O15</f>
        <v>-93748180.449999973</v>
      </c>
    </row>
    <row r="16" spans="1:17" ht="25.5" customHeight="1" x14ac:dyDescent="0.45">
      <c r="A16" s="41" t="s">
        <v>187</v>
      </c>
      <c r="B16" s="41"/>
      <c r="C16" s="49"/>
      <c r="D16" s="49"/>
      <c r="E16" s="41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income'!I104+'comprehensive income'!I107</f>
        <v>-2501496.7999999998</v>
      </c>
      <c r="N16" s="10"/>
      <c r="O16" s="10">
        <f>+'comprehensive income'!I101</f>
        <v>-6006652.230000006</v>
      </c>
      <c r="P16" s="10"/>
      <c r="Q16" s="10">
        <f>+G16+I16+K16+M16+O16</f>
        <v>-8508149.0300000049</v>
      </c>
    </row>
    <row r="17" spans="1:17" ht="25.5" customHeight="1" thickBot="1" x14ac:dyDescent="0.5">
      <c r="A17" s="49" t="s">
        <v>207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-194495060.14999998</v>
      </c>
      <c r="N17" s="51"/>
      <c r="O17" s="50">
        <f>SUM(O12:O16)</f>
        <v>-6263126.9700000063</v>
      </c>
      <c r="P17" s="51"/>
      <c r="Q17" s="50">
        <f>SUM(Q12:Q16)</f>
        <v>1798040586.7199998</v>
      </c>
    </row>
    <row r="18" spans="1:17" ht="25.5" customHeight="1" thickTop="1" x14ac:dyDescent="0.45">
      <c r="A18" s="49"/>
      <c r="B18" s="41"/>
      <c r="C18" s="49"/>
      <c r="D18" s="49"/>
      <c r="E18" s="41"/>
      <c r="F18" s="11"/>
      <c r="G18" s="93"/>
      <c r="H18" s="51"/>
      <c r="I18" s="93"/>
      <c r="J18" s="51"/>
      <c r="K18" s="93"/>
      <c r="L18" s="51"/>
      <c r="M18" s="93"/>
      <c r="N18" s="51"/>
      <c r="O18" s="93"/>
      <c r="P18" s="51"/>
      <c r="Q18" s="93"/>
    </row>
    <row r="19" spans="1:17" ht="25.5" customHeight="1" x14ac:dyDescent="0.45">
      <c r="A19" s="38" t="s">
        <v>177</v>
      </c>
      <c r="G19" s="47">
        <v>1045125093</v>
      </c>
      <c r="H19" s="47"/>
      <c r="I19" s="47">
        <v>918494598.53999996</v>
      </c>
      <c r="J19" s="47"/>
      <c r="K19" s="47">
        <v>35179082.300000004</v>
      </c>
      <c r="L19" s="47"/>
      <c r="M19" s="47">
        <v>-286814022.76999992</v>
      </c>
      <c r="N19" s="47"/>
      <c r="O19" s="47">
        <v>-4381692.83</v>
      </c>
      <c r="P19" s="47"/>
      <c r="Q19" s="10">
        <f>+G19+I19+K19+M19+O19</f>
        <v>1707603058.24</v>
      </c>
    </row>
    <row r="20" spans="1:17" ht="25.5" customHeight="1" x14ac:dyDescent="0.45">
      <c r="A20" s="48" t="s">
        <v>55</v>
      </c>
      <c r="B20" s="41"/>
      <c r="C20" s="41"/>
      <c r="D20" s="41"/>
      <c r="E20" s="41"/>
      <c r="F20" s="41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25.5" customHeight="1" x14ac:dyDescent="0.45">
      <c r="A21" s="48" t="s">
        <v>206</v>
      </c>
      <c r="B21" s="41"/>
      <c r="C21" s="41"/>
      <c r="D21" s="41"/>
      <c r="E21" s="41"/>
      <c r="F21" s="4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5.5" customHeight="1" x14ac:dyDescent="0.45">
      <c r="A22" s="41" t="s">
        <v>186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+'comprehensive income'!G97</f>
        <v>-33496651.450000115</v>
      </c>
      <c r="N22" s="10"/>
      <c r="O22" s="10">
        <v>0</v>
      </c>
      <c r="P22" s="10"/>
      <c r="Q22" s="10">
        <f>+G22+I22+K22+M22+O22</f>
        <v>-33496651.450000115</v>
      </c>
    </row>
    <row r="23" spans="1:17" ht="25.5" customHeight="1" x14ac:dyDescent="0.45">
      <c r="A23" s="41" t="s">
        <v>187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income'!G104+'comprehensive income'!G107</f>
        <v>0</v>
      </c>
      <c r="N23" s="10"/>
      <c r="O23" s="10">
        <f>'comprehensive income'!G101</f>
        <v>6657258.9199999999</v>
      </c>
      <c r="P23" s="10"/>
      <c r="Q23" s="10">
        <f>+G23+I23+K23+M23+O23</f>
        <v>6657258.9199999999</v>
      </c>
    </row>
    <row r="24" spans="1:17" ht="25.5" customHeight="1" thickBot="1" x14ac:dyDescent="0.5">
      <c r="A24" s="49" t="s">
        <v>208</v>
      </c>
      <c r="B24" s="41"/>
      <c r="C24" s="49"/>
      <c r="D24" s="49"/>
      <c r="E24" s="41"/>
      <c r="F24" s="11"/>
      <c r="G24" s="50">
        <f>SUM(G19:G23)</f>
        <v>1045125093</v>
      </c>
      <c r="H24" s="51"/>
      <c r="I24" s="50">
        <f>SUM(I19:I23)</f>
        <v>918494598.53999996</v>
      </c>
      <c r="J24" s="51"/>
      <c r="K24" s="50">
        <f>SUM(K19:K23)</f>
        <v>35179082.300000004</v>
      </c>
      <c r="L24" s="51"/>
      <c r="M24" s="50">
        <f>SUM(M19:M23)</f>
        <v>-320310674.22000003</v>
      </c>
      <c r="N24" s="51"/>
      <c r="O24" s="50">
        <f>SUM(O19:O23)</f>
        <v>2275566.09</v>
      </c>
      <c r="P24" s="51"/>
      <c r="Q24" s="50">
        <f>SUM(Q19:Q23)</f>
        <v>1680763665.71</v>
      </c>
    </row>
    <row r="25" spans="1:17" ht="25.5" customHeight="1" thickTop="1" x14ac:dyDescent="0.45">
      <c r="A25" s="49"/>
      <c r="B25" s="41"/>
      <c r="C25" s="49"/>
      <c r="D25" s="49"/>
      <c r="E25" s="41"/>
      <c r="F25" s="1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8" spans="1:17" s="13" customFormat="1" ht="25.5" customHeight="1" x14ac:dyDescent="0.45"/>
    <row r="29" spans="1:17" s="13" customFormat="1" ht="25.5" customHeight="1" x14ac:dyDescent="0.45">
      <c r="A29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topLeftCell="A7" zoomScale="80" zoomScaleNormal="90" zoomScaleSheetLayoutView="80" workbookViewId="0">
      <selection activeCell="A22" sqref="A22"/>
    </sheetView>
  </sheetViews>
  <sheetFormatPr defaultColWidth="9.140625" defaultRowHeight="25.5" customHeight="1" x14ac:dyDescent="0.45"/>
  <cols>
    <col min="1" max="4" width="9.140625" style="38"/>
    <col min="5" max="5" width="13.85546875" style="38" customWidth="1"/>
    <col min="6" max="6" width="2.28515625" style="38" customWidth="1"/>
    <col min="7" max="7" width="16.7109375" style="38" customWidth="1"/>
    <col min="8" max="8" width="1.85546875" style="38" customWidth="1"/>
    <col min="9" max="9" width="15.28515625" style="38" customWidth="1"/>
    <col min="10" max="10" width="1.85546875" style="38" customWidth="1"/>
    <col min="11" max="11" width="15.28515625" style="38" customWidth="1"/>
    <col min="12" max="12" width="1.85546875" style="38" customWidth="1"/>
    <col min="13" max="13" width="15.28515625" style="38" customWidth="1"/>
    <col min="14" max="14" width="1.85546875" style="38" customWidth="1"/>
    <col min="15" max="15" width="16.7109375" style="38" customWidth="1"/>
    <col min="16" max="16" width="1.7109375" style="38" customWidth="1"/>
    <col min="17" max="16384" width="9.140625" style="38"/>
  </cols>
  <sheetData>
    <row r="1" spans="1:15" ht="25.5" customHeight="1" x14ac:dyDescent="0.45">
      <c r="A1" s="108" t="s">
        <v>101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25.5" customHeight="1" x14ac:dyDescent="0.45">
      <c r="A2" s="110" t="s">
        <v>119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25.5" customHeight="1" x14ac:dyDescent="0.45">
      <c r="A3" s="110" t="s">
        <v>27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25.5" customHeight="1" x14ac:dyDescent="0.45">
      <c r="A4" s="112" t="str">
        <f>+'CE-CONSO'!A4:Q4</f>
        <v>FOR THE NINE-MONTH PERIODS ENDED SEPTEMBER 30, 2020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5.5" customHeight="1" x14ac:dyDescent="0.45">
      <c r="A5" s="112" t="str">
        <f>+'CE-CONSO'!A5:Q5</f>
        <v>(UNAUDITED / REVIEWED ONLY)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7" spans="1:15" ht="25.5" customHeight="1" x14ac:dyDescent="0.45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52</v>
      </c>
    </row>
    <row r="8" spans="1:15" ht="25.5" customHeight="1" x14ac:dyDescent="0.45">
      <c r="A8" s="39"/>
      <c r="B8" s="39"/>
      <c r="C8" s="39"/>
      <c r="D8" s="39"/>
      <c r="E8" s="39"/>
      <c r="F8" s="39"/>
      <c r="G8" s="105" t="s">
        <v>78</v>
      </c>
      <c r="H8" s="105"/>
      <c r="I8" s="105"/>
      <c r="J8" s="105"/>
      <c r="K8" s="105"/>
      <c r="L8" s="105"/>
      <c r="M8" s="105"/>
      <c r="N8" s="105"/>
      <c r="O8" s="105"/>
    </row>
    <row r="9" spans="1:15" ht="25.5" customHeight="1" x14ac:dyDescent="0.45">
      <c r="A9" s="41"/>
      <c r="B9" s="41"/>
      <c r="C9" s="41"/>
      <c r="D9" s="41"/>
      <c r="E9" s="39"/>
      <c r="G9" s="14"/>
      <c r="H9" s="14"/>
      <c r="I9" s="14"/>
      <c r="J9" s="14"/>
      <c r="K9" s="107" t="s">
        <v>162</v>
      </c>
      <c r="L9" s="107"/>
      <c r="M9" s="107"/>
      <c r="N9" s="14"/>
      <c r="O9" s="43" t="s">
        <v>31</v>
      </c>
    </row>
    <row r="10" spans="1:15" ht="25.5" customHeight="1" x14ac:dyDescent="0.45">
      <c r="A10" s="41"/>
      <c r="B10" s="41"/>
      <c r="C10" s="41"/>
      <c r="D10" s="41"/>
      <c r="E10" s="39"/>
      <c r="F10" s="44"/>
      <c r="G10" s="34" t="s">
        <v>68</v>
      </c>
      <c r="H10" s="14"/>
      <c r="I10" s="85" t="s">
        <v>152</v>
      </c>
      <c r="J10" s="14"/>
      <c r="K10" s="14" t="s">
        <v>29</v>
      </c>
      <c r="L10" s="14"/>
      <c r="M10" s="14" t="s">
        <v>30</v>
      </c>
      <c r="N10" s="14"/>
      <c r="O10" s="34" t="s">
        <v>69</v>
      </c>
    </row>
    <row r="11" spans="1:15" ht="25.5" customHeight="1" x14ac:dyDescent="0.45">
      <c r="A11" s="41"/>
      <c r="B11" s="41"/>
      <c r="C11" s="41"/>
      <c r="D11" s="41"/>
      <c r="E11" s="41"/>
      <c r="F11" s="42"/>
      <c r="G11" s="45" t="s">
        <v>28</v>
      </c>
      <c r="H11" s="14"/>
      <c r="I11" s="45"/>
      <c r="J11" s="14"/>
      <c r="K11" s="45" t="s">
        <v>40</v>
      </c>
      <c r="L11" s="14"/>
      <c r="M11" s="45"/>
      <c r="N11" s="14"/>
      <c r="O11" s="46" t="s">
        <v>58</v>
      </c>
    </row>
    <row r="12" spans="1:15" ht="25.5" customHeight="1" x14ac:dyDescent="0.45">
      <c r="A12" s="38" t="s">
        <v>176</v>
      </c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-82058747.280000001</v>
      </c>
      <c r="N12" s="47"/>
      <c r="O12" s="10">
        <f>+G12+I12+K12+M12</f>
        <v>1916740026.5599999</v>
      </c>
    </row>
    <row r="13" spans="1:15" ht="25.5" customHeight="1" x14ac:dyDescent="0.45">
      <c r="A13" s="48" t="s">
        <v>55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 x14ac:dyDescent="0.45">
      <c r="A14" s="48" t="s">
        <v>206</v>
      </c>
      <c r="B14" s="41"/>
      <c r="C14" s="41"/>
      <c r="D14" s="41"/>
      <c r="E14" s="41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5.5" customHeight="1" x14ac:dyDescent="0.45">
      <c r="A15" s="41" t="s">
        <v>186</v>
      </c>
      <c r="B15" s="41"/>
      <c r="C15" s="49"/>
      <c r="D15" s="49"/>
      <c r="E15" s="41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income'!M97</f>
        <v>-75667385.210000023</v>
      </c>
      <c r="N15" s="10"/>
      <c r="O15" s="10">
        <f>+G15+I15+K15+M15</f>
        <v>-75667385.210000023</v>
      </c>
    </row>
    <row r="16" spans="1:15" ht="25.5" customHeight="1" x14ac:dyDescent="0.45">
      <c r="A16" s="41" t="s">
        <v>187</v>
      </c>
      <c r="B16" s="41"/>
      <c r="C16" s="49"/>
      <c r="D16" s="49"/>
      <c r="E16" s="41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income'!M104+'comprehensive income'!M107</f>
        <v>-2501496.7999999998</v>
      </c>
      <c r="N16" s="10"/>
      <c r="O16" s="10">
        <f>+G16+I16+K16+M16</f>
        <v>-2501496.7999999998</v>
      </c>
    </row>
    <row r="17" spans="1:15" ht="25.5" customHeight="1" thickBot="1" x14ac:dyDescent="0.5">
      <c r="A17" s="49" t="s">
        <v>207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-160227629.29000002</v>
      </c>
      <c r="N17" s="51"/>
      <c r="O17" s="50">
        <f>SUM(O12:O16)</f>
        <v>1838571144.55</v>
      </c>
    </row>
    <row r="18" spans="1:15" ht="25.5" customHeight="1" thickTop="1" x14ac:dyDescent="0.45">
      <c r="A18" s="49"/>
      <c r="B18" s="41"/>
      <c r="C18" s="49"/>
      <c r="D18" s="49"/>
      <c r="E18" s="41"/>
      <c r="F18" s="11"/>
      <c r="G18" s="93"/>
      <c r="H18" s="51"/>
      <c r="I18" s="93"/>
      <c r="J18" s="51"/>
      <c r="K18" s="93"/>
      <c r="L18" s="51"/>
      <c r="M18" s="93"/>
      <c r="N18" s="51"/>
      <c r="O18" s="93"/>
    </row>
    <row r="19" spans="1:15" ht="25.5" customHeight="1" x14ac:dyDescent="0.45">
      <c r="A19" s="38" t="s">
        <v>177</v>
      </c>
      <c r="C19" s="49"/>
      <c r="D19" s="49"/>
      <c r="E19" s="41"/>
      <c r="F19" s="11"/>
      <c r="G19" s="47">
        <v>1045125093</v>
      </c>
      <c r="H19" s="47"/>
      <c r="I19" s="47">
        <v>918494598.53999996</v>
      </c>
      <c r="J19" s="47"/>
      <c r="K19" s="47">
        <v>35179082.300000004</v>
      </c>
      <c r="L19" s="47"/>
      <c r="M19" s="47">
        <v>-323354803.82999969</v>
      </c>
      <c r="N19" s="47"/>
      <c r="O19" s="10">
        <f>+G19+I19+K19+M19</f>
        <v>1675443970.0100002</v>
      </c>
    </row>
    <row r="20" spans="1:15" ht="25.5" customHeight="1" x14ac:dyDescent="0.45">
      <c r="A20" s="48" t="s">
        <v>55</v>
      </c>
      <c r="B20" s="41"/>
      <c r="C20" s="41"/>
      <c r="D20" s="41"/>
      <c r="E20" s="41"/>
      <c r="F20" s="41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25.5" customHeight="1" x14ac:dyDescent="0.45">
      <c r="A21" s="48" t="s">
        <v>206</v>
      </c>
      <c r="B21" s="41"/>
      <c r="C21" s="41"/>
      <c r="D21" s="41"/>
      <c r="E21" s="41"/>
      <c r="F21" s="41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5.5" customHeight="1" x14ac:dyDescent="0.45">
      <c r="A22" s="41" t="s">
        <v>186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income'!K97</f>
        <v>-98314187.519999638</v>
      </c>
      <c r="N22" s="10"/>
      <c r="O22" s="10">
        <f>+G22+I22+K22+M22</f>
        <v>-98314187.519999638</v>
      </c>
    </row>
    <row r="23" spans="1:15" ht="25.5" customHeight="1" thickBot="1" x14ac:dyDescent="0.5">
      <c r="A23" s="49" t="s">
        <v>208</v>
      </c>
      <c r="B23" s="41"/>
      <c r="C23" s="49"/>
      <c r="D23" s="49"/>
      <c r="E23" s="41"/>
      <c r="F23" s="11"/>
      <c r="G23" s="50">
        <f>SUM(G19:G22)</f>
        <v>1045125093</v>
      </c>
      <c r="H23" s="51"/>
      <c r="I23" s="50">
        <f>SUM(I19:I22)</f>
        <v>918494598.53999996</v>
      </c>
      <c r="J23" s="51"/>
      <c r="K23" s="50">
        <f>SUM(K19:K22)</f>
        <v>35179082.300000004</v>
      </c>
      <c r="L23" s="51"/>
      <c r="M23" s="50">
        <f>SUM(M19:M22)</f>
        <v>-421668991.34999931</v>
      </c>
      <c r="N23" s="51"/>
      <c r="O23" s="50">
        <f>SUM(O19:O22)</f>
        <v>1577129782.4900005</v>
      </c>
    </row>
    <row r="24" spans="1:15" ht="25.5" customHeight="1" thickTop="1" x14ac:dyDescent="0.45">
      <c r="A24" s="49"/>
      <c r="B24" s="41"/>
      <c r="C24" s="49"/>
      <c r="D24" s="49"/>
      <c r="E24" s="41"/>
      <c r="F24" s="11"/>
      <c r="G24" s="51"/>
      <c r="H24" s="51"/>
      <c r="I24" s="51"/>
      <c r="J24" s="51"/>
      <c r="K24" s="51"/>
      <c r="L24" s="51"/>
      <c r="M24" s="51"/>
      <c r="N24" s="51"/>
      <c r="O24" s="51"/>
    </row>
    <row r="27" spans="1:15" s="13" customFormat="1" ht="25.5" customHeight="1" x14ac:dyDescent="0.45"/>
    <row r="28" spans="1:15" s="13" customFormat="1" ht="25.5" customHeight="1" x14ac:dyDescent="0.45">
      <c r="A28" s="8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view="pageBreakPreview" topLeftCell="A76" zoomScale="80" zoomScaleNormal="70" zoomScaleSheetLayoutView="80" workbookViewId="0">
      <selection activeCell="H32" sqref="H32"/>
    </sheetView>
  </sheetViews>
  <sheetFormatPr defaultColWidth="9.140625" defaultRowHeight="27" customHeight="1" x14ac:dyDescent="0.45"/>
  <cols>
    <col min="1" max="1" width="6.7109375" style="52" customWidth="1"/>
    <col min="2" max="3" width="9.140625" style="52"/>
    <col min="4" max="4" width="9.85546875" style="52" customWidth="1"/>
    <col min="5" max="5" width="5.140625" style="52" customWidth="1"/>
    <col min="6" max="6" width="7.5703125" style="52" customWidth="1"/>
    <col min="7" max="7" width="1.85546875" style="52" customWidth="1"/>
    <col min="8" max="8" width="15.85546875" style="84" customWidth="1"/>
    <col min="9" max="9" width="1" style="84" customWidth="1"/>
    <col min="10" max="10" width="15.85546875" style="84" customWidth="1"/>
    <col min="11" max="11" width="1" style="84" customWidth="1"/>
    <col min="12" max="12" width="15.85546875" style="84" customWidth="1"/>
    <col min="13" max="13" width="1" style="52" customWidth="1"/>
    <col min="14" max="14" width="15.85546875" style="52" customWidth="1"/>
    <col min="15" max="15" width="1" style="52" customWidth="1"/>
    <col min="16" max="16384" width="9.140625" style="52"/>
  </cols>
  <sheetData>
    <row r="1" spans="1:14" ht="26.1" customHeight="1" x14ac:dyDescent="0.45">
      <c r="A1" s="103" t="s">
        <v>102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26.1" customHeight="1" x14ac:dyDescent="0.45">
      <c r="A2" s="100" t="s">
        <v>119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26.1" customHeight="1" x14ac:dyDescent="0.4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s="53" customFormat="1" ht="26.1" customHeight="1" x14ac:dyDescent="0.45">
      <c r="A4" s="114" t="str">
        <f>+'CE-SEPARATE'!A4:O4</f>
        <v>FOR THE NINE-MONTH PERIODS ENDED SEPTEMBER 30, 2020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s="53" customFormat="1" ht="26.1" customHeight="1" x14ac:dyDescent="0.45">
      <c r="A5" s="114" t="str">
        <f>+'CE-SEPARATE'!A5:O5</f>
        <v>(UNAUDITED / REVIEWED ONLY)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4" s="53" customFormat="1" ht="26.1" customHeight="1" x14ac:dyDescent="0.45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6.1" customHeight="1" x14ac:dyDescent="0.45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52</v>
      </c>
    </row>
    <row r="8" spans="1:14" ht="26.1" customHeight="1" x14ac:dyDescent="0.45">
      <c r="A8" s="14"/>
      <c r="B8" s="14"/>
      <c r="C8" s="14"/>
      <c r="D8" s="14"/>
      <c r="E8" s="14"/>
      <c r="F8" s="14"/>
      <c r="G8" s="14"/>
      <c r="H8" s="113" t="s">
        <v>87</v>
      </c>
      <c r="I8" s="113"/>
      <c r="J8" s="113"/>
      <c r="K8" s="73"/>
      <c r="L8" s="102" t="s">
        <v>78</v>
      </c>
      <c r="M8" s="102"/>
      <c r="N8" s="102"/>
    </row>
    <row r="9" spans="1:14" ht="26.1" customHeight="1" x14ac:dyDescent="0.45">
      <c r="A9" s="4"/>
      <c r="B9" s="4"/>
      <c r="C9" s="4"/>
      <c r="D9" s="4"/>
      <c r="E9" s="4"/>
      <c r="F9" s="4"/>
      <c r="G9" s="4"/>
      <c r="H9" s="74" t="s">
        <v>172</v>
      </c>
      <c r="I9" s="75"/>
      <c r="J9" s="74" t="s">
        <v>128</v>
      </c>
      <c r="K9" s="75"/>
      <c r="L9" s="74" t="s">
        <v>172</v>
      </c>
      <c r="M9" s="75"/>
      <c r="N9" s="74" t="s">
        <v>128</v>
      </c>
    </row>
    <row r="10" spans="1:14" ht="26.1" customHeight="1" x14ac:dyDescent="0.45">
      <c r="A10" s="7" t="s">
        <v>33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6.1" customHeight="1" x14ac:dyDescent="0.45">
      <c r="A11" s="8" t="s">
        <v>189</v>
      </c>
      <c r="B11" s="4"/>
      <c r="C11" s="4"/>
      <c r="D11" s="4"/>
      <c r="E11" s="4"/>
      <c r="F11" s="4"/>
      <c r="G11" s="4"/>
      <c r="H11" s="76">
        <f>+'comprehensive income'!G97</f>
        <v>-33496651.450000115</v>
      </c>
      <c r="I11" s="76"/>
      <c r="J11" s="76">
        <f>+'comprehensive income'!I97</f>
        <v>-93748180.449999973</v>
      </c>
      <c r="K11" s="76"/>
      <c r="L11" s="76">
        <f>+'comprehensive income'!K97</f>
        <v>-98314187.519999638</v>
      </c>
      <c r="M11" s="12"/>
      <c r="N11" s="12">
        <f>+'comprehensive income'!M97</f>
        <v>-75667385.210000023</v>
      </c>
    </row>
    <row r="12" spans="1:14" ht="26.1" customHeight="1" x14ac:dyDescent="0.45">
      <c r="A12" s="7" t="s">
        <v>192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6.1" customHeight="1" x14ac:dyDescent="0.45">
      <c r="A13" s="7" t="s">
        <v>193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6.1" customHeight="1" x14ac:dyDescent="0.45">
      <c r="A14" s="7"/>
      <c r="B14" s="4" t="s">
        <v>190</v>
      </c>
      <c r="C14" s="4"/>
      <c r="D14" s="4"/>
      <c r="E14" s="4"/>
      <c r="F14" s="4"/>
      <c r="G14" s="4"/>
      <c r="H14" s="76">
        <v>10393057.1</v>
      </c>
      <c r="I14" s="76"/>
      <c r="J14" s="76">
        <v>-114587.67</v>
      </c>
      <c r="K14" s="76"/>
      <c r="L14" s="76">
        <v>16638731.99</v>
      </c>
      <c r="M14" s="12"/>
      <c r="N14" s="12">
        <v>-114587.67</v>
      </c>
    </row>
    <row r="15" spans="1:14" ht="26.1" customHeight="1" x14ac:dyDescent="0.45">
      <c r="A15" s="8"/>
      <c r="B15" s="4" t="s">
        <v>191</v>
      </c>
      <c r="C15" s="4"/>
      <c r="D15" s="4"/>
      <c r="E15" s="4"/>
      <c r="F15" s="4"/>
      <c r="G15" s="4"/>
      <c r="H15" s="99">
        <v>28317668.710000001</v>
      </c>
      <c r="I15" s="99"/>
      <c r="J15" s="99">
        <v>33078449.899999999</v>
      </c>
      <c r="K15" s="99"/>
      <c r="L15" s="99">
        <v>28317668.710000001</v>
      </c>
      <c r="M15" s="64"/>
      <c r="N15" s="64">
        <v>33078449.899999999</v>
      </c>
    </row>
    <row r="16" spans="1:14" ht="26.1" customHeight="1" x14ac:dyDescent="0.45">
      <c r="A16" s="8"/>
      <c r="B16" s="4" t="s">
        <v>178</v>
      </c>
      <c r="C16" s="4"/>
      <c r="D16" s="4"/>
      <c r="E16" s="4"/>
      <c r="F16" s="4"/>
      <c r="G16" s="4"/>
      <c r="H16" s="77">
        <v>56323725.850000001</v>
      </c>
      <c r="I16" s="77"/>
      <c r="J16" s="77">
        <v>55833693.159999996</v>
      </c>
      <c r="K16" s="77"/>
      <c r="L16" s="77">
        <v>51402735.240000002</v>
      </c>
      <c r="M16" s="10"/>
      <c r="N16" s="10">
        <v>51317608.299999997</v>
      </c>
    </row>
    <row r="17" spans="1:14" ht="26.1" customHeight="1" x14ac:dyDescent="0.45">
      <c r="A17" s="8"/>
      <c r="B17" s="4" t="s">
        <v>70</v>
      </c>
      <c r="C17" s="4"/>
      <c r="D17" s="4"/>
      <c r="E17" s="4"/>
      <c r="F17" s="4"/>
      <c r="G17" s="4"/>
      <c r="H17" s="77">
        <v>15152.76</v>
      </c>
      <c r="I17" s="77"/>
      <c r="J17" s="77">
        <v>154733.89000000001</v>
      </c>
      <c r="K17" s="77"/>
      <c r="L17" s="77">
        <v>15152.76</v>
      </c>
      <c r="M17" s="10"/>
      <c r="N17" s="10">
        <v>154733.89000000001</v>
      </c>
    </row>
    <row r="18" spans="1:14" ht="26.1" customHeight="1" x14ac:dyDescent="0.45">
      <c r="A18" s="8"/>
      <c r="B18" s="4" t="s">
        <v>140</v>
      </c>
      <c r="C18" s="4"/>
      <c r="D18" s="4"/>
      <c r="E18" s="4"/>
      <c r="F18" s="4"/>
      <c r="G18" s="4"/>
      <c r="H18" s="77">
        <v>-10657833.52</v>
      </c>
      <c r="I18" s="77"/>
      <c r="J18" s="77">
        <v>849512.7</v>
      </c>
      <c r="K18" s="77"/>
      <c r="L18" s="77">
        <v>-1139002.9099999999</v>
      </c>
      <c r="M18" s="10"/>
      <c r="N18" s="10">
        <v>849512.7</v>
      </c>
    </row>
    <row r="19" spans="1:14" ht="26.1" customHeight="1" x14ac:dyDescent="0.45">
      <c r="A19" s="8"/>
      <c r="B19" s="4" t="s">
        <v>72</v>
      </c>
      <c r="C19" s="4"/>
      <c r="D19" s="4"/>
      <c r="E19" s="4"/>
      <c r="F19" s="4"/>
      <c r="G19" s="4"/>
      <c r="H19" s="77">
        <v>2683631.11</v>
      </c>
      <c r="I19" s="77"/>
      <c r="J19" s="77">
        <v>-3089831.3</v>
      </c>
      <c r="K19" s="77"/>
      <c r="L19" s="77">
        <v>-3197369.69</v>
      </c>
      <c r="M19" s="10"/>
      <c r="N19" s="10">
        <v>9389111.2699999996</v>
      </c>
    </row>
    <row r="20" spans="1:14" ht="26.1" customHeight="1" x14ac:dyDescent="0.45">
      <c r="A20" s="8"/>
      <c r="B20" s="4" t="s">
        <v>103</v>
      </c>
      <c r="C20" s="4"/>
      <c r="D20" s="4"/>
      <c r="E20" s="4"/>
      <c r="F20" s="4"/>
      <c r="G20" s="4"/>
      <c r="H20" s="77">
        <v>-1532703.29</v>
      </c>
      <c r="I20" s="77"/>
      <c r="J20" s="77">
        <v>-3197574.13</v>
      </c>
      <c r="K20" s="77"/>
      <c r="L20" s="77">
        <v>-1532703.29</v>
      </c>
      <c r="M20" s="10"/>
      <c r="N20" s="10">
        <v>-3197574.13</v>
      </c>
    </row>
    <row r="21" spans="1:14" ht="26.1" customHeight="1" x14ac:dyDescent="0.45">
      <c r="A21" s="8"/>
      <c r="B21" s="4" t="s">
        <v>209</v>
      </c>
      <c r="C21" s="4"/>
      <c r="D21" s="4"/>
      <c r="E21" s="4"/>
      <c r="F21" s="4"/>
      <c r="G21" s="4"/>
      <c r="H21" s="77"/>
      <c r="I21" s="77"/>
      <c r="J21" s="77"/>
      <c r="K21" s="77"/>
      <c r="L21" s="77"/>
      <c r="M21" s="10"/>
      <c r="N21" s="10"/>
    </row>
    <row r="22" spans="1:14" ht="26.1" customHeight="1" x14ac:dyDescent="0.45">
      <c r="A22" s="8"/>
      <c r="B22" s="4" t="s">
        <v>210</v>
      </c>
      <c r="C22" s="4"/>
      <c r="D22" s="4"/>
      <c r="E22" s="4"/>
      <c r="F22" s="4"/>
      <c r="G22" s="4"/>
      <c r="H22" s="77">
        <v>3796750.01</v>
      </c>
      <c r="I22" s="77"/>
      <c r="J22" s="77">
        <v>15156175.34</v>
      </c>
      <c r="K22" s="77"/>
      <c r="L22" s="77">
        <v>79317648.260000005</v>
      </c>
      <c r="M22" s="10"/>
      <c r="N22" s="10">
        <v>15156175.34</v>
      </c>
    </row>
    <row r="23" spans="1:14" ht="26.1" customHeight="1" x14ac:dyDescent="0.45">
      <c r="A23" s="8"/>
      <c r="B23" s="4" t="s">
        <v>155</v>
      </c>
      <c r="C23" s="4"/>
      <c r="D23" s="4"/>
      <c r="E23" s="4"/>
      <c r="F23" s="4"/>
      <c r="G23" s="4"/>
      <c r="H23" s="77">
        <v>0</v>
      </c>
      <c r="I23" s="77"/>
      <c r="J23" s="77">
        <v>0</v>
      </c>
      <c r="K23" s="77"/>
      <c r="L23" s="77">
        <v>43620708.799999997</v>
      </c>
      <c r="M23" s="10"/>
      <c r="N23" s="10">
        <v>0</v>
      </c>
    </row>
    <row r="24" spans="1:14" ht="26.1" customHeight="1" x14ac:dyDescent="0.45">
      <c r="A24" s="8"/>
      <c r="B24" s="4" t="s">
        <v>194</v>
      </c>
      <c r="C24" s="4"/>
      <c r="D24" s="4"/>
      <c r="E24" s="4"/>
      <c r="F24" s="4"/>
      <c r="G24" s="4"/>
      <c r="H24" s="77">
        <v>0</v>
      </c>
      <c r="I24" s="77"/>
      <c r="J24" s="77">
        <v>-934148.7</v>
      </c>
      <c r="K24" s="77"/>
      <c r="L24" s="77">
        <v>0</v>
      </c>
      <c r="M24" s="10"/>
      <c r="N24" s="10">
        <v>-934148.7</v>
      </c>
    </row>
    <row r="25" spans="1:14" ht="26.1" customHeight="1" x14ac:dyDescent="0.45">
      <c r="A25" s="8"/>
      <c r="B25" s="4" t="s">
        <v>195</v>
      </c>
      <c r="C25" s="4"/>
      <c r="D25" s="4"/>
      <c r="E25" s="4"/>
      <c r="F25" s="4"/>
      <c r="G25" s="4"/>
      <c r="H25" s="77">
        <v>0</v>
      </c>
      <c r="I25" s="77"/>
      <c r="J25" s="77">
        <v>-6039651.1500000004</v>
      </c>
      <c r="K25" s="77"/>
      <c r="L25" s="77">
        <v>0</v>
      </c>
      <c r="M25" s="10"/>
      <c r="N25" s="10">
        <v>-6039651.1500000004</v>
      </c>
    </row>
    <row r="26" spans="1:14" ht="26.1" customHeight="1" x14ac:dyDescent="0.45">
      <c r="A26" s="8"/>
      <c r="B26" s="4" t="s">
        <v>196</v>
      </c>
      <c r="C26" s="4"/>
      <c r="D26" s="4"/>
      <c r="E26" s="4"/>
      <c r="F26" s="4"/>
      <c r="G26" s="4"/>
      <c r="H26" s="77">
        <v>-38741.019999999997</v>
      </c>
      <c r="I26" s="77"/>
      <c r="J26" s="77">
        <v>-60967.16</v>
      </c>
      <c r="K26" s="77"/>
      <c r="L26" s="77">
        <v>-38741.019999999997</v>
      </c>
      <c r="M26" s="10"/>
      <c r="N26" s="10">
        <v>-60967.16</v>
      </c>
    </row>
    <row r="27" spans="1:14" ht="26.1" customHeight="1" x14ac:dyDescent="0.45">
      <c r="A27" s="8"/>
      <c r="B27" s="4" t="s">
        <v>71</v>
      </c>
      <c r="C27" s="4"/>
      <c r="D27" s="4"/>
      <c r="E27" s="4"/>
      <c r="F27" s="4"/>
      <c r="G27" s="4"/>
      <c r="H27" s="77">
        <v>0</v>
      </c>
      <c r="I27" s="77"/>
      <c r="J27" s="77">
        <v>164312.56</v>
      </c>
      <c r="K27" s="77"/>
      <c r="L27" s="77">
        <v>0</v>
      </c>
      <c r="M27" s="10"/>
      <c r="N27" s="10">
        <v>164312.56</v>
      </c>
    </row>
    <row r="28" spans="1:14" ht="26.1" customHeight="1" x14ac:dyDescent="0.45">
      <c r="A28" s="8"/>
      <c r="B28" s="4" t="s">
        <v>124</v>
      </c>
      <c r="C28" s="4"/>
      <c r="D28" s="4"/>
      <c r="E28" s="4"/>
      <c r="F28" s="4"/>
      <c r="G28" s="4"/>
      <c r="H28" s="77">
        <v>-38005.93</v>
      </c>
      <c r="I28" s="77"/>
      <c r="J28" s="77">
        <v>-59236</v>
      </c>
      <c r="K28" s="77"/>
      <c r="L28" s="77">
        <v>-38005.93</v>
      </c>
      <c r="M28" s="10"/>
      <c r="N28" s="10">
        <v>-59236</v>
      </c>
    </row>
    <row r="29" spans="1:14" ht="26.1" customHeight="1" x14ac:dyDescent="0.45">
      <c r="A29" s="8"/>
      <c r="B29" s="4" t="s">
        <v>97</v>
      </c>
      <c r="C29" s="4"/>
      <c r="D29" s="4"/>
      <c r="E29" s="4"/>
      <c r="F29" s="4"/>
      <c r="G29" s="4"/>
      <c r="H29" s="77">
        <v>0</v>
      </c>
      <c r="I29" s="77"/>
      <c r="J29" s="77">
        <v>348234.46</v>
      </c>
      <c r="K29" s="77"/>
      <c r="L29" s="77">
        <v>0</v>
      </c>
      <c r="M29" s="10"/>
      <c r="N29" s="10">
        <v>0</v>
      </c>
    </row>
    <row r="30" spans="1:14" ht="26.1" customHeight="1" x14ac:dyDescent="0.45">
      <c r="A30" s="8"/>
      <c r="B30" s="4" t="s">
        <v>59</v>
      </c>
      <c r="C30" s="4"/>
      <c r="D30" s="4"/>
      <c r="E30" s="4"/>
      <c r="F30" s="4"/>
      <c r="G30" s="4"/>
      <c r="H30" s="78">
        <v>322099.5</v>
      </c>
      <c r="I30" s="77"/>
      <c r="J30" s="78">
        <v>1848036.75</v>
      </c>
      <c r="K30" s="77"/>
      <c r="L30" s="78">
        <v>322099.5</v>
      </c>
      <c r="M30" s="10"/>
      <c r="N30" s="18">
        <v>1848036.75</v>
      </c>
    </row>
    <row r="31" spans="1:14" ht="26.1" customHeight="1" x14ac:dyDescent="0.45">
      <c r="A31" s="7" t="s">
        <v>141</v>
      </c>
      <c r="B31" s="4"/>
      <c r="C31" s="4"/>
      <c r="D31" s="4"/>
      <c r="E31" s="4"/>
      <c r="F31" s="4"/>
      <c r="G31" s="4"/>
      <c r="H31" s="77"/>
      <c r="I31" s="77"/>
      <c r="J31" s="77"/>
      <c r="K31" s="77"/>
      <c r="L31" s="77"/>
      <c r="M31" s="10"/>
      <c r="N31" s="10"/>
    </row>
    <row r="32" spans="1:14" ht="26.1" customHeight="1" x14ac:dyDescent="0.45">
      <c r="A32" s="7" t="s">
        <v>89</v>
      </c>
      <c r="B32" s="4"/>
      <c r="C32" s="4"/>
      <c r="D32" s="4"/>
      <c r="E32" s="4"/>
      <c r="F32" s="4"/>
      <c r="G32" s="4"/>
      <c r="H32" s="76">
        <f>SUM(H11:H31)</f>
        <v>56088149.829999879</v>
      </c>
      <c r="I32" s="76"/>
      <c r="J32" s="76">
        <f>SUM(J11:J31)</f>
        <v>188972.20000001928</v>
      </c>
      <c r="K32" s="76"/>
      <c r="L32" s="76">
        <f>SUM(L11:L31)</f>
        <v>115374734.90000036</v>
      </c>
      <c r="M32" s="12"/>
      <c r="N32" s="12">
        <f>SUM(N11:N31)</f>
        <v>25884390.689999968</v>
      </c>
    </row>
    <row r="33" spans="1:14" ht="26.1" customHeight="1" x14ac:dyDescent="0.45">
      <c r="B33" s="4"/>
      <c r="C33" s="4"/>
      <c r="D33" s="4"/>
      <c r="E33" s="4"/>
      <c r="F33" s="4"/>
      <c r="G33" s="4"/>
      <c r="H33" s="72"/>
      <c r="I33" s="72"/>
      <c r="J33" s="72"/>
      <c r="K33" s="72"/>
      <c r="L33" s="72"/>
      <c r="M33" s="4"/>
      <c r="N33" s="4"/>
    </row>
    <row r="34" spans="1:14" ht="26.1" customHeight="1" x14ac:dyDescent="0.45">
      <c r="A34" s="8" t="s">
        <v>6</v>
      </c>
      <c r="B34" s="4"/>
      <c r="C34" s="4"/>
      <c r="D34" s="4"/>
      <c r="E34" s="4"/>
      <c r="F34" s="4"/>
      <c r="G34" s="4"/>
      <c r="H34" s="72"/>
      <c r="I34" s="72"/>
      <c r="J34" s="72"/>
      <c r="K34" s="72"/>
      <c r="L34" s="72"/>
      <c r="M34" s="4"/>
      <c r="N34" s="4"/>
    </row>
    <row r="35" spans="1:14" ht="26.1" customHeight="1" x14ac:dyDescent="0.45">
      <c r="A35" s="8"/>
      <c r="B35" s="4"/>
      <c r="C35" s="4"/>
      <c r="D35" s="4"/>
      <c r="E35" s="4"/>
      <c r="F35" s="4"/>
      <c r="G35" s="4"/>
      <c r="H35" s="72"/>
      <c r="I35" s="72"/>
      <c r="J35" s="72"/>
      <c r="K35" s="72"/>
      <c r="L35" s="72"/>
      <c r="M35" s="4"/>
      <c r="N35" s="4"/>
    </row>
    <row r="36" spans="1:14" s="13" customFormat="1" ht="26.1" customHeight="1" x14ac:dyDescent="0.45">
      <c r="A36" s="8"/>
      <c r="D36" s="4"/>
      <c r="F36" s="4"/>
      <c r="G36" s="4"/>
      <c r="H36" s="72"/>
      <c r="I36" s="72"/>
      <c r="J36" s="72"/>
      <c r="K36" s="79"/>
      <c r="L36" s="79"/>
    </row>
    <row r="37" spans="1:14" ht="27" customHeight="1" x14ac:dyDescent="0.45">
      <c r="A37" s="103" t="s">
        <v>197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14" ht="27" customHeight="1" x14ac:dyDescent="0.45">
      <c r="A38" s="100" t="s">
        <v>119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</row>
    <row r="39" spans="1:14" ht="27" customHeight="1" x14ac:dyDescent="0.45">
      <c r="A39" s="100" t="s">
        <v>75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</row>
    <row r="40" spans="1:14" s="53" customFormat="1" ht="27" customHeight="1" x14ac:dyDescent="0.45">
      <c r="A40" s="114" t="str">
        <f>+A4</f>
        <v>FOR THE NINE-MONTH PERIODS ENDED SEPTEMBER 30, 2020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</row>
    <row r="41" spans="1:14" s="53" customFormat="1" ht="27" customHeight="1" x14ac:dyDescent="0.45">
      <c r="A41" s="114" t="str">
        <f>+A5</f>
        <v>(UNAUDITED / REVIEWED ONLY)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</row>
    <row r="42" spans="1:14" ht="25.5" customHeight="1" x14ac:dyDescent="0.45">
      <c r="A42" s="14"/>
      <c r="B42" s="14"/>
      <c r="C42" s="14"/>
      <c r="D42" s="14"/>
      <c r="E42" s="14"/>
      <c r="F42" s="14"/>
      <c r="G42" s="14"/>
      <c r="H42" s="80"/>
      <c r="I42" s="80"/>
      <c r="J42" s="80"/>
      <c r="K42" s="80"/>
      <c r="L42" s="80"/>
      <c r="M42" s="14"/>
      <c r="N42" s="14"/>
    </row>
    <row r="43" spans="1:14" ht="25.5" customHeight="1" x14ac:dyDescent="0.45">
      <c r="A43" s="14"/>
      <c r="B43" s="14"/>
      <c r="C43" s="14"/>
      <c r="D43" s="14"/>
      <c r="E43" s="14"/>
      <c r="F43" s="14"/>
      <c r="G43" s="14"/>
      <c r="H43" s="72"/>
      <c r="I43" s="72"/>
      <c r="J43" s="72"/>
      <c r="K43" s="72"/>
      <c r="L43" s="72"/>
      <c r="M43" s="4"/>
      <c r="N43" s="5" t="s">
        <v>52</v>
      </c>
    </row>
    <row r="44" spans="1:14" ht="25.5" customHeight="1" x14ac:dyDescent="0.45">
      <c r="A44" s="14"/>
      <c r="B44" s="14"/>
      <c r="C44" s="14"/>
      <c r="D44" s="14"/>
      <c r="E44" s="14"/>
      <c r="F44" s="14"/>
      <c r="G44" s="14"/>
      <c r="H44" s="113" t="s">
        <v>87</v>
      </c>
      <c r="I44" s="113"/>
      <c r="J44" s="113"/>
      <c r="K44" s="73"/>
      <c r="L44" s="102" t="s">
        <v>78</v>
      </c>
      <c r="M44" s="102"/>
      <c r="N44" s="102"/>
    </row>
    <row r="45" spans="1:14" ht="25.5" customHeight="1" x14ac:dyDescent="0.45">
      <c r="A45" s="4"/>
      <c r="B45" s="4"/>
      <c r="C45" s="4"/>
      <c r="D45" s="4"/>
      <c r="E45" s="4"/>
      <c r="F45" s="4"/>
      <c r="G45" s="4"/>
      <c r="H45" s="74" t="str">
        <f>H9</f>
        <v>2020</v>
      </c>
      <c r="I45" s="75"/>
      <c r="J45" s="74" t="str">
        <f>J9</f>
        <v>2019</v>
      </c>
      <c r="K45" s="75"/>
      <c r="L45" s="74" t="str">
        <f>L9</f>
        <v>2020</v>
      </c>
      <c r="M45" s="16"/>
      <c r="N45" s="15" t="str">
        <f>N9</f>
        <v>2019</v>
      </c>
    </row>
    <row r="46" spans="1:14" ht="25.5" customHeight="1" x14ac:dyDescent="0.45">
      <c r="A46" s="7" t="s">
        <v>90</v>
      </c>
      <c r="B46" s="4"/>
      <c r="C46" s="4"/>
      <c r="D46" s="4"/>
      <c r="E46" s="4"/>
      <c r="F46" s="4"/>
      <c r="G46" s="4"/>
      <c r="H46" s="76"/>
      <c r="I46" s="76"/>
      <c r="J46" s="76"/>
      <c r="K46" s="76"/>
      <c r="L46" s="76"/>
      <c r="M46" s="12"/>
      <c r="N46" s="12"/>
    </row>
    <row r="47" spans="1:14" ht="25.5" customHeight="1" x14ac:dyDescent="0.45">
      <c r="A47" s="8"/>
      <c r="B47" s="4" t="s">
        <v>117</v>
      </c>
      <c r="C47" s="4"/>
      <c r="D47" s="4"/>
      <c r="E47" s="4"/>
      <c r="F47" s="4"/>
      <c r="G47" s="4"/>
      <c r="H47" s="77">
        <v>264719163.40000001</v>
      </c>
      <c r="I47" s="77"/>
      <c r="J47" s="77">
        <v>-156631947</v>
      </c>
      <c r="K47" s="77"/>
      <c r="L47" s="77">
        <v>269170127.70999998</v>
      </c>
      <c r="M47" s="10"/>
      <c r="N47" s="10">
        <v>-124307918.48</v>
      </c>
    </row>
    <row r="48" spans="1:14" ht="25.5" customHeight="1" x14ac:dyDescent="0.45">
      <c r="A48" s="8"/>
      <c r="B48" s="4" t="s">
        <v>142</v>
      </c>
      <c r="C48" s="4"/>
      <c r="D48" s="4"/>
      <c r="E48" s="4"/>
      <c r="F48" s="4"/>
      <c r="G48" s="4"/>
      <c r="H48" s="77">
        <v>0</v>
      </c>
      <c r="I48" s="77"/>
      <c r="J48" s="77">
        <v>0</v>
      </c>
      <c r="K48" s="77"/>
      <c r="L48" s="77">
        <v>-44774525.310000002</v>
      </c>
      <c r="M48" s="10"/>
      <c r="N48" s="10">
        <v>53835449.880000003</v>
      </c>
    </row>
    <row r="49" spans="1:14" ht="25.5" customHeight="1" x14ac:dyDescent="0.45">
      <c r="A49" s="8"/>
      <c r="B49" s="4" t="s">
        <v>34</v>
      </c>
      <c r="C49" s="4"/>
      <c r="D49" s="4"/>
      <c r="E49" s="4"/>
      <c r="F49" s="4"/>
      <c r="G49" s="4"/>
      <c r="H49" s="77">
        <v>9663261.9199999999</v>
      </c>
      <c r="I49" s="77"/>
      <c r="J49" s="77">
        <v>-22778771.59</v>
      </c>
      <c r="K49" s="77"/>
      <c r="L49" s="77">
        <v>10156644.51</v>
      </c>
      <c r="M49" s="10"/>
      <c r="N49" s="10">
        <v>-139308574.03999999</v>
      </c>
    </row>
    <row r="50" spans="1:14" ht="25.5" customHeight="1" x14ac:dyDescent="0.45">
      <c r="A50" s="8"/>
      <c r="B50" s="4" t="s">
        <v>198</v>
      </c>
      <c r="C50" s="4"/>
      <c r="D50" s="4"/>
      <c r="E50" s="4"/>
      <c r="F50" s="4"/>
      <c r="G50" s="4"/>
      <c r="H50" s="77">
        <v>0</v>
      </c>
      <c r="I50" s="77"/>
      <c r="J50" s="77">
        <v>12079250.99</v>
      </c>
      <c r="K50" s="77"/>
      <c r="L50" s="77">
        <v>0</v>
      </c>
      <c r="M50" s="10"/>
      <c r="N50" s="10">
        <v>12079250.99</v>
      </c>
    </row>
    <row r="51" spans="1:14" ht="25.5" customHeight="1" x14ac:dyDescent="0.45">
      <c r="A51" s="8"/>
      <c r="B51" s="4" t="s">
        <v>96</v>
      </c>
      <c r="C51" s="4"/>
      <c r="D51" s="4"/>
      <c r="E51" s="4"/>
      <c r="F51" s="4"/>
      <c r="G51" s="4"/>
      <c r="H51" s="77">
        <v>6779895.5099999998</v>
      </c>
      <c r="I51" s="77"/>
      <c r="J51" s="77">
        <v>330218.83</v>
      </c>
      <c r="K51" s="77"/>
      <c r="L51" s="77">
        <v>0</v>
      </c>
      <c r="M51" s="10"/>
      <c r="N51" s="10">
        <v>0</v>
      </c>
    </row>
    <row r="52" spans="1:14" ht="25.5" customHeight="1" x14ac:dyDescent="0.45">
      <c r="A52" s="7" t="s">
        <v>91</v>
      </c>
      <c r="B52" s="4"/>
      <c r="C52" s="4"/>
      <c r="D52" s="4"/>
      <c r="E52" s="4"/>
      <c r="F52" s="4"/>
      <c r="G52" s="4"/>
      <c r="H52" s="76"/>
      <c r="I52" s="76"/>
      <c r="J52" s="76"/>
      <c r="K52" s="76"/>
      <c r="L52" s="76"/>
      <c r="M52" s="12"/>
      <c r="N52" s="12"/>
    </row>
    <row r="53" spans="1:14" ht="25.5" customHeight="1" x14ac:dyDescent="0.45">
      <c r="A53" s="8"/>
      <c r="B53" s="4" t="s">
        <v>118</v>
      </c>
      <c r="C53" s="4"/>
      <c r="D53" s="4"/>
      <c r="E53" s="4"/>
      <c r="F53" s="4"/>
      <c r="G53" s="4"/>
      <c r="H53" s="77">
        <v>-229895645.13999999</v>
      </c>
      <c r="I53" s="77"/>
      <c r="J53" s="77">
        <v>176102648.03</v>
      </c>
      <c r="K53" s="77"/>
      <c r="L53" s="77">
        <v>-238599830.58000001</v>
      </c>
      <c r="M53" s="10"/>
      <c r="N53" s="10">
        <v>176603014.91</v>
      </c>
    </row>
    <row r="54" spans="1:14" ht="25.5" customHeight="1" x14ac:dyDescent="0.45">
      <c r="A54" s="8"/>
      <c r="B54" s="4" t="s">
        <v>118</v>
      </c>
      <c r="C54" s="4"/>
      <c r="D54" s="4"/>
      <c r="E54" s="4"/>
      <c r="F54" s="4"/>
      <c r="G54" s="4"/>
      <c r="H54" s="77">
        <v>101212.37</v>
      </c>
      <c r="I54" s="77"/>
      <c r="J54" s="77">
        <v>-38227.89</v>
      </c>
      <c r="K54" s="77"/>
      <c r="L54" s="77">
        <v>101212.37</v>
      </c>
      <c r="M54" s="10"/>
      <c r="N54" s="10">
        <v>-38227.89</v>
      </c>
    </row>
    <row r="55" spans="1:14" ht="25.5" customHeight="1" x14ac:dyDescent="0.45">
      <c r="A55" s="8"/>
      <c r="B55" s="4" t="s">
        <v>199</v>
      </c>
      <c r="C55" s="4"/>
      <c r="D55" s="4"/>
      <c r="E55" s="4"/>
      <c r="F55" s="4"/>
      <c r="G55" s="4"/>
      <c r="H55" s="78">
        <v>0</v>
      </c>
      <c r="I55" s="77"/>
      <c r="J55" s="78">
        <v>-3484180</v>
      </c>
      <c r="K55" s="77"/>
      <c r="L55" s="78">
        <v>0</v>
      </c>
      <c r="M55" s="10"/>
      <c r="N55" s="18">
        <v>-3484180</v>
      </c>
    </row>
    <row r="56" spans="1:14" ht="25.5" customHeight="1" x14ac:dyDescent="0.45">
      <c r="A56" s="7" t="s">
        <v>92</v>
      </c>
      <c r="B56" s="4"/>
      <c r="C56" s="4"/>
      <c r="D56" s="4"/>
      <c r="E56" s="4"/>
      <c r="F56" s="4"/>
      <c r="G56" s="4"/>
      <c r="H56" s="76">
        <f>SUM(H32:H55)</f>
        <v>107456037.88999993</v>
      </c>
      <c r="I56" s="76"/>
      <c r="J56" s="76">
        <f>SUM(J32:J55)</f>
        <v>5767963.5700000376</v>
      </c>
      <c r="K56" s="76"/>
      <c r="L56" s="76">
        <f>SUM(L32:L55)</f>
        <v>111428363.60000035</v>
      </c>
      <c r="M56" s="12"/>
      <c r="N56" s="12">
        <f>SUM(N32:N55)</f>
        <v>1263206.0599999884</v>
      </c>
    </row>
    <row r="57" spans="1:14" ht="25.5" customHeight="1" x14ac:dyDescent="0.45">
      <c r="A57" s="8"/>
      <c r="B57" s="4" t="s">
        <v>48</v>
      </c>
      <c r="C57" s="4"/>
      <c r="D57" s="4"/>
      <c r="E57" s="4"/>
      <c r="F57" s="4"/>
      <c r="G57" s="4"/>
      <c r="H57" s="77">
        <v>-29513427.59</v>
      </c>
      <c r="I57" s="77"/>
      <c r="J57" s="77">
        <v>-32767193.23</v>
      </c>
      <c r="K57" s="77"/>
      <c r="L57" s="77">
        <v>-29513427.59</v>
      </c>
      <c r="M57" s="10"/>
      <c r="N57" s="10">
        <v>-32767193.23</v>
      </c>
    </row>
    <row r="58" spans="1:14" ht="25.5" customHeight="1" x14ac:dyDescent="0.45">
      <c r="A58" s="8"/>
      <c r="B58" s="4" t="s">
        <v>53</v>
      </c>
      <c r="C58" s="4"/>
      <c r="D58" s="4"/>
      <c r="E58" s="4"/>
      <c r="F58" s="4"/>
      <c r="G58" s="4"/>
      <c r="H58" s="77">
        <v>-73763.22</v>
      </c>
      <c r="I58" s="77"/>
      <c r="J58" s="77">
        <v>-117788.11</v>
      </c>
      <c r="K58" s="77"/>
      <c r="L58" s="77">
        <v>-73763.22</v>
      </c>
      <c r="M58" s="10"/>
      <c r="N58" s="10">
        <v>-117788.11</v>
      </c>
    </row>
    <row r="59" spans="1:14" ht="25.5" customHeight="1" x14ac:dyDescent="0.45">
      <c r="A59" s="19" t="s">
        <v>41</v>
      </c>
      <c r="B59" s="4"/>
      <c r="C59" s="4"/>
      <c r="D59" s="4"/>
      <c r="E59" s="4"/>
      <c r="F59" s="4"/>
      <c r="G59" s="4"/>
      <c r="H59" s="81">
        <f>SUM(H56:H58)</f>
        <v>77868847.079999924</v>
      </c>
      <c r="I59" s="76"/>
      <c r="J59" s="81">
        <f>SUM(J56:J58)</f>
        <v>-27117017.769999962</v>
      </c>
      <c r="K59" s="76"/>
      <c r="L59" s="81">
        <f>SUM(L56:L58)</f>
        <v>81841172.790000349</v>
      </c>
      <c r="M59" s="12"/>
      <c r="N59" s="54">
        <f>SUM(N56:N58)</f>
        <v>-31621775.280000012</v>
      </c>
    </row>
    <row r="60" spans="1:14" ht="25.5" customHeight="1" x14ac:dyDescent="0.45">
      <c r="A60" s="7" t="s">
        <v>35</v>
      </c>
      <c r="B60" s="4"/>
      <c r="C60" s="4"/>
      <c r="D60" s="4"/>
      <c r="E60" s="4"/>
      <c r="F60" s="4"/>
      <c r="G60" s="4"/>
      <c r="H60" s="76"/>
      <c r="I60" s="76"/>
      <c r="J60" s="76"/>
      <c r="K60" s="76"/>
      <c r="L60" s="76"/>
      <c r="M60" s="12"/>
      <c r="N60" s="12"/>
    </row>
    <row r="61" spans="1:14" ht="25.5" customHeight="1" x14ac:dyDescent="0.45">
      <c r="A61" s="7"/>
      <c r="B61" s="4" t="s">
        <v>143</v>
      </c>
      <c r="C61" s="4"/>
      <c r="D61" s="4"/>
      <c r="E61" s="4"/>
      <c r="F61" s="4"/>
      <c r="G61" s="4"/>
      <c r="H61" s="77">
        <v>0</v>
      </c>
      <c r="I61" s="77"/>
      <c r="J61" s="77">
        <v>0</v>
      </c>
      <c r="K61" s="77"/>
      <c r="L61" s="77">
        <v>-1520377.28</v>
      </c>
      <c r="M61" s="10"/>
      <c r="N61" s="10">
        <v>-1269709.24</v>
      </c>
    </row>
    <row r="62" spans="1:14" ht="25.5" customHeight="1" x14ac:dyDescent="0.45">
      <c r="A62" s="7"/>
      <c r="B62" s="4" t="s">
        <v>144</v>
      </c>
      <c r="C62" s="4"/>
      <c r="D62" s="4"/>
      <c r="E62" s="4"/>
      <c r="F62" s="4"/>
      <c r="G62" s="4"/>
      <c r="H62" s="77">
        <v>2819556</v>
      </c>
      <c r="I62" s="77"/>
      <c r="J62" s="77">
        <v>3053467.81</v>
      </c>
      <c r="K62" s="77"/>
      <c r="L62" s="77">
        <v>2819556</v>
      </c>
      <c r="M62" s="10"/>
      <c r="N62" s="10">
        <v>3053467.81</v>
      </c>
    </row>
    <row r="63" spans="1:14" ht="25.5" customHeight="1" x14ac:dyDescent="0.45">
      <c r="A63" s="8"/>
      <c r="B63" s="4" t="s">
        <v>85</v>
      </c>
      <c r="C63" s="4"/>
      <c r="D63" s="4"/>
      <c r="E63" s="4"/>
      <c r="F63" s="4"/>
      <c r="G63" s="4"/>
      <c r="H63" s="77">
        <v>-5760204.54</v>
      </c>
      <c r="I63" s="77"/>
      <c r="J63" s="77">
        <v>-19618767.309999999</v>
      </c>
      <c r="K63" s="77"/>
      <c r="L63" s="77">
        <v>-4365372.8499999996</v>
      </c>
      <c r="M63" s="10"/>
      <c r="N63" s="10">
        <v>-19181559.600000001</v>
      </c>
    </row>
    <row r="64" spans="1:14" ht="25.5" customHeight="1" x14ac:dyDescent="0.45">
      <c r="A64" s="8"/>
      <c r="B64" s="4" t="s">
        <v>104</v>
      </c>
      <c r="C64" s="4"/>
      <c r="D64" s="4"/>
      <c r="E64" s="4"/>
      <c r="F64" s="4"/>
      <c r="G64" s="4"/>
      <c r="H64" s="77">
        <v>1532710.29</v>
      </c>
      <c r="I64" s="77"/>
      <c r="J64" s="77">
        <v>3249076.58</v>
      </c>
      <c r="K64" s="77"/>
      <c r="L64" s="77">
        <v>1532710.29</v>
      </c>
      <c r="M64" s="10"/>
      <c r="N64" s="10">
        <v>3249076.58</v>
      </c>
    </row>
    <row r="65" spans="1:14" ht="25.5" customHeight="1" x14ac:dyDescent="0.45">
      <c r="A65" s="8"/>
      <c r="B65" s="4" t="s">
        <v>145</v>
      </c>
      <c r="C65" s="4"/>
      <c r="D65" s="4"/>
      <c r="E65" s="4"/>
      <c r="F65" s="4"/>
      <c r="G65" s="4"/>
      <c r="H65" s="77">
        <v>484526.75</v>
      </c>
      <c r="I65" s="77"/>
      <c r="J65" s="77">
        <v>256834.56</v>
      </c>
      <c r="K65" s="77"/>
      <c r="L65" s="77">
        <v>-1099621.1299999999</v>
      </c>
      <c r="M65" s="10"/>
      <c r="N65" s="10">
        <v>256834.56</v>
      </c>
    </row>
    <row r="66" spans="1:14" ht="25.5" customHeight="1" x14ac:dyDescent="0.45">
      <c r="A66" s="8"/>
      <c r="B66" s="4" t="s">
        <v>179</v>
      </c>
      <c r="C66" s="4"/>
      <c r="D66" s="4"/>
      <c r="E66" s="4"/>
      <c r="F66" s="4"/>
      <c r="G66" s="4"/>
      <c r="H66" s="77">
        <v>-3336198</v>
      </c>
      <c r="I66" s="77"/>
      <c r="J66" s="77">
        <v>0</v>
      </c>
      <c r="K66" s="77"/>
      <c r="L66" s="77">
        <v>-3336198</v>
      </c>
      <c r="M66" s="10"/>
      <c r="N66" s="10">
        <v>0</v>
      </c>
    </row>
    <row r="67" spans="1:14" ht="25.5" customHeight="1" x14ac:dyDescent="0.45">
      <c r="A67" s="8"/>
      <c r="B67" s="4" t="s">
        <v>211</v>
      </c>
      <c r="C67" s="4"/>
      <c r="D67" s="4"/>
      <c r="E67" s="4"/>
      <c r="F67" s="4"/>
      <c r="G67" s="4"/>
      <c r="H67" s="77">
        <v>-25.13</v>
      </c>
      <c r="I67" s="77"/>
      <c r="J67" s="77">
        <v>0</v>
      </c>
      <c r="K67" s="77"/>
      <c r="L67" s="77">
        <v>-25.13</v>
      </c>
      <c r="M67" s="10"/>
      <c r="N67" s="10">
        <v>0</v>
      </c>
    </row>
    <row r="68" spans="1:14" ht="25.5" customHeight="1" x14ac:dyDescent="0.45">
      <c r="A68" s="8"/>
      <c r="B68" s="4" t="s">
        <v>200</v>
      </c>
      <c r="C68" s="4"/>
      <c r="D68" s="4"/>
      <c r="E68" s="4"/>
      <c r="F68" s="4"/>
      <c r="G68" s="4"/>
      <c r="H68" s="77">
        <v>38741.019999999997</v>
      </c>
      <c r="I68" s="77"/>
      <c r="J68" s="77">
        <v>60967.16</v>
      </c>
      <c r="K68" s="77"/>
      <c r="L68" s="77">
        <v>38741.019999999997</v>
      </c>
      <c r="M68" s="10"/>
      <c r="N68" s="10">
        <v>60967.16</v>
      </c>
    </row>
    <row r="69" spans="1:14" ht="25.5" customHeight="1" x14ac:dyDescent="0.45">
      <c r="A69" s="19" t="s">
        <v>36</v>
      </c>
      <c r="B69" s="4"/>
      <c r="C69" s="8"/>
      <c r="D69" s="4"/>
      <c r="E69" s="4"/>
      <c r="F69" s="4"/>
      <c r="G69" s="4"/>
      <c r="H69" s="81">
        <f>SUM(H61:H68)</f>
        <v>-4220893.6100000003</v>
      </c>
      <c r="I69" s="76"/>
      <c r="J69" s="81">
        <f>SUM(J61:J68)</f>
        <v>-12998421.199999997</v>
      </c>
      <c r="K69" s="76"/>
      <c r="L69" s="81">
        <f>SUM(L61:L68)</f>
        <v>-5930587.0800000001</v>
      </c>
      <c r="M69" s="12"/>
      <c r="N69" s="54">
        <f>SUM(N61:N68)</f>
        <v>-13830922.73</v>
      </c>
    </row>
    <row r="70" spans="1:14" ht="25.5" customHeight="1" x14ac:dyDescent="0.45">
      <c r="B70" s="4"/>
      <c r="C70" s="4"/>
      <c r="D70" s="4"/>
      <c r="E70" s="4"/>
      <c r="F70" s="4"/>
      <c r="G70" s="4"/>
      <c r="H70" s="72"/>
      <c r="I70" s="72"/>
      <c r="J70" s="72"/>
      <c r="K70" s="72"/>
      <c r="L70" s="72"/>
      <c r="M70" s="4"/>
      <c r="N70" s="4"/>
    </row>
    <row r="71" spans="1:14" ht="25.5" customHeight="1" x14ac:dyDescent="0.45">
      <c r="A71" s="8" t="s">
        <v>6</v>
      </c>
      <c r="B71" s="4"/>
      <c r="C71" s="4"/>
      <c r="D71" s="4"/>
      <c r="E71" s="4"/>
      <c r="F71" s="4"/>
      <c r="G71" s="4"/>
      <c r="H71" s="72"/>
      <c r="I71" s="72"/>
      <c r="J71" s="72"/>
      <c r="K71" s="72"/>
      <c r="L71" s="72"/>
      <c r="M71" s="4"/>
      <c r="N71" s="4"/>
    </row>
    <row r="72" spans="1:14" ht="25.5" customHeight="1" x14ac:dyDescent="0.45">
      <c r="A72" s="8"/>
      <c r="B72" s="4"/>
      <c r="C72" s="4"/>
      <c r="D72" s="4"/>
      <c r="E72" s="4"/>
      <c r="F72" s="4"/>
      <c r="G72" s="4"/>
      <c r="H72" s="72"/>
      <c r="I72" s="72"/>
      <c r="J72" s="72"/>
      <c r="K72" s="72"/>
      <c r="L72" s="72"/>
      <c r="M72" s="4"/>
      <c r="N72" s="4"/>
    </row>
    <row r="73" spans="1:14" s="13" customFormat="1" ht="25.5" customHeight="1" x14ac:dyDescent="0.45">
      <c r="A73" s="8"/>
      <c r="D73" s="4"/>
      <c r="F73" s="4"/>
      <c r="G73" s="4"/>
      <c r="H73" s="72"/>
      <c r="I73" s="72"/>
      <c r="J73" s="72"/>
      <c r="K73" s="79"/>
      <c r="L73" s="79"/>
    </row>
    <row r="74" spans="1:14" ht="27" customHeight="1" x14ac:dyDescent="0.45">
      <c r="A74" s="103" t="s">
        <v>201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</row>
    <row r="75" spans="1:14" ht="27" customHeight="1" x14ac:dyDescent="0.45">
      <c r="A75" s="100" t="s">
        <v>119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</row>
    <row r="76" spans="1:14" ht="27" customHeight="1" x14ac:dyDescent="0.45">
      <c r="A76" s="100" t="s">
        <v>75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</row>
    <row r="77" spans="1:14" s="53" customFormat="1" ht="27" customHeight="1" x14ac:dyDescent="0.45">
      <c r="A77" s="114" t="str">
        <f>+A40</f>
        <v>FOR THE NINE-MONTH PERIODS ENDED SEPTEMBER 30, 2020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4" s="53" customFormat="1" ht="27" customHeight="1" x14ac:dyDescent="0.45">
      <c r="A78" s="114" t="str">
        <f>+A41</f>
        <v>(UNAUDITED / REVIEWED ONLY)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</row>
    <row r="79" spans="1:14" ht="27" customHeight="1" x14ac:dyDescent="0.45">
      <c r="A79" s="14"/>
      <c r="B79" s="14"/>
      <c r="C79" s="14"/>
      <c r="D79" s="14"/>
      <c r="E79" s="14"/>
      <c r="F79" s="14"/>
      <c r="G79" s="14"/>
      <c r="H79" s="80"/>
      <c r="I79" s="80"/>
      <c r="J79" s="80"/>
      <c r="K79" s="80"/>
      <c r="L79" s="80"/>
      <c r="M79" s="14"/>
      <c r="N79" s="14"/>
    </row>
    <row r="80" spans="1:14" ht="27" customHeight="1" x14ac:dyDescent="0.45">
      <c r="A80" s="14"/>
      <c r="B80" s="14"/>
      <c r="C80" s="14"/>
      <c r="D80" s="14"/>
      <c r="E80" s="14"/>
      <c r="F80" s="14"/>
      <c r="G80" s="14"/>
      <c r="H80" s="72"/>
      <c r="I80" s="72"/>
      <c r="J80" s="72"/>
      <c r="K80" s="72"/>
      <c r="L80" s="72"/>
      <c r="M80" s="4"/>
      <c r="N80" s="5" t="s">
        <v>52</v>
      </c>
    </row>
    <row r="81" spans="1:14" ht="27" customHeight="1" x14ac:dyDescent="0.45">
      <c r="A81" s="14"/>
      <c r="B81" s="14"/>
      <c r="C81" s="14"/>
      <c r="D81" s="14"/>
      <c r="E81" s="14"/>
      <c r="F81" s="14"/>
      <c r="G81" s="14"/>
      <c r="H81" s="113" t="s">
        <v>87</v>
      </c>
      <c r="I81" s="113"/>
      <c r="J81" s="113"/>
      <c r="K81" s="73"/>
      <c r="L81" s="102" t="s">
        <v>78</v>
      </c>
      <c r="M81" s="102"/>
      <c r="N81" s="102"/>
    </row>
    <row r="82" spans="1:14" ht="27" customHeight="1" x14ac:dyDescent="0.45">
      <c r="A82" s="4"/>
      <c r="B82" s="4"/>
      <c r="C82" s="4"/>
      <c r="D82" s="4"/>
      <c r="E82" s="4"/>
      <c r="F82" s="4"/>
      <c r="G82" s="4"/>
      <c r="H82" s="74" t="str">
        <f>H45</f>
        <v>2020</v>
      </c>
      <c r="I82" s="75"/>
      <c r="J82" s="74" t="str">
        <f>J45</f>
        <v>2019</v>
      </c>
      <c r="K82" s="75"/>
      <c r="L82" s="74" t="str">
        <f>L45</f>
        <v>2020</v>
      </c>
      <c r="M82" s="16"/>
      <c r="N82" s="15" t="str">
        <f>N45</f>
        <v>2019</v>
      </c>
    </row>
    <row r="83" spans="1:14" ht="27" customHeight="1" x14ac:dyDescent="0.45">
      <c r="A83" s="7" t="s">
        <v>37</v>
      </c>
      <c r="B83" s="4"/>
      <c r="C83" s="8"/>
      <c r="D83" s="4"/>
      <c r="E83" s="4"/>
      <c r="F83" s="4"/>
      <c r="G83" s="4"/>
      <c r="H83" s="72"/>
      <c r="I83" s="72"/>
      <c r="J83" s="72"/>
      <c r="K83" s="72"/>
      <c r="L83" s="72"/>
      <c r="M83" s="4"/>
      <c r="N83" s="4"/>
    </row>
    <row r="84" spans="1:14" ht="27" customHeight="1" x14ac:dyDescent="0.45">
      <c r="A84" s="8"/>
      <c r="B84" s="4" t="s">
        <v>147</v>
      </c>
      <c r="C84" s="8"/>
      <c r="D84" s="4"/>
      <c r="E84" s="4"/>
      <c r="F84" s="4"/>
      <c r="G84" s="4"/>
      <c r="H84" s="72"/>
      <c r="I84" s="72"/>
      <c r="J84" s="72"/>
      <c r="K84" s="72"/>
      <c r="L84" s="72"/>
      <c r="M84" s="4"/>
      <c r="N84" s="4"/>
    </row>
    <row r="85" spans="1:14" ht="27" customHeight="1" x14ac:dyDescent="0.45">
      <c r="A85" s="8"/>
      <c r="B85" s="52" t="s">
        <v>146</v>
      </c>
      <c r="C85" s="8"/>
      <c r="D85" s="4"/>
      <c r="E85" s="4"/>
      <c r="F85" s="4"/>
      <c r="G85" s="4"/>
      <c r="H85" s="77">
        <v>-88091384.890000001</v>
      </c>
      <c r="I85" s="77"/>
      <c r="J85" s="77">
        <v>41260538.200000003</v>
      </c>
      <c r="K85" s="77"/>
      <c r="L85" s="77">
        <v>-88091384.890000001</v>
      </c>
      <c r="M85" s="10"/>
      <c r="N85" s="10">
        <v>41260538.200000003</v>
      </c>
    </row>
    <row r="86" spans="1:14" ht="27" customHeight="1" x14ac:dyDescent="0.45">
      <c r="A86" s="4"/>
      <c r="B86" s="4" t="s">
        <v>180</v>
      </c>
      <c r="C86" s="8"/>
      <c r="D86" s="4"/>
      <c r="E86" s="4"/>
      <c r="F86" s="4"/>
      <c r="G86" s="4"/>
      <c r="H86" s="77">
        <v>-2289737.21</v>
      </c>
      <c r="I86" s="77"/>
      <c r="J86" s="77">
        <v>-1722042.18</v>
      </c>
      <c r="K86" s="77"/>
      <c r="L86" s="77">
        <v>-2289737.21</v>
      </c>
      <c r="M86" s="10"/>
      <c r="N86" s="10">
        <v>-1722042.18</v>
      </c>
    </row>
    <row r="87" spans="1:14" ht="27" customHeight="1" x14ac:dyDescent="0.45">
      <c r="A87" s="4"/>
      <c r="B87" s="4" t="s">
        <v>153</v>
      </c>
      <c r="C87" s="8"/>
      <c r="D87" s="4"/>
      <c r="E87" s="4"/>
      <c r="F87" s="4"/>
      <c r="G87" s="4"/>
      <c r="H87" s="77"/>
      <c r="I87" s="77"/>
      <c r="J87" s="77"/>
      <c r="K87" s="77"/>
      <c r="L87" s="77"/>
      <c r="M87" s="10"/>
      <c r="N87" s="10"/>
    </row>
    <row r="88" spans="1:14" ht="27" customHeight="1" x14ac:dyDescent="0.45">
      <c r="A88" s="4"/>
      <c r="B88" s="52" t="s">
        <v>154</v>
      </c>
      <c r="C88" s="8"/>
      <c r="D88" s="4"/>
      <c r="E88" s="4"/>
      <c r="F88" s="4"/>
      <c r="G88" s="4"/>
      <c r="H88" s="77">
        <v>0</v>
      </c>
      <c r="I88" s="77"/>
      <c r="J88" s="77">
        <v>-8024604.5800000001</v>
      </c>
      <c r="K88" s="77"/>
      <c r="L88" s="77">
        <v>0</v>
      </c>
      <c r="M88" s="10"/>
      <c r="N88" s="10">
        <v>-8024604.5800000001</v>
      </c>
    </row>
    <row r="89" spans="1:14" ht="27" customHeight="1" x14ac:dyDescent="0.45">
      <c r="A89" s="19" t="s">
        <v>38</v>
      </c>
      <c r="B89" s="4"/>
      <c r="C89" s="8"/>
      <c r="D89" s="4"/>
      <c r="E89" s="4"/>
      <c r="F89" s="4"/>
      <c r="G89" s="4"/>
      <c r="H89" s="81">
        <f>SUM(H85:H88)</f>
        <v>-90381122.099999994</v>
      </c>
      <c r="I89" s="76"/>
      <c r="J89" s="81">
        <f>SUM(J85:J88)</f>
        <v>31513891.440000005</v>
      </c>
      <c r="K89" s="76"/>
      <c r="L89" s="81">
        <f>SUM(L85:L88)</f>
        <v>-90381122.099999994</v>
      </c>
      <c r="M89" s="12"/>
      <c r="N89" s="54">
        <f>SUM(N85:N88)</f>
        <v>31513891.440000005</v>
      </c>
    </row>
    <row r="90" spans="1:14" ht="27" customHeight="1" x14ac:dyDescent="0.45">
      <c r="A90" s="19" t="s">
        <v>148</v>
      </c>
      <c r="B90" s="4"/>
      <c r="C90" s="8"/>
      <c r="D90" s="4"/>
      <c r="E90" s="4"/>
      <c r="F90" s="4"/>
      <c r="G90" s="4"/>
      <c r="H90" s="76"/>
      <c r="I90" s="76"/>
      <c r="J90" s="76"/>
      <c r="K90" s="76"/>
      <c r="L90" s="76"/>
      <c r="M90" s="12"/>
      <c r="N90" s="12"/>
    </row>
    <row r="91" spans="1:14" ht="27" customHeight="1" x14ac:dyDescent="0.45">
      <c r="A91" s="19" t="s">
        <v>133</v>
      </c>
      <c r="B91" s="4"/>
      <c r="C91" s="8"/>
      <c r="D91" s="4"/>
      <c r="E91" s="4"/>
      <c r="F91" s="4"/>
      <c r="G91" s="4"/>
      <c r="H91" s="82">
        <v>6657258.9199999999</v>
      </c>
      <c r="I91" s="76"/>
      <c r="J91" s="82">
        <v>-6006652.2300000004</v>
      </c>
      <c r="K91" s="76"/>
      <c r="L91" s="82">
        <v>0</v>
      </c>
      <c r="M91" s="12"/>
      <c r="N91" s="55">
        <v>0</v>
      </c>
    </row>
    <row r="92" spans="1:14" ht="27" customHeight="1" x14ac:dyDescent="0.45">
      <c r="A92" s="19" t="s">
        <v>39</v>
      </c>
      <c r="B92" s="4"/>
      <c r="C92" s="8"/>
      <c r="D92" s="4"/>
      <c r="E92" s="4"/>
      <c r="F92" s="4"/>
      <c r="G92" s="4"/>
      <c r="H92" s="76">
        <f>+H59+H69+H89+H91</f>
        <v>-10075909.71000007</v>
      </c>
      <c r="I92" s="76"/>
      <c r="J92" s="76">
        <f>+J59+J69+J89+J91</f>
        <v>-14608199.759999957</v>
      </c>
      <c r="K92" s="76"/>
      <c r="L92" s="76">
        <f>+L59+L69+L89+L91</f>
        <v>-14470536.389999643</v>
      </c>
      <c r="M92" s="12"/>
      <c r="N92" s="12">
        <f>+N59+N69+N89+N91</f>
        <v>-13938806.570000008</v>
      </c>
    </row>
    <row r="93" spans="1:14" ht="27" customHeight="1" x14ac:dyDescent="0.45">
      <c r="A93" s="19" t="s">
        <v>181</v>
      </c>
      <c r="B93" s="4"/>
      <c r="C93" s="8"/>
      <c r="D93" s="4"/>
      <c r="E93" s="4"/>
      <c r="F93" s="4"/>
      <c r="G93" s="4"/>
      <c r="H93" s="77">
        <v>87626052.189999998</v>
      </c>
      <c r="I93" s="77"/>
      <c r="J93" s="77">
        <v>89887086.719999999</v>
      </c>
      <c r="K93" s="77"/>
      <c r="L93" s="77">
        <v>86426474.329999998</v>
      </c>
      <c r="M93" s="10"/>
      <c r="N93" s="10">
        <v>87927671.510000005</v>
      </c>
    </row>
    <row r="94" spans="1:14" ht="27" customHeight="1" thickBot="1" x14ac:dyDescent="0.5">
      <c r="A94" s="19" t="s">
        <v>182</v>
      </c>
      <c r="B94" s="4"/>
      <c r="C94" s="8"/>
      <c r="D94" s="4"/>
      <c r="E94" s="4"/>
      <c r="F94" s="4"/>
      <c r="G94" s="4"/>
      <c r="H94" s="83">
        <f>SUM(H92:H93)</f>
        <v>77550142.47999993</v>
      </c>
      <c r="I94" s="76"/>
      <c r="J94" s="83">
        <f>SUM(J92:J93)</f>
        <v>75278886.960000038</v>
      </c>
      <c r="K94" s="76"/>
      <c r="L94" s="83">
        <f>SUM(L92:L93)</f>
        <v>71955937.940000355</v>
      </c>
      <c r="M94" s="12"/>
      <c r="N94" s="56">
        <f>SUM(N92:N93)</f>
        <v>73988864.939999998</v>
      </c>
    </row>
    <row r="95" spans="1:14" ht="27" customHeight="1" thickTop="1" x14ac:dyDescent="0.45">
      <c r="A95" s="19"/>
      <c r="B95" s="4"/>
      <c r="C95" s="8"/>
      <c r="D95" s="4"/>
      <c r="E95" s="4"/>
      <c r="F95" s="4"/>
      <c r="G95" s="4"/>
      <c r="H95" s="72"/>
      <c r="I95" s="72"/>
      <c r="J95" s="72"/>
      <c r="K95" s="72"/>
      <c r="L95" s="72"/>
      <c r="M95" s="4"/>
      <c r="N95" s="4"/>
    </row>
    <row r="96" spans="1:14" ht="27" customHeight="1" x14ac:dyDescent="0.45">
      <c r="A96" s="19"/>
      <c r="B96" s="4"/>
      <c r="C96" s="8"/>
      <c r="D96" s="4"/>
      <c r="E96" s="4"/>
      <c r="F96" s="4"/>
      <c r="G96" s="4"/>
      <c r="H96" s="72"/>
      <c r="I96" s="72"/>
      <c r="J96" s="72"/>
      <c r="K96" s="72"/>
      <c r="L96" s="72"/>
      <c r="M96" s="4"/>
      <c r="N96" s="4"/>
    </row>
    <row r="97" spans="1:1" ht="27" customHeight="1" x14ac:dyDescent="0.45">
      <c r="A97" s="8" t="s">
        <v>6</v>
      </c>
    </row>
    <row r="98" spans="1:1" ht="27" customHeight="1" x14ac:dyDescent="0.45">
      <c r="A98" s="8"/>
    </row>
    <row r="99" spans="1:1" ht="27" customHeight="1" x14ac:dyDescent="0.45">
      <c r="A99" s="8"/>
    </row>
    <row r="100" spans="1:1" ht="27" customHeight="1" x14ac:dyDescent="0.45">
      <c r="A100" s="8"/>
    </row>
  </sheetData>
  <mergeCells count="21">
    <mergeCell ref="A1:N1"/>
    <mergeCell ref="A38:N38"/>
    <mergeCell ref="A3:N3"/>
    <mergeCell ref="H44:J44"/>
    <mergeCell ref="A4:N4"/>
    <mergeCell ref="A2:N2"/>
    <mergeCell ref="A5:N5"/>
    <mergeCell ref="H81:J81"/>
    <mergeCell ref="L81:N81"/>
    <mergeCell ref="H8:J8"/>
    <mergeCell ref="L8:N8"/>
    <mergeCell ref="A77:N77"/>
    <mergeCell ref="A40:N40"/>
    <mergeCell ref="A37:N37"/>
    <mergeCell ref="A39:N39"/>
    <mergeCell ref="A74:N74"/>
    <mergeCell ref="A76:N76"/>
    <mergeCell ref="A75:N75"/>
    <mergeCell ref="L44:N44"/>
    <mergeCell ref="A78:N78"/>
    <mergeCell ref="A41:N41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ta</cp:lastModifiedBy>
  <cp:lastPrinted>2020-11-11T10:08:30Z</cp:lastPrinted>
  <dcterms:created xsi:type="dcterms:W3CDTF">1999-07-21T08:44:53Z</dcterms:created>
  <dcterms:modified xsi:type="dcterms:W3CDTF">2020-11-11T10:08:32Z</dcterms:modified>
</cp:coreProperties>
</file>