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I:\General-Admin\Typist\SET\2020\M-09\"/>
    </mc:Choice>
  </mc:AlternateContent>
  <xr:revisionPtr revIDLastSave="0" documentId="13_ncr:1_{E6BD6554-5E60-453D-9F1B-5A3D368D5C74}" xr6:coauthVersionLast="45" xr6:coauthVersionMax="45" xr10:uidLastSave="{00000000-0000-0000-0000-000000000000}"/>
  <bookViews>
    <workbookView xWindow="-110" yWindow="-110" windowWidth="19420" windowHeight="10420" activeTab="4" xr2:uid="{00000000-000D-0000-FFFF-FFFF00000000}"/>
  </bookViews>
  <sheets>
    <sheet name="BS-3-5" sheetId="10" r:id="rId1"/>
    <sheet name="PL-6-9" sheetId="8" r:id="rId2"/>
    <sheet name="Shareholder-10" sheetId="6" r:id="rId3"/>
    <sheet name="shareholder-11" sheetId="7" r:id="rId4"/>
    <sheet name="CF-12-14" sheetId="9" r:id="rId5"/>
  </sheets>
  <externalReferences>
    <externalReference r:id="rId6"/>
  </externalReferences>
  <definedNames>
    <definedName name="\a" localSheetId="4">#REF!</definedName>
    <definedName name="\a" localSheetId="2">'[1]Balance sheet'!#REF!</definedName>
    <definedName name="\a" localSheetId="3">'[1]Balance sheet'!#REF!</definedName>
    <definedName name="\a">#REF!</definedName>
    <definedName name="\c" localSheetId="4">#REF!</definedName>
    <definedName name="\c" localSheetId="2">'[1]Balance sheet'!#REF!</definedName>
    <definedName name="\c" localSheetId="3">'[1]Balance sheet'!#REF!</definedName>
    <definedName name="\c">#REF!</definedName>
    <definedName name="\d" localSheetId="4">#REF!</definedName>
    <definedName name="\d" localSheetId="2">'[1]Balance sheet'!#REF!</definedName>
    <definedName name="\d" localSheetId="3">'[1]Balance sheet'!#REF!</definedName>
    <definedName name="\d">#REF!</definedName>
    <definedName name="_xlnm.Print_Area" localSheetId="0">'BS-3-5'!$A$1:$J$94</definedName>
    <definedName name="_xlnm.Print_Area" localSheetId="4">'CF-12-14'!$A$1:$H$99</definedName>
    <definedName name="_xlnm.Print_Area" localSheetId="1">'PL-6-9'!$A$1:$J$140</definedName>
    <definedName name="_xlnm.Print_Area" localSheetId="2">'Shareholder-10'!$A$1:$W$41</definedName>
    <definedName name="_xlnm.Print_Area" localSheetId="3">'shareholder-11'!$A$1:$P$42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23" i="8" l="1"/>
  <c r="D123" i="8"/>
  <c r="J116" i="8"/>
  <c r="J124" i="8" s="1"/>
  <c r="H116" i="8"/>
  <c r="F116" i="8"/>
  <c r="F124" i="8" s="1"/>
  <c r="D116" i="8"/>
  <c r="J92" i="8"/>
  <c r="H92" i="8"/>
  <c r="F92" i="8"/>
  <c r="D92" i="8"/>
  <c r="H52" i="8"/>
  <c r="D52" i="8"/>
  <c r="D45" i="8"/>
  <c r="J45" i="8"/>
  <c r="J53" i="8" s="1"/>
  <c r="H45" i="8"/>
  <c r="F45" i="8"/>
  <c r="F53" i="8" s="1"/>
  <c r="J22" i="8"/>
  <c r="H22" i="8"/>
  <c r="D22" i="8"/>
  <c r="F22" i="8"/>
  <c r="H53" i="8" l="1"/>
  <c r="D124" i="8"/>
  <c r="H124" i="8"/>
  <c r="D53" i="8"/>
  <c r="J89" i="10" l="1"/>
  <c r="J91" i="10" s="1"/>
  <c r="H89" i="10"/>
  <c r="H91" i="10" s="1"/>
  <c r="F89" i="10"/>
  <c r="F91" i="10" s="1"/>
  <c r="D89" i="10"/>
  <c r="D91" i="10" s="1"/>
  <c r="J67" i="10"/>
  <c r="H67" i="10"/>
  <c r="F67" i="10"/>
  <c r="D67" i="10"/>
  <c r="J53" i="10"/>
  <c r="H53" i="10"/>
  <c r="F53" i="10"/>
  <c r="D53" i="10"/>
  <c r="J30" i="10"/>
  <c r="H30" i="10"/>
  <c r="F30" i="10"/>
  <c r="D30" i="10"/>
  <c r="J15" i="10"/>
  <c r="H15" i="10"/>
  <c r="F15" i="10"/>
  <c r="D15" i="10"/>
  <c r="F32" i="10" l="1"/>
  <c r="F68" i="10"/>
  <c r="F93" i="10" s="1"/>
  <c r="J32" i="10"/>
  <c r="J68" i="10"/>
  <c r="J93" i="10" s="1"/>
  <c r="H68" i="10"/>
  <c r="H93" i="10" s="1"/>
  <c r="D68" i="10"/>
  <c r="D93" i="10" s="1"/>
  <c r="H32" i="10"/>
  <c r="D32" i="10"/>
  <c r="F63" i="8" l="1"/>
  <c r="J14" i="8"/>
  <c r="F134" i="8"/>
  <c r="J84" i="8"/>
  <c r="J94" i="8" s="1"/>
  <c r="J98" i="8" s="1"/>
  <c r="F84" i="8"/>
  <c r="F14" i="8"/>
  <c r="F24" i="8" s="1"/>
  <c r="F27" i="8" s="1"/>
  <c r="H78" i="9"/>
  <c r="H60" i="9"/>
  <c r="D78" i="9"/>
  <c r="D60" i="9"/>
  <c r="H26" i="9"/>
  <c r="H38" i="9" s="1"/>
  <c r="H40" i="9" s="1"/>
  <c r="D26" i="9"/>
  <c r="D38" i="9" s="1"/>
  <c r="D40" i="9" s="1"/>
  <c r="J41" i="7"/>
  <c r="N39" i="7"/>
  <c r="N41" i="7" s="1"/>
  <c r="L39" i="7"/>
  <c r="P38" i="7"/>
  <c r="P37" i="7"/>
  <c r="L34" i="7"/>
  <c r="H34" i="7"/>
  <c r="H41" i="7" s="1"/>
  <c r="F34" i="7"/>
  <c r="F41" i="7" s="1"/>
  <c r="D34" i="7"/>
  <c r="D41" i="7" s="1"/>
  <c r="P33" i="7"/>
  <c r="P32" i="7"/>
  <c r="I40" i="6"/>
  <c r="U38" i="6"/>
  <c r="O38" i="6"/>
  <c r="O40" i="6" s="1"/>
  <c r="M38" i="6"/>
  <c r="M40" i="6" s="1"/>
  <c r="K38" i="6"/>
  <c r="Q37" i="6"/>
  <c r="Q38" i="6" s="1"/>
  <c r="S36" i="6"/>
  <c r="W36" i="6" s="1"/>
  <c r="U33" i="6"/>
  <c r="K33" i="6"/>
  <c r="G33" i="6"/>
  <c r="G40" i="6" s="1"/>
  <c r="E33" i="6"/>
  <c r="E40" i="6" s="1"/>
  <c r="C33" i="6"/>
  <c r="C40" i="6" s="1"/>
  <c r="S32" i="6"/>
  <c r="W32" i="6" s="1"/>
  <c r="S31" i="6"/>
  <c r="W31" i="6" s="1"/>
  <c r="D88" i="9" l="1"/>
  <c r="D91" i="9" s="1"/>
  <c r="D93" i="9" s="1"/>
  <c r="H88" i="9"/>
  <c r="H91" i="9" s="1"/>
  <c r="H93" i="9" s="1"/>
  <c r="K40" i="6"/>
  <c r="F94" i="8"/>
  <c r="F98" i="8" s="1"/>
  <c r="P39" i="7"/>
  <c r="P34" i="7"/>
  <c r="L41" i="7"/>
  <c r="U40" i="6"/>
  <c r="Q40" i="6"/>
  <c r="S37" i="6"/>
  <c r="S38" i="6" s="1"/>
  <c r="W33" i="6"/>
  <c r="S33" i="6"/>
  <c r="W37" i="6" l="1"/>
  <c r="W38" i="6" s="1"/>
  <c r="W40" i="6" s="1"/>
  <c r="P41" i="7"/>
  <c r="S40" i="6"/>
  <c r="F78" i="9"/>
  <c r="Q21" i="6" l="1"/>
  <c r="Q11" i="6" l="1"/>
  <c r="S11" i="6" s="1"/>
  <c r="J25" i="7" l="1"/>
  <c r="N23" i="7"/>
  <c r="N25" i="7" s="1"/>
  <c r="L23" i="7"/>
  <c r="P22" i="7"/>
  <c r="P21" i="7"/>
  <c r="L18" i="7"/>
  <c r="H18" i="7"/>
  <c r="H25" i="7" s="1"/>
  <c r="F18" i="7"/>
  <c r="F25" i="7" s="1"/>
  <c r="D18" i="7"/>
  <c r="D25" i="7" s="1"/>
  <c r="P17" i="7"/>
  <c r="P16" i="7"/>
  <c r="P12" i="7"/>
  <c r="I24" i="6"/>
  <c r="U22" i="6"/>
  <c r="O22" i="6"/>
  <c r="O24" i="6" s="1"/>
  <c r="M22" i="6"/>
  <c r="M24" i="6" s="1"/>
  <c r="K22" i="6"/>
  <c r="Q22" i="6"/>
  <c r="Q24" i="6" s="1"/>
  <c r="S20" i="6"/>
  <c r="W20" i="6" s="1"/>
  <c r="U17" i="6"/>
  <c r="K17" i="6"/>
  <c r="G17" i="6"/>
  <c r="G24" i="6" s="1"/>
  <c r="E17" i="6"/>
  <c r="E24" i="6" s="1"/>
  <c r="C17" i="6"/>
  <c r="C24" i="6" s="1"/>
  <c r="S16" i="6"/>
  <c r="W16" i="6" s="1"/>
  <c r="S15" i="6"/>
  <c r="W15" i="6" s="1"/>
  <c r="K24" i="6" l="1"/>
  <c r="L25" i="7"/>
  <c r="U24" i="6"/>
  <c r="P18" i="7"/>
  <c r="P23" i="7"/>
  <c r="W17" i="6"/>
  <c r="S17" i="6"/>
  <c r="S21" i="6"/>
  <c r="B78" i="9"/>
  <c r="F60" i="9"/>
  <c r="B60" i="9"/>
  <c r="F26" i="9"/>
  <c r="F38" i="9" s="1"/>
  <c r="F40" i="9" s="1"/>
  <c r="B26" i="9"/>
  <c r="D63" i="8"/>
  <c r="D134" i="8"/>
  <c r="I100" i="8"/>
  <c r="G98" i="8"/>
  <c r="G100" i="8" s="1"/>
  <c r="E98" i="8"/>
  <c r="E100" i="8" s="1"/>
  <c r="H84" i="8"/>
  <c r="H94" i="8" s="1"/>
  <c r="H98" i="8" s="1"/>
  <c r="D84" i="8"/>
  <c r="D94" i="8" s="1"/>
  <c r="D98" i="8" s="1"/>
  <c r="I29" i="8"/>
  <c r="G27" i="8"/>
  <c r="G29" i="8" s="1"/>
  <c r="E27" i="8"/>
  <c r="E29" i="8" s="1"/>
  <c r="H14" i="8"/>
  <c r="D14" i="8"/>
  <c r="B38" i="9" l="1"/>
  <c r="B40" i="9" s="1"/>
  <c r="B88" i="9" s="1"/>
  <c r="B91" i="9" s="1"/>
  <c r="B93" i="9" s="1"/>
  <c r="P25" i="7"/>
  <c r="W21" i="6"/>
  <c r="W22" i="6" s="1"/>
  <c r="S22" i="6"/>
  <c r="S24" i="6" s="1"/>
  <c r="W11" i="6"/>
  <c r="F88" i="9"/>
  <c r="F91" i="9" s="1"/>
  <c r="F93" i="9" s="1"/>
  <c r="W24" i="6" l="1"/>
  <c r="F29" i="8"/>
  <c r="F54" i="8" s="1"/>
  <c r="F59" i="8" l="1"/>
  <c r="F57" i="8" s="1"/>
  <c r="F64" i="8"/>
  <c r="F62" i="8" s="1"/>
  <c r="D24" i="8"/>
  <c r="D27" i="8" s="1"/>
  <c r="D29" i="8" s="1"/>
  <c r="D54" i="8" s="1"/>
  <c r="D64" i="8" l="1"/>
  <c r="D62" i="8" s="1"/>
  <c r="D59" i="8"/>
  <c r="D57" i="8" s="1"/>
  <c r="H24" i="8"/>
  <c r="H27" i="8" s="1"/>
  <c r="H29" i="8" s="1"/>
  <c r="H54" i="8" l="1"/>
  <c r="H64" i="8" s="1"/>
  <c r="H62" i="8" s="1"/>
  <c r="H59" i="8"/>
  <c r="H57" i="8" s="1"/>
  <c r="J24" i="8"/>
  <c r="J27" i="8" s="1"/>
  <c r="J29" i="8" s="1"/>
  <c r="J54" i="8" s="1"/>
  <c r="J64" i="8" l="1"/>
  <c r="J62" i="8" s="1"/>
  <c r="J59" i="8"/>
  <c r="J57" i="8" s="1"/>
  <c r="D100" i="8"/>
  <c r="D125" i="8" s="1"/>
  <c r="D135" i="8" l="1"/>
  <c r="D133" i="8" s="1"/>
  <c r="D130" i="8"/>
  <c r="D128" i="8" s="1"/>
  <c r="F100" i="8"/>
  <c r="F125" i="8" s="1"/>
  <c r="F130" i="8" l="1"/>
  <c r="F128" i="8" s="1"/>
  <c r="F135" i="8"/>
  <c r="F133" i="8" s="1"/>
  <c r="H100" i="8"/>
  <c r="H125" i="8" s="1"/>
  <c r="H130" i="8" l="1"/>
  <c r="H128" i="8" s="1"/>
  <c r="H135" i="8"/>
  <c r="H133" i="8" s="1"/>
  <c r="J100" i="8"/>
  <c r="J125" i="8" s="1"/>
  <c r="J130" i="8" l="1"/>
  <c r="J128" i="8" s="1"/>
  <c r="J135" i="8"/>
  <c r="J133" i="8" s="1"/>
</calcChain>
</file>

<file path=xl/sharedStrings.xml><?xml version="1.0" encoding="utf-8"?>
<sst xmlns="http://schemas.openxmlformats.org/spreadsheetml/2006/main" count="504" uniqueCount="239">
  <si>
    <t>สินทรัพย์หมุนเวียน</t>
  </si>
  <si>
    <t>หนี้สินและส่วนของผู้ถือหุ้น</t>
  </si>
  <si>
    <t>หนี้สินหมุนเวียน</t>
  </si>
  <si>
    <t>ส่วนของผู้ถือหุ้น</t>
  </si>
  <si>
    <t>งบการเงินรวม</t>
  </si>
  <si>
    <t>สินทรัพย์</t>
  </si>
  <si>
    <t>-</t>
  </si>
  <si>
    <t>ทุนเรือนหุ้น</t>
  </si>
  <si>
    <t>กำไรสะสม</t>
  </si>
  <si>
    <t>กระแสเงินสดจากกิจกรรมดำเนินงาน</t>
  </si>
  <si>
    <t>สินทรัพย์ไม่หมุนเวียน</t>
  </si>
  <si>
    <t>หนี้สินไม่หมุนเวียน</t>
  </si>
  <si>
    <t>ส่วนเกิน</t>
  </si>
  <si>
    <t>มูลค่าหุ้น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</si>
  <si>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</si>
  <si>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</si>
  <si>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</si>
  <si>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หมายเหตุ</t>
  </si>
  <si>
    <t>สินทรัพย์ไม่หมุนเวียนอื่น</t>
  </si>
  <si>
    <t>รวมสินทรัพย์</t>
  </si>
  <si>
    <t>เจ้าหนี้การค้า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</si>
  <si>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</si>
  <si>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</si>
  <si>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</si>
  <si>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</si>
  <si>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</si>
  <si>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</si>
  <si>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</si>
  <si>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</si>
  <si>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รายได้ </t>
  </si>
  <si>
    <t>ลูกหนี้การค้า</t>
  </si>
  <si>
    <t>สินค้าคงเหลือ</t>
  </si>
  <si>
    <t>รวมสินทรัพย์ไม่หมุนเวียน</t>
  </si>
  <si>
    <t xml:space="preserve">     ทุนจดทะเบียน </t>
  </si>
  <si>
    <t xml:space="preserve">หนี้สินและส่วนของผู้ถือหุ้น </t>
  </si>
  <si>
    <t>ที่ออกและ</t>
  </si>
  <si>
    <t>ชำระแล้ว</t>
  </si>
  <si>
    <t>กระแสเงินสดจากกิจกรรมลงทุน</t>
  </si>
  <si>
    <t>กระแสเงินสดจากกิจกรรมจัดหาเงิน</t>
  </si>
  <si>
    <t>จ่ายภาษีเงินได้</t>
  </si>
  <si>
    <t>การเปลี่ยนแปลงในสินทรัพย์และหนี้สินดำเนินงาน</t>
  </si>
  <si>
    <t xml:space="preserve">     ทุนที่ออกและชำระแล้ว </t>
  </si>
  <si>
    <t xml:space="preserve">   จัดสรรแล้ว</t>
  </si>
  <si>
    <t>งบการเงินเฉพาะกิจการ</t>
  </si>
  <si>
    <t>รวมค่าใช้จ่าย</t>
  </si>
  <si>
    <t>เงินกู้ยืมระยะยาวจากสถาบันการเงิน</t>
  </si>
  <si>
    <t>ส่วนของ</t>
  </si>
  <si>
    <t>ยังไม่ได้</t>
  </si>
  <si>
    <t>จัดสรร</t>
  </si>
  <si>
    <t>บริษัท ดิ เอราวัณ กรุ๊ป จำกัด (มหาชน) และบริษัทย่อย</t>
  </si>
  <si>
    <t>เงินลงทุนในบริษัทร่วม</t>
  </si>
  <si>
    <t>เงินกู้ยืมระยะสั้นจากสถาบันการเงิน</t>
  </si>
  <si>
    <t>เงินมัดจำรับจากผู้เช่า</t>
  </si>
  <si>
    <t>รายได้จากการประกอบกิจการโรงแรม</t>
  </si>
  <si>
    <t>ค่าใช้จ่าย</t>
  </si>
  <si>
    <t>ค่าใช้จ่ายในการขาย</t>
  </si>
  <si>
    <t>ค่าใช้จ่ายในการบริหาร</t>
  </si>
  <si>
    <t>ค่าเสื่อมราคาและค่าตัดจำหน่าย</t>
  </si>
  <si>
    <t>ภาษีมูลค่าเพิ่มรอเรียกคืน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</si>
  <si>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</si>
  <si>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</si>
  <si>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</si>
  <si>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สิทธิการเช่าที่ดินและอาคาร</t>
  </si>
  <si>
    <t>ส่วนเกินมูลค่าหุ้นสามัญ</t>
  </si>
  <si>
    <t xml:space="preserve">      ทุนสำรองตามกฎหมาย</t>
  </si>
  <si>
    <t xml:space="preserve">   ยังไม่ได้จัดสรร</t>
  </si>
  <si>
    <t>ดอกเบี้ยรับ</t>
  </si>
  <si>
    <t>ต้นทุนจากการประกอบกิจการโรงแรม</t>
  </si>
  <si>
    <t>ต้นทุนทางการเงิน</t>
  </si>
  <si>
    <t>ตามกฎหมาย</t>
  </si>
  <si>
    <t>ทุนสำรอง</t>
  </si>
  <si>
    <t>รายการที่ไม่ใช่เงินสด</t>
  </si>
  <si>
    <t>เงินมัดจำการเช่าที่ดิน อาคารและอุปกรณ์</t>
  </si>
  <si>
    <t>งบแสดงฐานะการเงิน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</si>
  <si>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</si>
  <si>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</si>
  <si>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สิทธิซื้อหุ้น</t>
  </si>
  <si>
    <t>องค์ประกอบอื่นของ</t>
  </si>
  <si>
    <t>ส่วนได้เสียที่</t>
  </si>
  <si>
    <t>ไม่มีอำนาจควบคุม</t>
  </si>
  <si>
    <t xml:space="preserve">    กำไร</t>
  </si>
  <si>
    <t>ผลขาดทุนจากภาษีเงินได้หัก ณ ที่จ่ายที่เรียกคืนไม่ได้</t>
  </si>
  <si>
    <t>รายได้จากค่าเช่าห้องในอาคารและค่าบริการ</t>
  </si>
  <si>
    <t>ต้นทุนจากการให้เช่าห้องในอาคารและค่าบริการ</t>
  </si>
  <si>
    <t>ที่ดินรอการพัฒนา</t>
  </si>
  <si>
    <t>31 ธันวาคม</t>
  </si>
  <si>
    <t>(พันบาท)</t>
  </si>
  <si>
    <t xml:space="preserve">   ส่วนที่เป็นของส่วนได้เสียที่ไม่มีอำนาจควบคุม</t>
  </si>
  <si>
    <t>เงินปันผลรับ</t>
  </si>
  <si>
    <t>หนี้สินภาษีเงินได้รอการตัดบัญชี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</si>
  <si>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</si>
  <si>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</si>
  <si>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</si>
  <si>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</si>
  <si>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สินทรัพย์ภาษีเงินได้รอการตัดบัญชี</t>
  </si>
  <si>
    <t>วันที่ 30 กันยายน</t>
  </si>
  <si>
    <t>สำหรับงวดเก้าเดือนสิ้นสุด</t>
  </si>
  <si>
    <t>5</t>
  </si>
  <si>
    <t>กำไร (ขาดทุน) เบ็ดเสร็จสำหรับงวด</t>
  </si>
  <si>
    <t>รวมส่วนของบริษัทใหญ่</t>
  </si>
  <si>
    <t xml:space="preserve">   ส่วนที่เป็นของบริษัทใหญ่</t>
  </si>
  <si>
    <t>ภาษีเงินได้</t>
  </si>
  <si>
    <t>รับรู้เงินมัดจำและรายได้รอการตัดบัญชีเป็นรายได้</t>
  </si>
  <si>
    <t>รวม</t>
  </si>
  <si>
    <t>องค์ประกอบอื่น</t>
  </si>
  <si>
    <t>ของ</t>
  </si>
  <si>
    <t xml:space="preserve">    กำไร (ขาดทุน) เบ็ดเสร็จอื่น</t>
  </si>
  <si>
    <t>กำไรขาดทุนเบ็ดเสร็จอื่น</t>
  </si>
  <si>
    <t>จ่ายผลประโยชน์พนักงาน</t>
  </si>
  <si>
    <t>เงินสดรับจากการจำหน่ายอาคารและอุปกรณ์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</si>
  <si>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</si>
  <si>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</si>
  <si>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</si>
  <si>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</si>
  <si>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</si>
  <si>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>พนักงาน</t>
  </si>
  <si>
    <t>ที่ออกให้</t>
  </si>
  <si>
    <t>รวมกำไร (ขาดทุน) เบ็ดเสร็จสำหรับงวด</t>
  </si>
  <si>
    <t xml:space="preserve">    รวมเงินทุนที่ได้รับจากผู้ถือหุ้นและการจัดสรรส่วนทุนให้ผู้ถือหุ้น</t>
  </si>
  <si>
    <t>เงินให้กู้ยืมระยะยาวแก่กิจการที่เกี่ยวข้องกัน</t>
  </si>
  <si>
    <t xml:space="preserve">เจ้าหนี้ค่าสิทธิการเช่าที่ดิน </t>
  </si>
  <si>
    <t>10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</si>
  <si>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</si>
  <si>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เงินสดรับจากเงินกู้ยืมระยะยาวจากกิจการที่เกี่ยวข้องกัน</t>
  </si>
  <si>
    <t>สามัญ</t>
  </si>
  <si>
    <t xml:space="preserve">     ส่วนที่ถึงกำหนดชำระภายในหนึ่งปี</t>
  </si>
  <si>
    <t>สิทธิซื้อหุ้นที่ออกให้พนักงาน</t>
  </si>
  <si>
    <t>7</t>
  </si>
  <si>
    <t>ประมาณการหนี้สินสำหรับผลประโยชน์พนักงาน</t>
  </si>
  <si>
    <t xml:space="preserve">    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</si>
  <si>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</si>
  <si>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รายการที่อาจถูกจัดประเภทใหม่</t>
  </si>
  <si>
    <t>การจ่ายโดยใช้หุ้นเป็นเกณฑ์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</si>
  <si>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</si>
  <si>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</si>
  <si>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เงินสดจ่ายเพื่อซื้อสิทธิการเช่าที่ดินและอาคาร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</si>
  <si>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</si>
  <si>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</si>
  <si>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เงินสดจ่ายเพื่อชำระเงินกู้ยืมระยะสั้นจากสถาบันการเงิน</t>
  </si>
  <si>
    <t>เงินสดจ่ายเพื่อชำระเงินกู้ยืมระยะสั้นจากกิจการที่เกี่ยวข้องกัน</t>
  </si>
  <si>
    <t>เงินสดจ่ายเพื่อชำระเงินกู้ยืมระยะยาวจากกิจการที่เกี่ยวข้องกัน</t>
  </si>
  <si>
    <t>เงินสดจ่ายเพื่อชำระเงินกู้ยืมระยะยาวจากสถาบันการเงิน</t>
  </si>
  <si>
    <t>เงินสดรับจากหุ้นทุนที่ออกให้ตามสิทธิ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</si>
  <si>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</si>
  <si>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</si>
  <si>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</si>
  <si>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</t>
  </si>
  <si>
    <t xml:space="preserve">   และรายการเทียบเท่าเงินสด</t>
  </si>
  <si>
    <t xml:space="preserve">   โดยยังมิได้ชำระเงิน</t>
  </si>
  <si>
    <t xml:space="preserve">    สิทธิซื้อหุ้นที่ออกให้พนักงาน</t>
  </si>
  <si>
    <t>ของบริษัทใหญ่</t>
  </si>
  <si>
    <t>ขาดทุนจากการด้อยค่าของเงินลงทุนในบริษัทร่วม</t>
  </si>
  <si>
    <t>เงินให้กู้ยืมระยะยาว</t>
  </si>
  <si>
    <t xml:space="preserve">   แก่กิจการที่เกี่ยวข้องกัน</t>
  </si>
  <si>
    <t>เงินกู้ยืมระยะยาว</t>
  </si>
  <si>
    <t xml:space="preserve">     จากกิจการที่เกี่ยวข้องกัน</t>
  </si>
  <si>
    <t>รายได้รอตัดบัญชี</t>
  </si>
  <si>
    <t>30 กันยายน</t>
  </si>
  <si>
    <t>6</t>
  </si>
  <si>
    <t>8</t>
  </si>
  <si>
    <t>(ไม่ได้ตรวจสอบ)</t>
  </si>
  <si>
    <t>สำหรับงวดเก้าเดือนสิ้นสุดวันที่ 30 กันยายน 2562</t>
  </si>
  <si>
    <t>ยอดคงเหลือ ณ วันที่ 1 มกราคม 2562</t>
  </si>
  <si>
    <t>ยอดคงเหลือ ณ วันที่ 30 กันยายน 2562</t>
  </si>
  <si>
    <t>14</t>
  </si>
  <si>
    <t>กำไรเบ็ดเสร็จสำหรับงวด</t>
  </si>
  <si>
    <t xml:space="preserve">    กำไรเบ็ดเสร็จอื่น</t>
  </si>
  <si>
    <t>รวมกำไรเบ็ดเสร็จสำหรับงวด</t>
  </si>
  <si>
    <t>กำไรจากการจำหน่ายอาคารและอุปกรณ์</t>
  </si>
  <si>
    <t>เงินสดและรายการเทียบเท่าเงินสด ณ 1 มกราคม</t>
  </si>
  <si>
    <t>เงินสดและรายการเทียบเท่าเงินสด ณ 30 กันยายน</t>
  </si>
  <si>
    <t>ผลกำไรจากการวัดมูลค่าเงินลงทุนเผื่อขาย</t>
  </si>
  <si>
    <t>เงินสดและรายการเทียบเท่าเงินสดเพิ่มขึ้น (ลดลง) สุทธิ</t>
  </si>
  <si>
    <t>ยานพาหนะตามสัญญาเช่าการเงิน</t>
  </si>
  <si>
    <t>สำหรับงวดเก้าเดือนสิ้นสุดวันที่ 30 กันยายน 2563</t>
  </si>
  <si>
    <t>ยอดคงเหลือ ณ วันที่ 1 มกราคม 2563</t>
  </si>
  <si>
    <t>ยอดคงเหลือ ณ วันที่ 30 กันยายน 2563</t>
  </si>
  <si>
    <t xml:space="preserve">          -   </t>
  </si>
  <si>
    <t>สินทรัพย์ทางการเงินไม่หมุนเวียนอื่น</t>
  </si>
  <si>
    <t>ส่วนของหนี้สินตามสัญญาเช่า</t>
  </si>
  <si>
    <t xml:space="preserve">     ที่ถึงกำหนดชำระภายในหนึ่งปี</t>
  </si>
  <si>
    <t xml:space="preserve">     (2562: หนี้สินตามสัญญาเช่าการเงินที่</t>
  </si>
  <si>
    <t xml:space="preserve">     ถึงกำหนดชำระภายในหนึ่งปี)</t>
  </si>
  <si>
    <t>ภาษีเงินได้นิติบุคคลค้างจ่าย</t>
  </si>
  <si>
    <t>หนี้สินตามสัญญาเช่า</t>
  </si>
  <si>
    <t xml:space="preserve">     (2562: หนี้สินตามสัญญาเช่าการเงิน)</t>
  </si>
  <si>
    <t>ประมาณการหนี้สินไม่หมุนเวียน</t>
  </si>
  <si>
    <t xml:space="preserve">     สำหรับผลประโยชน์พนักงาน</t>
  </si>
  <si>
    <t>กำไร (ขาดทุน) จากกิจกรรมดำเนินงาน</t>
  </si>
  <si>
    <t>ผลขาดทุนจากการด้อยค่าของเงินลงทุนในบริษัทร่วม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</si>
  <si>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</si>
  <si>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</si>
  <si>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สำหรับงวด</t>
  </si>
  <si>
    <t>รวมรายการที่อาจถูกจัดประเภทใหม่</t>
  </si>
  <si>
    <t>รายการที่จะไม่ถูกจัดประเภทใหม่</t>
  </si>
  <si>
    <t>ผลกำไรจากเงินลงทุนในตราสารทุนที่กำหนดให้</t>
  </si>
  <si>
    <t xml:space="preserve">    วัดมูลค่าด้วยมูลค่ายุติธรรมผ่านกำไรขาดทุนเบ็ดเสร็จอื่น</t>
  </si>
  <si>
    <t>รวมรายการที่จะไม่ถูกจัดประเภทใหม่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</si>
  <si>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</si>
  <si>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</si>
  <si>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</si>
  <si>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</si>
  <si>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r>
      <t xml:space="preserve">กำไร (ขาดทุน) ต่อหุ้น </t>
    </r>
    <r>
      <rPr>
        <b/>
        <i/>
        <sz val="15"/>
        <rFont val="Angsana New"/>
        <family val="1"/>
      </rPr>
      <t>(บาท)</t>
    </r>
  </si>
  <si>
    <t>กำไร (ขาดทุน) ต่อหุ้นขั้นพื้นฐาน</t>
  </si>
  <si>
    <t>กำไร (ขาดทุน) ต่อหุ้นปรับลด</t>
  </si>
  <si>
    <t>รายได้เงินปันผล</t>
  </si>
  <si>
    <t>รายได้ดอกเบี้ย</t>
  </si>
  <si>
    <t>ผลขาดทุนจากเงินลงทุนในตราสารทุนที่กำหนดให้</t>
  </si>
  <si>
    <t xml:space="preserve">การแบ่งปันกำไร (ขาดทุน) </t>
  </si>
  <si>
    <t>ผลต่างของ</t>
  </si>
  <si>
    <t>อัตราแลกเปลี่ยน</t>
  </si>
  <si>
    <t>จากการแปลงค่า</t>
  </si>
  <si>
    <t>หน่วยงานต่างประเทศ</t>
  </si>
  <si>
    <t>ผลกำไร (ขาดทุน) จากเงินลงทุน</t>
  </si>
  <si>
    <t>ในตราสารทุนที่กำหนดให้</t>
  </si>
  <si>
    <t>วัดมูลค่าด้วยมูลค่ายุติธรรม</t>
  </si>
  <si>
    <t>ผ่านกำไรขาดทุนเบ็ดเสร็จอื่น</t>
  </si>
  <si>
    <t>ปรับรายการที่กระทบกำไร (ขาดทุน) เป็นเงินสดรับ (จ่าย)</t>
  </si>
  <si>
    <t>ส่วนแบ่ง (กำไร) ขาดทุนของบริษัทร่วมที่ใช้วิธีส่วนได้เสีย (สุทธิจากภาษี)</t>
  </si>
  <si>
    <t xml:space="preserve">หนี้สงสัยจะสูญ 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</si>
  <si>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</si>
  <si>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</si>
  <si>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เงินสดจ่ายชำระหนี้สินตามสัญญาเช่า</t>
  </si>
  <si>
    <t xml:space="preserve">   (2562: เงินสดที่ผู้เช่าจ่ายเพื่อลดจำนวนหนี้สิน</t>
  </si>
  <si>
    <t xml:space="preserve">   ซึ่งเกิดขึ้นจากสัญญาเช่าการเงิน)</t>
  </si>
  <si>
    <t>ซื้ออาคารและอุปกรณ์ และสินทรัพย์ไม่มีตัวตน</t>
  </si>
  <si>
    <t xml:space="preserve">    ขาดทุน</t>
  </si>
  <si>
    <t>ขาดทุนเบ็ดเสร็จสำหรับงวด</t>
  </si>
  <si>
    <t xml:space="preserve">    ขาดทุนเบ็ดเสร็จอื่น</t>
  </si>
  <si>
    <t>รวมขาดทุนเบ็ดเสร็จสำหรับงวด</t>
  </si>
  <si>
    <t>ส่วนแบ่งกำไรของบริษัทร่วมที่ใช้วิธีส่วนได้เสีย</t>
  </si>
  <si>
    <t>ผลต่างจากการลดค่าเช่า</t>
  </si>
  <si>
    <t>กระแสเงินสดสุทธิได้มาจากกิจกรรมจัดหาเงิน</t>
  </si>
  <si>
    <t>5, 16</t>
  </si>
  <si>
    <t>9</t>
  </si>
  <si>
    <t>5,11</t>
  </si>
  <si>
    <t>13</t>
  </si>
  <si>
    <t>5, 11</t>
  </si>
  <si>
    <t>รายได้ (ค่าใช้จ่าย)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</si>
</sst>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.00\ ;\(#,##0.00\)"/>
    <numFmt numFmtId="166" formatCode="#,##0\ ;\(#,##0\)"/>
    <numFmt numFmtId="167" formatCode="_(* #,##0.000_);_(* \(#,##0.000\);_(* &quot;-&quot;???_);_(@_)"/>
    <numFmt numFmtId="168" formatCode="_(* #,##0_);_(* \(#,##0\);_(* &quot;-&quot;??_);_(@_)"/>
    <numFmt numFmtId="169" formatCode="#,##0.0000\ ;\(#,##0.0000\)"/>
    <numFmt numFmtId="170" formatCode="_(* #,##0_);_(* \(#,##0\);_(* &quot;-&quot;???_);_(@_)"/>
  </numFmts>
  <fonts count="29" x14ac:knownFonts="1">
    <font>
      <sz val="14"/>
      <name val="Angsana New"/>
      <family val="1"/>
    </font>
    <font>
      <sz val="12"/>
      <name val="EucrosiaUPC"/>
      <family val="1"/>
    </font>
    <font>
      <sz val="7"/>
      <name val="Small Fonts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i/>
      <sz val="16"/>
      <name val="Angsana New"/>
      <family val="1"/>
    </font>
    <font>
      <b/>
      <sz val="16"/>
      <name val="Arial"/>
      <family val="2"/>
    </font>
    <font>
      <b/>
      <sz val="14"/>
      <name val="Angsana New"/>
      <family val="1"/>
    </font>
    <font>
      <sz val="15"/>
      <name val="Arial"/>
      <family val="2"/>
    </font>
    <font>
      <b/>
      <sz val="16"/>
      <color theme="1"/>
      <name val="Angsana New"/>
      <family val="1"/>
    </font>
    <font>
      <b/>
      <sz val="12"/>
      <color theme="1"/>
      <name val="Arial"/>
      <family val="2"/>
    </font>
    <font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color theme="1"/>
      <name val="Angsana New"/>
      <family val="1"/>
    </font>
    <font>
      <sz val="15"/>
      <color theme="1"/>
      <name val="Angsana New"/>
      <family val="1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sz val="13"/>
      <name val="Angsana New"/>
      <family val="1"/>
    </font>
    <font>
      <i/>
      <sz val="13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0"/>
      </bottom>
      <diagonal/>
    </border>
  </borders>
  <cellStyleXfs count="7">
    <xf numFmtId="37" fontId="0" fillId="0" borderId="0"/>
    <xf numFmtId="40" fontId="1" fillId="0" borderId="0" applyFont="0" applyFill="0" applyBorder="0" applyAlignment="0" applyProtection="0"/>
    <xf numFmtId="40" fontId="1" fillId="0" borderId="0" applyFont="0" applyFill="0" applyBorder="0" applyAlignment="0" applyProtection="0"/>
    <xf numFmtId="37" fontId="2" fillId="0" borderId="0"/>
    <xf numFmtId="37" fontId="4" fillId="0" borderId="0"/>
    <xf numFmtId="37" fontId="8" fillId="0" borderId="0"/>
    <xf numFmtId="44" fontId="4" fillId="0" borderId="0" applyFont="0" applyFill="0" applyBorder="0" applyAlignment="0" applyProtection="0"/>
  </cellStyleXfs>
  <cellXfs count="277">
    <xf numFmtId="37" fontId="0" fillId="0" borderId="0" xfId="0"/>
    <xf numFmtId="37" fontId="8" fillId="0" borderId="0" xfId="0" applyNumberFormat="1" applyFont="1" applyFill="1" applyBorder="1" applyAlignment="1">
      <alignment vertical="center"/>
    </xf>
    <xf numFmtId="49" fontId="11" fillId="0" borderId="0" xfId="0" quotePrefix="1" applyNumberFormat="1" applyFont="1" applyFill="1" applyAlignment="1">
      <alignment horizontal="center"/>
    </xf>
    <xf numFmtId="37" fontId="5" fillId="0" borderId="0" xfId="0" quotePrefix="1" applyFont="1" applyFill="1" applyAlignment="1">
      <alignment horizontal="left"/>
    </xf>
    <xf numFmtId="37" fontId="5" fillId="0" borderId="0" xfId="0" quotePrefix="1" applyFont="1" applyFill="1" applyAlignment="1"/>
    <xf numFmtId="37" fontId="5" fillId="0" borderId="0" xfId="0" applyFont="1" applyFill="1"/>
    <xf numFmtId="37" fontId="5" fillId="0" borderId="0" xfId="0" applyFont="1" applyFill="1" applyAlignment="1"/>
    <xf numFmtId="37" fontId="3" fillId="0" borderId="0" xfId="0" applyFont="1" applyFill="1" applyAlignment="1">
      <alignment horizontal="left"/>
    </xf>
    <xf numFmtId="49" fontId="11" fillId="0" borderId="0" xfId="0" applyNumberFormat="1" applyFont="1" applyFill="1" applyAlignment="1">
      <alignment horizontal="center"/>
    </xf>
    <xf numFmtId="37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center"/>
    </xf>
    <xf numFmtId="37" fontId="8" fillId="0" borderId="0" xfId="0" applyFont="1" applyFill="1" applyAlignment="1">
      <alignment horizontal="left"/>
    </xf>
    <xf numFmtId="37" fontId="8" fillId="0" borderId="0" xfId="0" applyFont="1" applyFill="1" applyAlignment="1"/>
    <xf numFmtId="37" fontId="8" fillId="0" borderId="0" xfId="0" applyFont="1" applyFill="1"/>
    <xf numFmtId="37" fontId="8" fillId="0" borderId="0" xfId="0" quotePrefix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8" fillId="0" borderId="0" xfId="0" applyFont="1" applyFill="1" applyBorder="1"/>
    <xf numFmtId="37" fontId="8" fillId="0" borderId="0" xfId="0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/>
    <xf numFmtId="37" fontId="6" fillId="0" borderId="0" xfId="0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0" fontId="8" fillId="0" borderId="0" xfId="0" quotePrefix="1" applyNumberFormat="1" applyFont="1" applyFill="1" applyBorder="1" applyAlignment="1"/>
    <xf numFmtId="164" fontId="8" fillId="0" borderId="0" xfId="0" applyNumberFormat="1" applyFont="1" applyFill="1" applyBorder="1" applyAlignment="1"/>
    <xf numFmtId="166" fontId="8" fillId="0" borderId="0" xfId="0" applyNumberFormat="1" applyFont="1" applyFill="1" applyBorder="1" applyAlignment="1">
      <alignment horizontal="center"/>
    </xf>
    <xf numFmtId="166" fontId="8" fillId="0" borderId="0" xfId="0" applyNumberFormat="1" applyFont="1" applyFill="1" applyBorder="1"/>
    <xf numFmtId="166" fontId="8" fillId="0" borderId="0" xfId="0" applyNumberFormat="1" applyFont="1" applyFill="1" applyBorder="1" applyAlignment="1"/>
    <xf numFmtId="166" fontId="8" fillId="0" borderId="0" xfId="0" applyNumberFormat="1" applyFont="1" applyFill="1" applyAlignment="1">
      <alignment horizontal="right"/>
    </xf>
    <xf numFmtId="166" fontId="8" fillId="0" borderId="0" xfId="0" applyNumberFormat="1" applyFont="1" applyFill="1"/>
    <xf numFmtId="166" fontId="8" fillId="0" borderId="0" xfId="0" applyNumberFormat="1" applyFont="1" applyFill="1" applyAlignment="1"/>
    <xf numFmtId="166" fontId="8" fillId="0" borderId="0" xfId="0" applyNumberFormat="1" applyFont="1" applyFill="1" applyBorder="1" applyAlignment="1">
      <alignment horizontal="right"/>
    </xf>
    <xf numFmtId="49" fontId="7" fillId="0" borderId="0" xfId="0" quotePrefix="1" applyNumberFormat="1" applyFont="1" applyFill="1" applyAlignment="1">
      <alignment horizontal="center"/>
    </xf>
    <xf numFmtId="166" fontId="6" fillId="0" borderId="1" xfId="0" applyNumberFormat="1" applyFont="1" applyFill="1" applyBorder="1" applyAlignment="1">
      <alignment horizontal="right"/>
    </xf>
    <xf numFmtId="166" fontId="6" fillId="0" borderId="0" xfId="0" applyNumberFormat="1" applyFont="1" applyFill="1"/>
    <xf numFmtId="166" fontId="6" fillId="0" borderId="1" xfId="0" applyNumberFormat="1" applyFont="1" applyFill="1" applyBorder="1" applyAlignment="1"/>
    <xf numFmtId="166" fontId="6" fillId="0" borderId="0" xfId="0" applyNumberFormat="1" applyFont="1" applyFill="1" applyAlignment="1"/>
    <xf numFmtId="166" fontId="8" fillId="0" borderId="0" xfId="0" applyNumberFormat="1" applyFont="1" applyFill="1" applyAlignment="1">
      <alignment horizontal="center"/>
    </xf>
    <xf numFmtId="37" fontId="6" fillId="0" borderId="0" xfId="0" applyFont="1" applyFill="1"/>
    <xf numFmtId="166" fontId="6" fillId="0" borderId="0" xfId="0" applyNumberFormat="1" applyFont="1" applyFill="1" applyBorder="1" applyAlignment="1">
      <alignment horizontal="right"/>
    </xf>
    <xf numFmtId="166" fontId="6" fillId="0" borderId="0" xfId="0" applyNumberFormat="1" applyFont="1" applyFill="1" applyBorder="1"/>
    <xf numFmtId="166" fontId="6" fillId="0" borderId="0" xfId="0" applyNumberFormat="1" applyFont="1" applyFill="1" applyBorder="1" applyAlignment="1"/>
    <xf numFmtId="37" fontId="5" fillId="0" borderId="0" xfId="0" quotePrefix="1" applyFont="1" applyFill="1" applyAlignment="1">
      <alignment horizontal="center"/>
    </xf>
    <xf numFmtId="37" fontId="5" fillId="0" borderId="0" xfId="0" applyFont="1" applyFill="1" applyAlignment="1">
      <alignment horizontal="center"/>
    </xf>
    <xf numFmtId="37" fontId="8" fillId="0" borderId="0" xfId="0" applyFont="1" applyFill="1" applyAlignment="1">
      <alignment horizontal="center"/>
    </xf>
    <xf numFmtId="166" fontId="8" fillId="0" borderId="3" xfId="0" applyNumberFormat="1" applyFont="1" applyFill="1" applyBorder="1" applyAlignment="1"/>
    <xf numFmtId="166" fontId="8" fillId="0" borderId="4" xfId="0" applyNumberFormat="1" applyFont="1" applyFill="1" applyBorder="1" applyAlignment="1"/>
    <xf numFmtId="166" fontId="8" fillId="0" borderId="3" xfId="0" applyNumberFormat="1" applyFont="1" applyFill="1" applyBorder="1" applyAlignment="1">
      <alignment horizontal="right"/>
    </xf>
    <xf numFmtId="166" fontId="6" fillId="0" borderId="0" xfId="0" applyNumberFormat="1" applyFont="1" applyFill="1" applyAlignment="1">
      <alignment horizontal="right"/>
    </xf>
    <xf numFmtId="37" fontId="6" fillId="0" borderId="0" xfId="0" applyFont="1" applyFill="1" applyBorder="1" applyAlignment="1">
      <alignment horizontal="left"/>
    </xf>
    <xf numFmtId="37" fontId="9" fillId="0" borderId="0" xfId="0" quotePrefix="1" applyFont="1" applyFill="1" applyBorder="1" applyAlignment="1">
      <alignment horizontal="left"/>
    </xf>
    <xf numFmtId="37" fontId="8" fillId="0" borderId="0" xfId="0" quotePrefix="1" applyFont="1" applyFill="1" applyBorder="1" applyAlignment="1">
      <alignment horizontal="left"/>
    </xf>
    <xf numFmtId="37" fontId="8" fillId="0" borderId="3" xfId="0" applyFont="1" applyFill="1" applyBorder="1" applyAlignment="1"/>
    <xf numFmtId="37" fontId="6" fillId="0" borderId="0" xfId="0" quotePrefix="1" applyFont="1" applyFill="1" applyBorder="1" applyAlignment="1">
      <alignment horizontal="left"/>
    </xf>
    <xf numFmtId="37" fontId="6" fillId="0" borderId="3" xfId="0" applyFont="1" applyFill="1" applyBorder="1" applyAlignment="1"/>
    <xf numFmtId="49" fontId="9" fillId="0" borderId="0" xfId="0" applyNumberFormat="1" applyFont="1" applyFill="1" applyBorder="1" applyAlignment="1">
      <alignment horizontal="center"/>
    </xf>
    <xf numFmtId="37" fontId="6" fillId="0" borderId="0" xfId="0" applyFont="1" applyFill="1" applyBorder="1"/>
    <xf numFmtId="37" fontId="6" fillId="0" borderId="3" xfId="0" applyFont="1" applyFill="1" applyBorder="1" applyAlignment="1">
      <alignment horizontal="right"/>
    </xf>
    <xf numFmtId="37" fontId="8" fillId="0" borderId="3" xfId="0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/>
    <xf numFmtId="165" fontId="8" fillId="0" borderId="0" xfId="0" applyNumberFormat="1" applyFont="1" applyFill="1" applyBorder="1"/>
    <xf numFmtId="165" fontId="8" fillId="0" borderId="0" xfId="0" applyNumberFormat="1" applyFont="1" applyFill="1" applyBorder="1" applyAlignment="1"/>
    <xf numFmtId="37" fontId="7" fillId="0" borderId="0" xfId="0" applyFont="1" applyFill="1" applyAlignment="1">
      <alignment horizontal="left"/>
    </xf>
    <xf numFmtId="166" fontId="8" fillId="0" borderId="0" xfId="0" quotePrefix="1" applyNumberFormat="1" applyFont="1" applyFill="1" applyAlignment="1"/>
    <xf numFmtId="166" fontId="6" fillId="0" borderId="0" xfId="0" quotePrefix="1" applyNumberFormat="1" applyFont="1" applyFill="1" applyAlignment="1">
      <alignment horizontal="center"/>
    </xf>
    <xf numFmtId="166" fontId="6" fillId="0" borderId="0" xfId="0" quotePrefix="1" applyNumberFormat="1" applyFont="1" applyFill="1" applyAlignment="1"/>
    <xf numFmtId="37" fontId="8" fillId="0" borderId="0" xfId="0" applyFont="1" applyFill="1" applyBorder="1" applyAlignment="1">
      <alignment horizontal="left"/>
    </xf>
    <xf numFmtId="166" fontId="8" fillId="0" borderId="0" xfId="0" quotePrefix="1" applyNumberFormat="1" applyFont="1" applyFill="1" applyBorder="1" applyAlignment="1"/>
    <xf numFmtId="166" fontId="8" fillId="0" borderId="4" xfId="0" applyNumberFormat="1" applyFont="1" applyFill="1" applyBorder="1" applyAlignment="1">
      <alignment horizontal="right"/>
    </xf>
    <xf numFmtId="37" fontId="6" fillId="0" borderId="0" xfId="0" applyFont="1" applyFill="1" applyBorder="1" applyAlignment="1">
      <alignment horizontal="right"/>
    </xf>
    <xf numFmtId="49" fontId="9" fillId="0" borderId="0" xfId="0" applyNumberFormat="1" applyFont="1" applyFill="1" applyAlignment="1">
      <alignment horizontal="center"/>
    </xf>
    <xf numFmtId="37" fontId="3" fillId="0" borderId="0" xfId="0" applyFont="1" applyFill="1"/>
    <xf numFmtId="37" fontId="8" fillId="0" borderId="0" xfId="0" applyFont="1" applyFill="1" applyBorder="1" applyAlignment="1">
      <alignment horizontal="right"/>
    </xf>
    <xf numFmtId="165" fontId="6" fillId="0" borderId="0" xfId="0" applyNumberFormat="1" applyFont="1" applyFill="1" applyBorder="1"/>
    <xf numFmtId="165" fontId="6" fillId="0" borderId="0" xfId="0" applyNumberFormat="1" applyFont="1" applyFill="1" applyBorder="1" applyAlignment="1"/>
    <xf numFmtId="166" fontId="8" fillId="0" borderId="0" xfId="0" quotePrefix="1" applyNumberFormat="1" applyFont="1" applyFill="1" applyAlignment="1">
      <alignment horizontal="right"/>
    </xf>
    <xf numFmtId="166" fontId="8" fillId="0" borderId="0" xfId="0" quotePrefix="1" applyNumberFormat="1" applyFont="1" applyFill="1" applyAlignment="1">
      <alignment horizontal="center"/>
    </xf>
    <xf numFmtId="164" fontId="7" fillId="0" borderId="0" xfId="0" quotePrefix="1" applyNumberFormat="1" applyFont="1" applyFill="1" applyBorder="1" applyAlignment="1">
      <alignment horizontal="center"/>
    </xf>
    <xf numFmtId="166" fontId="8" fillId="0" borderId="0" xfId="0" quotePrefix="1" applyNumberFormat="1" applyFont="1" applyFill="1" applyBorder="1" applyAlignment="1">
      <alignment horizontal="right"/>
    </xf>
    <xf numFmtId="164" fontId="6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37" fontId="6" fillId="0" borderId="1" xfId="0" applyFont="1" applyFill="1" applyBorder="1" applyAlignment="1">
      <alignment horizontal="right"/>
    </xf>
    <xf numFmtId="40" fontId="15" fillId="2" borderId="0" xfId="1" applyFont="1" applyFill="1" applyAlignment="1">
      <alignment horizontal="left"/>
    </xf>
    <xf numFmtId="40" fontId="15" fillId="2" borderId="0" xfId="1" quotePrefix="1" applyFont="1" applyFill="1" applyAlignment="1">
      <alignment horizontal="left"/>
    </xf>
    <xf numFmtId="40" fontId="16" fillId="2" borderId="0" xfId="1" applyFont="1" applyFill="1" applyAlignment="1">
      <alignment horizontal="center"/>
    </xf>
    <xf numFmtId="40" fontId="17" fillId="2" borderId="0" xfId="1" applyFont="1" applyFill="1" applyBorder="1"/>
    <xf numFmtId="37" fontId="18" fillId="2" borderId="0" xfId="5" applyFont="1" applyFill="1" applyAlignment="1">
      <alignment horizontal="center"/>
    </xf>
    <xf numFmtId="40" fontId="17" fillId="2" borderId="0" xfId="1" applyFont="1" applyFill="1"/>
    <xf numFmtId="40" fontId="19" fillId="2" borderId="0" xfId="1" applyFont="1" applyFill="1" applyAlignment="1">
      <alignment horizontal="center"/>
    </xf>
    <xf numFmtId="37" fontId="20" fillId="2" borderId="0" xfId="5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37" fontId="21" fillId="2" borderId="0" xfId="5" applyFont="1" applyFill="1"/>
    <xf numFmtId="40" fontId="22" fillId="2" borderId="0" xfId="1" quotePrefix="1" applyFont="1" applyFill="1" applyBorder="1" applyAlignment="1"/>
    <xf numFmtId="40" fontId="23" fillId="2" borderId="0" xfId="1" applyFont="1" applyFill="1" applyBorder="1" applyAlignment="1">
      <alignment horizontal="center"/>
    </xf>
    <xf numFmtId="40" fontId="23" fillId="2" borderId="0" xfId="1" applyFont="1" applyFill="1" applyBorder="1"/>
    <xf numFmtId="40" fontId="21" fillId="2" borderId="0" xfId="1" applyFont="1" applyFill="1" applyAlignment="1">
      <alignment horizontal="center"/>
    </xf>
    <xf numFmtId="40" fontId="24" fillId="2" borderId="0" xfId="1" applyFont="1" applyFill="1" applyBorder="1" applyAlignment="1"/>
    <xf numFmtId="40" fontId="21" fillId="2" borderId="0" xfId="1" applyFont="1" applyFill="1" applyBorder="1" applyAlignment="1"/>
    <xf numFmtId="40" fontId="21" fillId="2" borderId="0" xfId="1" applyFont="1" applyFill="1"/>
    <xf numFmtId="40" fontId="21" fillId="2" borderId="0" xfId="1" applyFont="1" applyFill="1" applyBorder="1"/>
    <xf numFmtId="37" fontId="21" fillId="2" borderId="0" xfId="5" applyFont="1" applyFill="1" applyAlignment="1"/>
    <xf numFmtId="37" fontId="21" fillId="2" borderId="0" xfId="5" applyFont="1" applyFill="1" applyAlignment="1">
      <alignment horizontal="center"/>
    </xf>
    <xf numFmtId="40" fontId="24" fillId="2" borderId="0" xfId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center"/>
    </xf>
    <xf numFmtId="37" fontId="21" fillId="2" borderId="0" xfId="1" quotePrefix="1" applyNumberFormat="1" applyFont="1" applyFill="1" applyBorder="1" applyAlignment="1">
      <alignment horizontal="center"/>
    </xf>
    <xf numFmtId="37" fontId="23" fillId="2" borderId="0" xfId="0" applyFont="1" applyFill="1" applyAlignment="1">
      <alignment horizontal="left"/>
    </xf>
    <xf numFmtId="37" fontId="23" fillId="2" borderId="0" xfId="1" applyNumberFormat="1" applyFont="1" applyFill="1" applyBorder="1" applyAlignment="1">
      <alignment horizontal="right"/>
    </xf>
    <xf numFmtId="40" fontId="22" fillId="2" borderId="0" xfId="1" applyFont="1" applyFill="1"/>
    <xf numFmtId="37" fontId="21" fillId="2" borderId="0" xfId="0" applyFont="1" applyFill="1" applyAlignment="1">
      <alignment horizontal="left"/>
    </xf>
    <xf numFmtId="40" fontId="23" fillId="2" borderId="0" xfId="1" applyFont="1" applyFill="1"/>
    <xf numFmtId="40" fontId="3" fillId="2" borderId="0" xfId="2" applyFont="1" applyFill="1" applyAlignment="1">
      <alignment horizontal="left"/>
    </xf>
    <xf numFmtId="40" fontId="3" fillId="2" borderId="0" xfId="2" quotePrefix="1" applyFont="1" applyFill="1" applyAlignment="1">
      <alignment horizontal="left"/>
    </xf>
    <xf numFmtId="40" fontId="12" fillId="2" borderId="0" xfId="2" applyFont="1" applyFill="1" applyAlignment="1">
      <alignment horizontal="center"/>
    </xf>
    <xf numFmtId="37" fontId="0" fillId="2" borderId="0" xfId="0" applyFill="1"/>
    <xf numFmtId="40" fontId="3" fillId="2" borderId="0" xfId="1" applyFont="1" applyFill="1" applyAlignment="1">
      <alignment horizontal="left"/>
    </xf>
    <xf numFmtId="40" fontId="8" fillId="2" borderId="0" xfId="2" applyFont="1" applyFill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/>
    <xf numFmtId="40" fontId="6" fillId="2" borderId="0" xfId="2" applyFont="1" applyFill="1" applyBorder="1"/>
    <xf numFmtId="40" fontId="6" fillId="2" borderId="0" xfId="2" applyFont="1" applyFill="1"/>
    <xf numFmtId="166" fontId="6" fillId="2" borderId="0" xfId="2" applyNumberFormat="1" applyFont="1" applyFill="1" applyBorder="1" applyAlignment="1">
      <alignment horizontal="right"/>
    </xf>
    <xf numFmtId="166" fontId="6" fillId="2" borderId="0" xfId="2" applyNumberFormat="1" applyFont="1" applyFill="1" applyBorder="1" applyAlignment="1">
      <alignment horizontal="center"/>
    </xf>
    <xf numFmtId="166" fontId="8" fillId="2" borderId="0" xfId="2" applyNumberFormat="1" applyFont="1" applyFill="1" applyBorder="1" applyAlignment="1">
      <alignment horizontal="center"/>
    </xf>
    <xf numFmtId="166" fontId="8" fillId="2" borderId="3" xfId="2" applyNumberFormat="1" applyFont="1" applyFill="1" applyBorder="1" applyAlignment="1">
      <alignment horizontal="right"/>
    </xf>
    <xf numFmtId="166" fontId="8" fillId="2" borderId="0" xfId="2" applyNumberFormat="1" applyFont="1" applyFill="1" applyBorder="1" applyAlignment="1">
      <alignment horizontal="right"/>
    </xf>
    <xf numFmtId="37" fontId="6" fillId="2" borderId="0" xfId="4" applyFont="1" applyFill="1" applyAlignment="1">
      <alignment horizontal="left"/>
    </xf>
    <xf numFmtId="166" fontId="6" fillId="2" borderId="0" xfId="5" applyNumberFormat="1" applyFont="1" applyFill="1" applyBorder="1" applyAlignment="1">
      <alignment horizontal="right"/>
    </xf>
    <xf numFmtId="37" fontId="8" fillId="2" borderId="0" xfId="4" applyFont="1" applyFill="1" applyAlignment="1">
      <alignment horizontal="left"/>
    </xf>
    <xf numFmtId="166" fontId="8" fillId="2" borderId="0" xfId="5" applyNumberFormat="1" applyFont="1" applyFill="1" applyBorder="1" applyAlignment="1">
      <alignment horizontal="right"/>
    </xf>
    <xf numFmtId="37" fontId="8" fillId="2" borderId="0" xfId="2" quotePrefix="1" applyNumberFormat="1" applyFont="1" applyFill="1" applyBorder="1" applyAlignment="1">
      <alignment horizontal="center"/>
    </xf>
    <xf numFmtId="37" fontId="8" fillId="2" borderId="0" xfId="2" quotePrefix="1" applyNumberFormat="1" applyFont="1" applyFill="1" applyBorder="1" applyAlignment="1">
      <alignment horizontal="right"/>
    </xf>
    <xf numFmtId="40" fontId="6" fillId="2" borderId="0" xfId="1" applyFont="1" applyFill="1"/>
    <xf numFmtId="38" fontId="9" fillId="2" borderId="0" xfId="2" quotePrefix="1" applyNumberFormat="1" applyFont="1" applyFill="1" applyAlignment="1">
      <alignment horizontal="center"/>
    </xf>
    <xf numFmtId="40" fontId="6" fillId="2" borderId="0" xfId="1" applyFont="1" applyFill="1" applyBorder="1"/>
    <xf numFmtId="167" fontId="8" fillId="0" borderId="0" xfId="0" quotePrefix="1" applyNumberFormat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21" fillId="2" borderId="0" xfId="1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40" fontId="8" fillId="2" borderId="0" xfId="2" applyFont="1" applyFill="1" applyBorder="1" applyAlignment="1">
      <alignment horizontal="center"/>
    </xf>
    <xf numFmtId="38" fontId="23" fillId="2" borderId="0" xfId="1" applyNumberFormat="1" applyFont="1" applyFill="1" applyBorder="1"/>
    <xf numFmtId="37" fontId="23" fillId="2" borderId="0" xfId="1" applyNumberFormat="1" applyFont="1" applyFill="1" applyBorder="1" applyAlignment="1">
      <alignment horizontal="center"/>
    </xf>
    <xf numFmtId="37" fontId="23" fillId="2" borderId="0" xfId="1" quotePrefix="1" applyNumberFormat="1" applyFont="1" applyFill="1" applyBorder="1" applyAlignment="1">
      <alignment horizontal="center"/>
    </xf>
    <xf numFmtId="166" fontId="6" fillId="0" borderId="0" xfId="0" quotePrefix="1" applyNumberFormat="1" applyFont="1" applyFill="1" applyBorder="1" applyAlignment="1">
      <alignment horizontal="right"/>
    </xf>
    <xf numFmtId="166" fontId="6" fillId="0" borderId="5" xfId="0" quotePrefix="1" applyNumberFormat="1" applyFont="1" applyFill="1" applyBorder="1" applyAlignment="1">
      <alignment horizontal="right"/>
    </xf>
    <xf numFmtId="38" fontId="24" fillId="2" borderId="0" xfId="1" applyNumberFormat="1" applyFont="1" applyFill="1" applyBorder="1" applyAlignment="1">
      <alignment horizontal="center"/>
    </xf>
    <xf numFmtId="37" fontId="8" fillId="2" borderId="0" xfId="1" quotePrefix="1" applyNumberFormat="1" applyFont="1" applyFill="1" applyBorder="1" applyAlignment="1">
      <alignment horizontal="center"/>
    </xf>
    <xf numFmtId="37" fontId="8" fillId="2" borderId="0" xfId="1" applyNumberFormat="1" applyFont="1" applyFill="1" applyBorder="1"/>
    <xf numFmtId="37" fontId="13" fillId="2" borderId="0" xfId="1" applyNumberFormat="1" applyFont="1" applyFill="1"/>
    <xf numFmtId="37" fontId="4" fillId="2" borderId="0" xfId="1" applyNumberFormat="1" applyFont="1" applyFill="1"/>
    <xf numFmtId="37" fontId="8" fillId="0" borderId="0" xfId="0" applyNumberFormat="1" applyFont="1" applyFill="1" applyAlignment="1">
      <alignment horizontal="right"/>
    </xf>
    <xf numFmtId="40" fontId="21" fillId="2" borderId="0" xfId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37" fontId="0" fillId="0" borderId="0" xfId="0" quotePrefix="1" applyNumberFormat="1" applyFill="1" applyAlignment="1">
      <alignment vertical="center"/>
    </xf>
    <xf numFmtId="37" fontId="21" fillId="2" borderId="0" xfId="1" quotePrefix="1" applyNumberFormat="1" applyFont="1" applyFill="1" applyBorder="1" applyAlignment="1">
      <alignment horizontal="right"/>
    </xf>
    <xf numFmtId="168" fontId="21" fillId="2" borderId="0" xfId="1" quotePrefix="1" applyNumberFormat="1" applyFont="1" applyFill="1" applyBorder="1" applyAlignment="1">
      <alignment horizontal="right"/>
    </xf>
    <xf numFmtId="37" fontId="21" fillId="2" borderId="0" xfId="1" applyNumberFormat="1" applyFont="1" applyFill="1" applyBorder="1" applyAlignment="1">
      <alignment horizontal="right"/>
    </xf>
    <xf numFmtId="166" fontId="21" fillId="2" borderId="0" xfId="5" applyNumberFormat="1" applyFont="1" applyFill="1" applyBorder="1" applyAlignment="1">
      <alignment horizontal="right"/>
    </xf>
    <xf numFmtId="37" fontId="9" fillId="2" borderId="0" xfId="0" applyFont="1" applyFill="1" applyAlignment="1">
      <alignment horizontal="left"/>
    </xf>
    <xf numFmtId="37" fontId="23" fillId="2" borderId="1" xfId="1" quotePrefix="1" applyNumberFormat="1" applyFont="1" applyFill="1" applyBorder="1" applyAlignment="1">
      <alignment horizontal="right"/>
    </xf>
    <xf numFmtId="168" fontId="23" fillId="2" borderId="1" xfId="1" applyNumberFormat="1" applyFont="1" applyFill="1" applyBorder="1"/>
    <xf numFmtId="37" fontId="23" fillId="2" borderId="2" xfId="1" quotePrefix="1" applyNumberFormat="1" applyFont="1" applyFill="1" applyBorder="1" applyAlignment="1">
      <alignment horizontal="right"/>
    </xf>
    <xf numFmtId="38" fontId="7" fillId="2" borderId="0" xfId="2" quotePrefix="1" applyNumberFormat="1" applyFont="1" applyFill="1" applyAlignment="1">
      <alignment horizontal="center"/>
    </xf>
    <xf numFmtId="166" fontId="6" fillId="2" borderId="2" xfId="2" applyNumberFormat="1" applyFont="1" applyFill="1" applyBorder="1" applyAlignment="1">
      <alignment horizontal="right"/>
    </xf>
    <xf numFmtId="166" fontId="6" fillId="2" borderId="1" xfId="2" applyNumberFormat="1" applyFont="1" applyFill="1" applyBorder="1" applyAlignment="1">
      <alignment horizontal="right"/>
    </xf>
    <xf numFmtId="37" fontId="6" fillId="2" borderId="0" xfId="2" quotePrefix="1" applyNumberFormat="1" applyFont="1" applyFill="1" applyBorder="1" applyAlignment="1">
      <alignment horizontal="center"/>
    </xf>
    <xf numFmtId="37" fontId="6" fillId="2" borderId="0" xfId="2" quotePrefix="1" applyNumberFormat="1" applyFont="1" applyFill="1" applyBorder="1" applyAlignment="1">
      <alignment horizontal="right"/>
    </xf>
    <xf numFmtId="169" fontId="6" fillId="0" borderId="2" xfId="0" applyNumberFormat="1" applyFont="1" applyFill="1" applyBorder="1" applyAlignment="1"/>
    <xf numFmtId="169" fontId="6" fillId="0" borderId="0" xfId="0" applyNumberFormat="1" applyFont="1" applyFill="1" applyBorder="1"/>
    <xf numFmtId="169" fontId="6" fillId="0" borderId="0" xfId="0" applyNumberFormat="1" applyFont="1" applyFill="1" applyBorder="1" applyAlignment="1"/>
    <xf numFmtId="40" fontId="23" fillId="2" borderId="0" xfId="1" applyFont="1" applyFill="1" applyBorder="1" applyAlignment="1">
      <alignment horizontal="center"/>
    </xf>
    <xf numFmtId="37" fontId="3" fillId="0" borderId="0" xfId="0" applyFont="1" applyFill="1" applyAlignment="1">
      <alignment horizontal="left" vertical="top"/>
    </xf>
    <xf numFmtId="40" fontId="21" fillId="2" borderId="3" xfId="1" applyFont="1" applyFill="1" applyBorder="1" applyAlignment="1">
      <alignment horizontal="center"/>
    </xf>
    <xf numFmtId="37" fontId="6" fillId="0" borderId="0" xfId="0" quotePrefix="1" applyNumberFormat="1" applyFont="1" applyFill="1" applyBorder="1" applyAlignment="1">
      <alignment horizontal="right"/>
    </xf>
    <xf numFmtId="167" fontId="8" fillId="0" borderId="6" xfId="0" quotePrefix="1" applyNumberFormat="1" applyFont="1" applyFill="1" applyBorder="1" applyAlignment="1">
      <alignment horizontal="center"/>
    </xf>
    <xf numFmtId="167" fontId="6" fillId="0" borderId="1" xfId="0" quotePrefix="1" applyNumberFormat="1" applyFont="1" applyFill="1" applyBorder="1" applyAlignment="1">
      <alignment horizontal="center"/>
    </xf>
    <xf numFmtId="167" fontId="8" fillId="0" borderId="3" xfId="0" quotePrefix="1" applyNumberFormat="1" applyFont="1" applyFill="1" applyBorder="1" applyAlignment="1">
      <alignment horizontal="center"/>
    </xf>
    <xf numFmtId="170" fontId="8" fillId="0" borderId="0" xfId="0" quotePrefix="1" applyNumberFormat="1" applyFont="1" applyFill="1" applyBorder="1" applyAlignment="1">
      <alignment horizontal="center"/>
    </xf>
    <xf numFmtId="40" fontId="8" fillId="0" borderId="0" xfId="1" quotePrefix="1" applyFont="1" applyFill="1" applyAlignment="1">
      <alignment horizontal="center"/>
    </xf>
    <xf numFmtId="37" fontId="3" fillId="0" borderId="0" xfId="0" applyNumberFormat="1" applyFont="1" applyFill="1" applyAlignment="1">
      <alignment horizontal="left"/>
    </xf>
    <xf numFmtId="37" fontId="9" fillId="0" borderId="0" xfId="0" applyFont="1" applyFill="1" applyAlignment="1"/>
    <xf numFmtId="37" fontId="6" fillId="0" borderId="0" xfId="0" applyFont="1" applyFill="1" applyAlignment="1"/>
    <xf numFmtId="37" fontId="8" fillId="0" borderId="0" xfId="0" quotePrefix="1" applyFont="1" applyFill="1" applyAlignment="1"/>
    <xf numFmtId="37" fontId="8" fillId="0" borderId="0" xfId="0" quotePrefix="1" applyFont="1" applyFill="1" applyAlignment="1">
      <alignment horizontal="center"/>
    </xf>
    <xf numFmtId="43" fontId="25" fillId="0" borderId="0" xfId="1" applyNumberFormat="1" applyFont="1" applyFill="1" applyBorder="1" applyAlignment="1">
      <alignment horizontal="center"/>
    </xf>
    <xf numFmtId="40" fontId="21" fillId="2" borderId="0" xfId="1" applyFont="1" applyFill="1" applyBorder="1" applyAlignment="1">
      <alignment horizontal="center" vertical="center"/>
    </xf>
    <xf numFmtId="40" fontId="8" fillId="2" borderId="0" xfId="2" applyFont="1" applyFill="1" applyBorder="1" applyAlignment="1">
      <alignment horizontal="center" vertical="center"/>
    </xf>
    <xf numFmtId="40" fontId="7" fillId="2" borderId="0" xfId="2" applyFont="1" applyFill="1" applyBorder="1" applyAlignment="1">
      <alignment horizontal="center" vertical="center"/>
    </xf>
    <xf numFmtId="40" fontId="8" fillId="2" borderId="0" xfId="2" applyFont="1" applyFill="1" applyAlignment="1">
      <alignment horizontal="center" vertical="center"/>
    </xf>
    <xf numFmtId="40" fontId="8" fillId="2" borderId="0" xfId="2" applyFont="1" applyFill="1" applyAlignment="1">
      <alignment vertical="center"/>
    </xf>
    <xf numFmtId="37" fontId="0" fillId="2" borderId="0" xfId="0" applyFill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  <xf numFmtId="37" fontId="9" fillId="0" borderId="0" xfId="0" applyFont="1"/>
    <xf numFmtId="49" fontId="7" fillId="0" borderId="0" xfId="0" applyNumberFormat="1" applyFont="1" applyAlignment="1">
      <alignment horizontal="center"/>
    </xf>
    <xf numFmtId="37" fontId="8" fillId="0" borderId="0" xfId="0" applyFont="1"/>
    <xf numFmtId="166" fontId="8" fillId="0" borderId="0" xfId="0" applyNumberFormat="1" applyFont="1" applyAlignment="1">
      <alignment horizontal="center"/>
    </xf>
    <xf numFmtId="166" fontId="8" fillId="0" borderId="0" xfId="0" applyNumberFormat="1" applyFont="1"/>
    <xf numFmtId="166" fontId="8" fillId="0" borderId="0" xfId="0" applyNumberFormat="1" applyFont="1" applyAlignment="1">
      <alignment horizontal="right"/>
    </xf>
    <xf numFmtId="168" fontId="8" fillId="0" borderId="0" xfId="6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37" fontId="6" fillId="0" borderId="0" xfId="0" applyFont="1" applyAlignment="1">
      <alignment horizontal="left"/>
    </xf>
    <xf numFmtId="49" fontId="7" fillId="0" borderId="0" xfId="0" quotePrefix="1" applyNumberFormat="1" applyFont="1" applyAlignment="1">
      <alignment horizontal="center"/>
    </xf>
    <xf numFmtId="37" fontId="8" fillId="0" borderId="0" xfId="0" quotePrefix="1" applyFont="1" applyAlignment="1">
      <alignment horizontal="left"/>
    </xf>
    <xf numFmtId="166" fontId="6" fillId="0" borderId="1" xfId="0" applyNumberFormat="1" applyFont="1" applyBorder="1" applyAlignment="1">
      <alignment horizontal="right"/>
    </xf>
    <xf numFmtId="166" fontId="6" fillId="0" borderId="0" xfId="0" applyNumberFormat="1" applyFont="1"/>
    <xf numFmtId="165" fontId="8" fillId="0" borderId="0" xfId="0" applyNumberFormat="1" applyFont="1" applyAlignment="1">
      <alignment horizontal="right"/>
    </xf>
    <xf numFmtId="165" fontId="8" fillId="0" borderId="0" xfId="0" applyNumberFormat="1" applyFont="1"/>
    <xf numFmtId="37" fontId="8" fillId="0" borderId="0" xfId="0" applyFont="1" applyAlignment="1">
      <alignment vertical="center"/>
    </xf>
    <xf numFmtId="37" fontId="8" fillId="0" borderId="0" xfId="0" applyFont="1" applyAlignment="1">
      <alignment horizontal="left"/>
    </xf>
    <xf numFmtId="37" fontId="6" fillId="0" borderId="0" xfId="0" applyFont="1"/>
    <xf numFmtId="166" fontId="6" fillId="0" borderId="0" xfId="0" applyNumberFormat="1" applyFont="1" applyAlignment="1">
      <alignment horizontal="right"/>
    </xf>
    <xf numFmtId="166" fontId="6" fillId="0" borderId="2" xfId="0" applyNumberFormat="1" applyFont="1" applyBorder="1" applyAlignment="1">
      <alignment horizontal="right"/>
    </xf>
    <xf numFmtId="37" fontId="8" fillId="0" borderId="0" xfId="0" applyFont="1" applyAlignment="1">
      <alignment horizontal="center"/>
    </xf>
    <xf numFmtId="37" fontId="7" fillId="0" borderId="0" xfId="0" applyFont="1" applyAlignment="1">
      <alignment horizontal="left"/>
    </xf>
    <xf numFmtId="37" fontId="7" fillId="0" borderId="0" xfId="0" applyFont="1"/>
    <xf numFmtId="37" fontId="8" fillId="0" borderId="0" xfId="0" applyFont="1" applyAlignment="1">
      <alignment horizontal="left" vertical="center"/>
    </xf>
    <xf numFmtId="166" fontId="8" fillId="0" borderId="3" xfId="0" applyNumberFormat="1" applyFont="1" applyBorder="1" applyAlignment="1">
      <alignment horizontal="right"/>
    </xf>
    <xf numFmtId="166" fontId="8" fillId="0" borderId="3" xfId="0" applyNumberFormat="1" applyFont="1" applyBorder="1"/>
    <xf numFmtId="37" fontId="6" fillId="0" borderId="0" xfId="0" applyFont="1" applyAlignment="1">
      <alignment vertical="center"/>
    </xf>
    <xf numFmtId="37" fontId="9" fillId="0" borderId="0" xfId="0" quotePrefix="1" applyFont="1" applyAlignment="1">
      <alignment horizontal="left"/>
    </xf>
    <xf numFmtId="40" fontId="8" fillId="0" borderId="0" xfId="1" applyFont="1" applyAlignment="1">
      <alignment horizontal="center"/>
    </xf>
    <xf numFmtId="37" fontId="7" fillId="0" borderId="0" xfId="0" applyFont="1" applyAlignment="1">
      <alignment vertical="center"/>
    </xf>
    <xf numFmtId="40" fontId="26" fillId="0" borderId="0" xfId="1" applyFont="1" applyAlignment="1">
      <alignment horizontal="center"/>
    </xf>
    <xf numFmtId="37" fontId="8" fillId="0" borderId="3" xfId="0" applyFont="1" applyBorder="1"/>
    <xf numFmtId="166" fontId="8" fillId="0" borderId="2" xfId="0" applyNumberFormat="1" applyFont="1" applyBorder="1" applyAlignment="1">
      <alignment horizontal="right"/>
    </xf>
    <xf numFmtId="166" fontId="8" fillId="0" borderId="2" xfId="0" applyNumberFormat="1" applyFont="1" applyBorder="1"/>
    <xf numFmtId="37" fontId="7" fillId="0" borderId="0" xfId="0" applyFont="1" applyAlignment="1">
      <alignment horizontal="center" vertical="top" wrapText="1"/>
    </xf>
    <xf numFmtId="37" fontId="14" fillId="0" borderId="0" xfId="0" applyFont="1" applyAlignment="1">
      <alignment horizontal="center" vertical="top" wrapText="1"/>
    </xf>
    <xf numFmtId="166" fontId="8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/>
    </xf>
    <xf numFmtId="166" fontId="8" fillId="0" borderId="0" xfId="0" applyNumberFormat="1" applyFont="1" applyAlignment="1">
      <alignment vertical="top"/>
    </xf>
    <xf numFmtId="166" fontId="10" fillId="0" borderId="0" xfId="0" applyNumberFormat="1" applyFont="1"/>
    <xf numFmtId="166" fontId="6" fillId="0" borderId="4" xfId="0" applyNumberFormat="1" applyFont="1" applyBorder="1" applyAlignment="1">
      <alignment horizontal="right"/>
    </xf>
    <xf numFmtId="166" fontId="6" fillId="0" borderId="4" xfId="0" applyNumberFormat="1" applyFont="1" applyBorder="1"/>
    <xf numFmtId="37" fontId="6" fillId="0" borderId="0" xfId="0" quotePrefix="1" applyFont="1" applyAlignment="1">
      <alignment horizontal="left"/>
    </xf>
    <xf numFmtId="37" fontId="6" fillId="0" borderId="0" xfId="0" applyFont="1" applyAlignment="1">
      <alignment horizontal="right"/>
    </xf>
    <xf numFmtId="166" fontId="6" fillId="0" borderId="3" xfId="0" quotePrefix="1" applyNumberFormat="1" applyFont="1" applyFill="1" applyBorder="1" applyAlignment="1">
      <alignment horizontal="right"/>
    </xf>
    <xf numFmtId="0" fontId="9" fillId="0" borderId="0" xfId="0" applyNumberFormat="1" applyFont="1" applyAlignment="1">
      <alignment horizontal="left"/>
    </xf>
    <xf numFmtId="37" fontId="8" fillId="0" borderId="0" xfId="0" applyFont="1" applyAlignment="1">
      <alignment horizontal="right"/>
    </xf>
    <xf numFmtId="164" fontId="8" fillId="0" borderId="0" xfId="0" applyNumberFormat="1" applyFont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37" fontId="6" fillId="0" borderId="3" xfId="0" applyFont="1" applyBorder="1" applyAlignment="1">
      <alignment horizontal="right"/>
    </xf>
    <xf numFmtId="166" fontId="6" fillId="0" borderId="3" xfId="0" quotePrefix="1" applyNumberFormat="1" applyFont="1" applyBorder="1" applyAlignment="1">
      <alignment horizontal="right"/>
    </xf>
    <xf numFmtId="164" fontId="6" fillId="0" borderId="0" xfId="0" applyNumberFormat="1" applyFont="1" applyAlignment="1">
      <alignment horizontal="center"/>
    </xf>
    <xf numFmtId="164" fontId="9" fillId="0" borderId="0" xfId="0" quotePrefix="1" applyNumberFormat="1" applyFont="1" applyAlignment="1">
      <alignment horizontal="center"/>
    </xf>
    <xf numFmtId="164" fontId="6" fillId="0" borderId="0" xfId="0" applyNumberFormat="1" applyFont="1"/>
    <xf numFmtId="37" fontId="6" fillId="0" borderId="5" xfId="0" quotePrefix="1" applyFont="1" applyBorder="1" applyAlignment="1">
      <alignment horizontal="right"/>
    </xf>
    <xf numFmtId="37" fontId="8" fillId="0" borderId="4" xfId="0" applyFont="1" applyBorder="1" applyAlignment="1">
      <alignment horizontal="right"/>
    </xf>
    <xf numFmtId="166" fontId="8" fillId="0" borderId="4" xfId="0" quotePrefix="1" applyNumberFormat="1" applyFont="1" applyFill="1" applyBorder="1" applyAlignment="1">
      <alignment horizontal="right"/>
    </xf>
    <xf numFmtId="37" fontId="6" fillId="0" borderId="5" xfId="0" applyFont="1" applyFill="1" applyBorder="1" applyAlignment="1">
      <alignment horizontal="right"/>
    </xf>
    <xf numFmtId="40" fontId="8" fillId="3" borderId="0" xfId="1" applyFont="1" applyFill="1" applyAlignment="1">
      <alignment horizontal="center"/>
    </xf>
    <xf numFmtId="37" fontId="23" fillId="2" borderId="0" xfId="1" quotePrefix="1" applyNumberFormat="1" applyFont="1" applyFill="1" applyAlignment="1">
      <alignment horizontal="right"/>
    </xf>
    <xf numFmtId="37" fontId="23" fillId="2" borderId="0" xfId="1" quotePrefix="1" applyNumberFormat="1" applyFont="1" applyFill="1" applyAlignment="1">
      <alignment horizontal="center"/>
    </xf>
    <xf numFmtId="166" fontId="6" fillId="2" borderId="0" xfId="2" applyNumberFormat="1" applyFont="1" applyFill="1" applyAlignment="1">
      <alignment horizontal="right"/>
    </xf>
    <xf numFmtId="167" fontId="6" fillId="0" borderId="3" xfId="0" quotePrefix="1" applyNumberFormat="1" applyFont="1" applyFill="1" applyBorder="1" applyAlignment="1">
      <alignment horizontal="center"/>
    </xf>
    <xf numFmtId="37" fontId="27" fillId="0" borderId="0" xfId="0" applyFont="1" applyFill="1" applyAlignment="1">
      <alignment horizontal="left"/>
    </xf>
    <xf numFmtId="49" fontId="28" fillId="0" borderId="0" xfId="0" applyNumberFormat="1" applyFont="1" applyFill="1" applyBorder="1" applyAlignment="1">
      <alignment horizontal="center"/>
    </xf>
    <xf numFmtId="166" fontId="27" fillId="0" borderId="0" xfId="0" quotePrefix="1" applyNumberFormat="1" applyFont="1" applyFill="1" applyBorder="1" applyAlignment="1">
      <alignment horizontal="right"/>
    </xf>
    <xf numFmtId="164" fontId="27" fillId="0" borderId="0" xfId="0" applyNumberFormat="1" applyFont="1" applyFill="1" applyBorder="1" applyAlignment="1">
      <alignment horizontal="center"/>
    </xf>
    <xf numFmtId="164" fontId="28" fillId="0" borderId="0" xfId="0" quotePrefix="1" applyNumberFormat="1" applyFont="1" applyFill="1" applyBorder="1" applyAlignment="1">
      <alignment horizontal="center"/>
    </xf>
    <xf numFmtId="164" fontId="27" fillId="0" borderId="0" xfId="0" applyNumberFormat="1" applyFont="1" applyFill="1" applyBorder="1" applyAlignment="1"/>
    <xf numFmtId="40" fontId="23" fillId="2" borderId="0" xfId="1" applyFont="1" applyFill="1" applyBorder="1" applyAlignment="1"/>
    <xf numFmtId="40" fontId="6" fillId="2" borderId="0" xfId="1" applyFont="1" applyFill="1" applyBorder="1" applyAlignment="1"/>
    <xf numFmtId="49" fontId="7" fillId="0" borderId="0" xfId="0" quotePrefix="1" applyNumberFormat="1" applyFont="1" applyFill="1" applyBorder="1" applyAlignment="1">
      <alignment horizontal="center"/>
    </xf>
    <xf numFmtId="37" fontId="6" fillId="0" borderId="0" xfId="0" applyFont="1" applyFill="1" applyBorder="1" applyAlignment="1">
      <alignment horizontal="center"/>
    </xf>
    <xf numFmtId="37" fontId="8" fillId="0" borderId="0" xfId="0" applyFont="1" applyFill="1" applyBorder="1" applyAlignment="1">
      <alignment horizontal="center"/>
    </xf>
    <xf numFmtId="40" fontId="24" fillId="2" borderId="0" xfId="1" applyFont="1" applyFill="1" applyBorder="1" applyAlignment="1">
      <alignment horizontal="center"/>
    </xf>
    <xf numFmtId="40" fontId="21" fillId="2" borderId="3" xfId="1" applyFont="1" applyFill="1" applyBorder="1" applyAlignment="1">
      <alignment horizontal="center"/>
    </xf>
    <xf numFmtId="40" fontId="23" fillId="2" borderId="0" xfId="1" applyFont="1" applyFill="1" applyBorder="1" applyAlignment="1">
      <alignment horizontal="center"/>
    </xf>
    <xf numFmtId="40" fontId="7" fillId="2" borderId="0" xfId="2" applyFont="1" applyFill="1" applyBorder="1" applyAlignment="1">
      <alignment horizontal="center"/>
    </xf>
    <xf numFmtId="40" fontId="8" fillId="2" borderId="3" xfId="2" applyFont="1" applyFill="1" applyBorder="1" applyAlignment="1">
      <alignment horizontal="center"/>
    </xf>
    <xf numFmtId="40" fontId="6" fillId="2" borderId="0" xfId="2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Currency" xfId="6" builtinId="4"/>
    <cellStyle name="no dec" xfId="3" xr:uid="{00000000-0005-0000-0000-000002000000}"/>
    <cellStyle name="Normal" xfId="0" builtinId="0"/>
    <cellStyle name="Normal 2" xfId="4" xr:uid="{00000000-0005-0000-0000-000004000000}"/>
    <cellStyle name="Normal_q308" xfId="5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30157" name="Text Box 1">
          <a:extLst>
            <a:ext uri="{FF2B5EF4-FFF2-40B4-BE49-F238E27FC236}">
              <a16:creationId xmlns:a16="http://schemas.microsoft.com/office/drawing/2014/main" id="{779C3E1B-7172-4230-AE37-BE784A56E9E7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30158" name="Text Box 8">
          <a:extLst>
            <a:ext uri="{FF2B5EF4-FFF2-40B4-BE49-F238E27FC236}">
              <a16:creationId xmlns:a16="http://schemas.microsoft.com/office/drawing/2014/main" id="{30FB7BB7-DD32-4F29-9D3E-182B564863FB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30159" name="Text Box 9">
          <a:extLst>
            <a:ext uri="{FF2B5EF4-FFF2-40B4-BE49-F238E27FC236}">
              <a16:creationId xmlns:a16="http://schemas.microsoft.com/office/drawing/2014/main" id="{5B693710-E79E-4FF6-8937-E97A3BD59DB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30160" name="Text Box 10">
          <a:extLst>
            <a:ext uri="{FF2B5EF4-FFF2-40B4-BE49-F238E27FC236}">
              <a16:creationId xmlns:a16="http://schemas.microsoft.com/office/drawing/2014/main" id="{18A3696C-2ABE-4B06-AA06-A0A7585474DB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38100</xdr:colOff>
      <xdr:row>82</xdr:row>
      <xdr:rowOff>57150</xdr:rowOff>
    </xdr:to>
    <xdr:sp macro="" textlink="">
      <xdr:nvSpPr>
        <xdr:cNvPr id="30161" name="Text Box 9">
          <a:extLst>
            <a:ext uri="{FF2B5EF4-FFF2-40B4-BE49-F238E27FC236}">
              <a16:creationId xmlns:a16="http://schemas.microsoft.com/office/drawing/2014/main" id="{62AA28AE-D2FD-44A3-9E03-C1D67CC1BFA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692FDED6-2E5C-4A6B-A750-FDFCE3DFAF4C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E1E8B01D-F785-45D8-A331-E648942963E2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9" name="Text Box 9">
          <a:extLst>
            <a:ext uri="{FF2B5EF4-FFF2-40B4-BE49-F238E27FC236}">
              <a16:creationId xmlns:a16="http://schemas.microsoft.com/office/drawing/2014/main" id="{F092F4C3-2080-4F51-A6E7-3D117E41626A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10" name="Text Box 10">
          <a:extLst>
            <a:ext uri="{FF2B5EF4-FFF2-40B4-BE49-F238E27FC236}">
              <a16:creationId xmlns:a16="http://schemas.microsoft.com/office/drawing/2014/main" id="{A52ACEE1-B1AF-4EB3-A8C4-7D1308EE2B5D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1430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28575</xdr:colOff>
      <xdr:row>82</xdr:row>
      <xdr:rowOff>57150</xdr:rowOff>
    </xdr:to>
    <xdr:sp macro="" textlink="">
      <xdr:nvSpPr>
        <xdr:cNvPr id="11" name="Text Box 9">
          <a:extLst>
            <a:ext uri="{FF2B5EF4-FFF2-40B4-BE49-F238E27FC236}">
              <a16:creationId xmlns:a16="http://schemas.microsoft.com/office/drawing/2014/main" id="{BB411D4B-C76D-4C21-83C5-1AFB1B1F8BF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12" name="Text Box 1">
          <a:extLst>
            <a:ext uri="{FF2B5EF4-FFF2-40B4-BE49-F238E27FC236}">
              <a16:creationId xmlns:a16="http://schemas.microsoft.com/office/drawing/2014/main" id="{6BCE5F0A-9190-4141-B0D4-91620BDB5012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13" name="Text Box 8">
          <a:extLst>
            <a:ext uri="{FF2B5EF4-FFF2-40B4-BE49-F238E27FC236}">
              <a16:creationId xmlns:a16="http://schemas.microsoft.com/office/drawing/2014/main" id="{E5E9C7E0-1F6F-4EB1-B852-F9FF4D178054}"/>
            </a:ext>
          </a:extLst>
        </xdr:cNvPr>
        <xdr:cNvSpPr txBox="1">
          <a:spLocks noChangeArrowheads="1"/>
        </xdr:cNvSpPr>
      </xdr:nvSpPr>
      <xdr:spPr bwMode="auto">
        <a:xfrm>
          <a:off x="1590675" y="271272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14" name="Text Box 9">
          <a:extLst>
            <a:ext uri="{FF2B5EF4-FFF2-40B4-BE49-F238E27FC236}">
              <a16:creationId xmlns:a16="http://schemas.microsoft.com/office/drawing/2014/main" id="{77D61970-1C62-4ABE-A6D0-5F54506EEE6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15" name="Text Box 10">
          <a:extLst>
            <a:ext uri="{FF2B5EF4-FFF2-40B4-BE49-F238E27FC236}">
              <a16:creationId xmlns:a16="http://schemas.microsoft.com/office/drawing/2014/main" id="{54D80648-059B-4DA9-9BA2-247346C3DC99}"/>
            </a:ext>
          </a:extLst>
        </xdr:cNvPr>
        <xdr:cNvSpPr txBox="1">
          <a:spLocks noChangeArrowheads="1"/>
        </xdr:cNvSpPr>
      </xdr:nvSpPr>
      <xdr:spPr bwMode="auto">
        <a:xfrm>
          <a:off x="1590675" y="268224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3BC08FB0-3879-41A9-85C4-6352EECF8250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7" name="Text Box 1">
          <a:extLst>
            <a:ext uri="{FF2B5EF4-FFF2-40B4-BE49-F238E27FC236}">
              <a16:creationId xmlns:a16="http://schemas.microsoft.com/office/drawing/2014/main" id="{8C430EA6-06DF-4856-BB74-079AFF344BAE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8" name="Text Box 8">
          <a:extLst>
            <a:ext uri="{FF2B5EF4-FFF2-40B4-BE49-F238E27FC236}">
              <a16:creationId xmlns:a16="http://schemas.microsoft.com/office/drawing/2014/main" id="{4044C324-1F35-42C6-A1F4-1DE0D18A0815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9" name="Text Box 9">
          <a:extLst>
            <a:ext uri="{FF2B5EF4-FFF2-40B4-BE49-F238E27FC236}">
              <a16:creationId xmlns:a16="http://schemas.microsoft.com/office/drawing/2014/main" id="{F215B937-9A8E-4A12-BB62-D1C287770FED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0" name="Text Box 10">
          <a:extLst>
            <a:ext uri="{FF2B5EF4-FFF2-40B4-BE49-F238E27FC236}">
              <a16:creationId xmlns:a16="http://schemas.microsoft.com/office/drawing/2014/main" id="{A87E93FB-53A4-465D-B2D7-2755FE2D2DA0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28575</xdr:rowOff>
    </xdr:to>
    <xdr:sp macro="" textlink="">
      <xdr:nvSpPr>
        <xdr:cNvPr id="21" name="Text Box 9">
          <a:extLst>
            <a:ext uri="{FF2B5EF4-FFF2-40B4-BE49-F238E27FC236}">
              <a16:creationId xmlns:a16="http://schemas.microsoft.com/office/drawing/2014/main" id="{E9FD9B18-EEE6-43FD-8E35-A98CEB9DE221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2" name="Text Box 1">
          <a:extLst>
            <a:ext uri="{FF2B5EF4-FFF2-40B4-BE49-F238E27FC236}">
              <a16:creationId xmlns:a16="http://schemas.microsoft.com/office/drawing/2014/main" id="{EDCE3B7F-B433-4C61-91F1-B32C3CCFEA38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23" name="Text Box 8">
          <a:extLst>
            <a:ext uri="{FF2B5EF4-FFF2-40B4-BE49-F238E27FC236}">
              <a16:creationId xmlns:a16="http://schemas.microsoft.com/office/drawing/2014/main" id="{43E89B8C-54CB-4F2F-BD4D-50DC33E83F4E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24" name="Text Box 9">
          <a:extLst>
            <a:ext uri="{FF2B5EF4-FFF2-40B4-BE49-F238E27FC236}">
              <a16:creationId xmlns:a16="http://schemas.microsoft.com/office/drawing/2014/main" id="{D18AA721-7CC0-4C5D-A4E9-C987DED2B4B3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25" name="Text Box 10">
          <a:extLst>
            <a:ext uri="{FF2B5EF4-FFF2-40B4-BE49-F238E27FC236}">
              <a16:creationId xmlns:a16="http://schemas.microsoft.com/office/drawing/2014/main" id="{9AB5138F-6584-48CA-99A0-3554F4D5B85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1666875</xdr:colOff>
      <xdr:row>86</xdr:row>
      <xdr:rowOff>28575</xdr:rowOff>
    </xdr:to>
    <xdr:sp macro="" textlink="">
      <xdr:nvSpPr>
        <xdr:cNvPr id="26" name="Text Box 9">
          <a:extLst>
            <a:ext uri="{FF2B5EF4-FFF2-40B4-BE49-F238E27FC236}">
              <a16:creationId xmlns:a16="http://schemas.microsoft.com/office/drawing/2014/main" id="{48D85B47-1F4D-4FD4-A2CB-0B2EFC9356E5}"/>
            </a:ext>
          </a:extLst>
        </xdr:cNvPr>
        <xdr:cNvSpPr txBox="1">
          <a:spLocks noChangeArrowheads="1"/>
        </xdr:cNvSpPr>
      </xdr:nvSpPr>
      <xdr:spPr bwMode="auto">
        <a:xfrm>
          <a:off x="1590675" y="249936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7" name="Text Box 1">
          <a:extLst>
            <a:ext uri="{FF2B5EF4-FFF2-40B4-BE49-F238E27FC236}">
              <a16:creationId xmlns:a16="http://schemas.microsoft.com/office/drawing/2014/main" id="{D283992B-22B2-4D61-A3D7-FC2D5720E131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28" name="Text Box 8">
          <a:extLst>
            <a:ext uri="{FF2B5EF4-FFF2-40B4-BE49-F238E27FC236}">
              <a16:creationId xmlns:a16="http://schemas.microsoft.com/office/drawing/2014/main" id="{F8D22D04-6E67-4705-93AB-AF3F06F65642}"/>
            </a:ext>
          </a:extLst>
        </xdr:cNvPr>
        <xdr:cNvSpPr txBox="1">
          <a:spLocks noChangeArrowheads="1"/>
        </xdr:cNvSpPr>
      </xdr:nvSpPr>
      <xdr:spPr bwMode="auto">
        <a:xfrm>
          <a:off x="1590675" y="24688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29" name="Text Box 9">
          <a:extLst>
            <a:ext uri="{FF2B5EF4-FFF2-40B4-BE49-F238E27FC236}">
              <a16:creationId xmlns:a16="http://schemas.microsoft.com/office/drawing/2014/main" id="{011017EA-D450-428A-BDB3-F71134D8D566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30" name="Text Box 10">
          <a:extLst>
            <a:ext uri="{FF2B5EF4-FFF2-40B4-BE49-F238E27FC236}">
              <a16:creationId xmlns:a16="http://schemas.microsoft.com/office/drawing/2014/main" id="{49835CDB-9525-4F02-97E3-1E0CEDEDE89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9525</xdr:rowOff>
    </xdr:to>
    <xdr:sp macro="" textlink="">
      <xdr:nvSpPr>
        <xdr:cNvPr id="31" name="Text Box 9">
          <a:extLst>
            <a:ext uri="{FF2B5EF4-FFF2-40B4-BE49-F238E27FC236}">
              <a16:creationId xmlns:a16="http://schemas.microsoft.com/office/drawing/2014/main" id="{7657507B-C7B4-4B86-95AC-2B3C9C2765FB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FA27F3A5-0736-475F-9F2C-1B126D106F6B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217F86B5-9E24-4765-BB50-299938CEEF48}"/>
            </a:ext>
          </a:extLst>
        </xdr:cNvPr>
        <xdr:cNvSpPr txBox="1">
          <a:spLocks noChangeArrowheads="1"/>
        </xdr:cNvSpPr>
      </xdr:nvSpPr>
      <xdr:spPr bwMode="auto">
        <a:xfrm>
          <a:off x="1590675" y="26212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B5AF2109-23BA-4B26-98B0-D6A4CEE35114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44B4FDE3-3D7F-43A9-8ED4-D0940B7EC71B}"/>
            </a:ext>
          </a:extLst>
        </xdr:cNvPr>
        <xdr:cNvSpPr txBox="1">
          <a:spLocks noChangeArrowheads="1"/>
        </xdr:cNvSpPr>
      </xdr:nvSpPr>
      <xdr:spPr bwMode="auto">
        <a:xfrm>
          <a:off x="1590675" y="25908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0</xdr:rowOff>
    </xdr:to>
    <xdr:sp macro="" textlink="">
      <xdr:nvSpPr>
        <xdr:cNvPr id="36" name="Text Box 9">
          <a:extLst>
            <a:ext uri="{FF2B5EF4-FFF2-40B4-BE49-F238E27FC236}">
              <a16:creationId xmlns:a16="http://schemas.microsoft.com/office/drawing/2014/main" id="{8E4151E5-71F4-4328-8953-C91B98AC7838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E25C51A6-905D-4547-9AB2-96C06B0C17C2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A419BD02-D4BB-459F-AB98-AA5718CD02A1}"/>
            </a:ext>
          </a:extLst>
        </xdr:cNvPr>
        <xdr:cNvSpPr txBox="1">
          <a:spLocks noChangeArrowheads="1"/>
        </xdr:cNvSpPr>
      </xdr:nvSpPr>
      <xdr:spPr bwMode="auto">
        <a:xfrm>
          <a:off x="1590675" y="24079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94E7819F-790E-4106-9A8F-05D58447B42B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C82FA905-2430-4C71-90E4-E9D824EF8030}"/>
            </a:ext>
          </a:extLst>
        </xdr:cNvPr>
        <xdr:cNvSpPr txBox="1">
          <a:spLocks noChangeArrowheads="1"/>
        </xdr:cNvSpPr>
      </xdr:nvSpPr>
      <xdr:spPr bwMode="auto">
        <a:xfrm>
          <a:off x="1590675" y="252984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19050</xdr:rowOff>
    </xdr:to>
    <xdr:sp macro="" textlink="">
      <xdr:nvSpPr>
        <xdr:cNvPr id="41" name="Text Box 9">
          <a:extLst>
            <a:ext uri="{FF2B5EF4-FFF2-40B4-BE49-F238E27FC236}">
              <a16:creationId xmlns:a16="http://schemas.microsoft.com/office/drawing/2014/main" id="{BC86C697-8FED-487B-B878-9A00B148DFB9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2" name="Text Box 1">
          <a:extLst>
            <a:ext uri="{FF2B5EF4-FFF2-40B4-BE49-F238E27FC236}">
              <a16:creationId xmlns:a16="http://schemas.microsoft.com/office/drawing/2014/main" id="{49BE894B-8A90-489C-87C4-E037D182AD5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3" name="Text Box 8">
          <a:extLst>
            <a:ext uri="{FF2B5EF4-FFF2-40B4-BE49-F238E27FC236}">
              <a16:creationId xmlns:a16="http://schemas.microsoft.com/office/drawing/2014/main" id="{0FC54ED3-7687-4CE4-829D-802A12D72F38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44" name="Text Box 9">
          <a:extLst>
            <a:ext uri="{FF2B5EF4-FFF2-40B4-BE49-F238E27FC236}">
              <a16:creationId xmlns:a16="http://schemas.microsoft.com/office/drawing/2014/main" id="{1CD36F00-21DD-404E-94FE-6A1175147C65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45" name="Text Box 10">
          <a:extLst>
            <a:ext uri="{FF2B5EF4-FFF2-40B4-BE49-F238E27FC236}">
              <a16:creationId xmlns:a16="http://schemas.microsoft.com/office/drawing/2014/main" id="{6BB26B7F-75B8-4F2A-B02F-FB3D8E339421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28575</xdr:rowOff>
    </xdr:to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978D60FF-1AF5-4331-B0BB-C0E3AF04E0C8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7" name="Text Box 1">
          <a:extLst>
            <a:ext uri="{FF2B5EF4-FFF2-40B4-BE49-F238E27FC236}">
              <a16:creationId xmlns:a16="http://schemas.microsoft.com/office/drawing/2014/main" id="{4FED583C-E867-4D48-9DFF-DEC8F88800A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48" name="Text Box 8">
          <a:extLst>
            <a:ext uri="{FF2B5EF4-FFF2-40B4-BE49-F238E27FC236}">
              <a16:creationId xmlns:a16="http://schemas.microsoft.com/office/drawing/2014/main" id="{42C1FC82-B919-415E-B621-2084DF480DED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49" name="Text Box 9">
          <a:extLst>
            <a:ext uri="{FF2B5EF4-FFF2-40B4-BE49-F238E27FC236}">
              <a16:creationId xmlns:a16="http://schemas.microsoft.com/office/drawing/2014/main" id="{327D5749-7355-46AC-84A3-A348CDC28FD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0" name="Text Box 10">
          <a:extLst>
            <a:ext uri="{FF2B5EF4-FFF2-40B4-BE49-F238E27FC236}">
              <a16:creationId xmlns:a16="http://schemas.microsoft.com/office/drawing/2014/main" id="{3B804132-D87F-495D-8339-15AED87B879C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19050</xdr:rowOff>
    </xdr:to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8E06D009-EC46-4F54-9617-C4233A021802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2" name="Text Box 1">
          <a:extLst>
            <a:ext uri="{FF2B5EF4-FFF2-40B4-BE49-F238E27FC236}">
              <a16:creationId xmlns:a16="http://schemas.microsoft.com/office/drawing/2014/main" id="{9DE46B31-C804-4A11-BAD0-8962DCD7192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53" name="Text Box 8">
          <a:extLst>
            <a:ext uri="{FF2B5EF4-FFF2-40B4-BE49-F238E27FC236}">
              <a16:creationId xmlns:a16="http://schemas.microsoft.com/office/drawing/2014/main" id="{002C8920-3C28-4718-A86E-FF696F2D2F41}"/>
            </a:ext>
          </a:extLst>
        </xdr:cNvPr>
        <xdr:cNvSpPr txBox="1">
          <a:spLocks noChangeArrowheads="1"/>
        </xdr:cNvSpPr>
      </xdr:nvSpPr>
      <xdr:spPr bwMode="auto">
        <a:xfrm>
          <a:off x="1590675" y="24384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4" name="Text Box 9">
          <a:extLst>
            <a:ext uri="{FF2B5EF4-FFF2-40B4-BE49-F238E27FC236}">
              <a16:creationId xmlns:a16="http://schemas.microsoft.com/office/drawing/2014/main" id="{015C251C-1FF2-4F1A-BA37-C934FDA68AB4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55" name="Text Box 10">
          <a:extLst>
            <a:ext uri="{FF2B5EF4-FFF2-40B4-BE49-F238E27FC236}">
              <a16:creationId xmlns:a16="http://schemas.microsoft.com/office/drawing/2014/main" id="{4A9CFC82-A72C-4154-93DA-82754AA54052}"/>
            </a:ext>
          </a:extLst>
        </xdr:cNvPr>
        <xdr:cNvSpPr txBox="1">
          <a:spLocks noChangeArrowheads="1"/>
        </xdr:cNvSpPr>
      </xdr:nvSpPr>
      <xdr:spPr bwMode="auto">
        <a:xfrm>
          <a:off x="1590675" y="25603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19050</xdr:rowOff>
    </xdr:to>
    <xdr:sp macro="" textlink="">
      <xdr:nvSpPr>
        <xdr:cNvPr id="56" name="Text Box 9">
          <a:extLst>
            <a:ext uri="{FF2B5EF4-FFF2-40B4-BE49-F238E27FC236}">
              <a16:creationId xmlns:a16="http://schemas.microsoft.com/office/drawing/2014/main" id="{D1869C15-3E83-4806-901D-27AA64EEE2EA}"/>
            </a:ext>
          </a:extLst>
        </xdr:cNvPr>
        <xdr:cNvSpPr txBox="1">
          <a:spLocks noChangeArrowheads="1"/>
        </xdr:cNvSpPr>
      </xdr:nvSpPr>
      <xdr:spPr bwMode="auto">
        <a:xfrm>
          <a:off x="1590675" y="23774400"/>
          <a:ext cx="76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57" name="Text Box 1">
          <a:extLst>
            <a:ext uri="{FF2B5EF4-FFF2-40B4-BE49-F238E27FC236}">
              <a16:creationId xmlns:a16="http://schemas.microsoft.com/office/drawing/2014/main" id="{D07088B8-FF14-4C92-96F5-A8FAFC1E0D7A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1</xdr:col>
      <xdr:colOff>95250</xdr:colOff>
      <xdr:row>83</xdr:row>
      <xdr:rowOff>66675</xdr:rowOff>
    </xdr:to>
    <xdr:sp macro="" textlink="">
      <xdr:nvSpPr>
        <xdr:cNvPr id="58" name="Text Box 8">
          <a:extLst>
            <a:ext uri="{FF2B5EF4-FFF2-40B4-BE49-F238E27FC236}">
              <a16:creationId xmlns:a16="http://schemas.microsoft.com/office/drawing/2014/main" id="{94331810-0AB3-40A6-93BD-CE6F38C16F80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59" name="Text Box 9">
          <a:extLst>
            <a:ext uri="{FF2B5EF4-FFF2-40B4-BE49-F238E27FC236}">
              <a16:creationId xmlns:a16="http://schemas.microsoft.com/office/drawing/2014/main" id="{49E35A10-F634-4DC2-B648-D40154131516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1</xdr:col>
      <xdr:colOff>95250</xdr:colOff>
      <xdr:row>87</xdr:row>
      <xdr:rowOff>66675</xdr:rowOff>
    </xdr:to>
    <xdr:sp macro="" textlink="">
      <xdr:nvSpPr>
        <xdr:cNvPr id="60" name="Text Box 10">
          <a:extLst>
            <a:ext uri="{FF2B5EF4-FFF2-40B4-BE49-F238E27FC236}">
              <a16:creationId xmlns:a16="http://schemas.microsoft.com/office/drawing/2014/main" id="{97BDDA6F-B7FE-4163-A65E-650E3E06708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13982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28575</xdr:colOff>
      <xdr:row>82</xdr:row>
      <xdr:rowOff>52211</xdr:rowOff>
    </xdr:to>
    <xdr:sp macro="" textlink="">
      <xdr:nvSpPr>
        <xdr:cNvPr id="61" name="Text Box 9">
          <a:extLst>
            <a:ext uri="{FF2B5EF4-FFF2-40B4-BE49-F238E27FC236}">
              <a16:creationId xmlns:a16="http://schemas.microsoft.com/office/drawing/2014/main" id="{61F420B9-9BF7-4142-B028-AC41B4A189E2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3150" cy="3379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E1277C2A-5BC1-405A-9C70-99558C52ED59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92</xdr:row>
      <xdr:rowOff>0</xdr:rowOff>
    </xdr:from>
    <xdr:to>
      <xdr:col>0</xdr:col>
      <xdr:colOff>1800225</xdr:colOff>
      <xdr:row>92</xdr:row>
      <xdr:rowOff>47625</xdr:rowOff>
    </xdr:to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6CCA7215-D2AD-4907-87D1-75D1497A69DB}"/>
            </a:ext>
          </a:extLst>
        </xdr:cNvPr>
        <xdr:cNvSpPr txBox="1">
          <a:spLocks noChangeArrowheads="1"/>
        </xdr:cNvSpPr>
      </xdr:nvSpPr>
      <xdr:spPr bwMode="auto">
        <a:xfrm>
          <a:off x="1590675" y="268986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B8CAB0E0-0AD0-4738-A9DA-51775DC7E3CC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91</xdr:row>
      <xdr:rowOff>0</xdr:rowOff>
    </xdr:from>
    <xdr:to>
      <xdr:col>0</xdr:col>
      <xdr:colOff>1800225</xdr:colOff>
      <xdr:row>91</xdr:row>
      <xdr:rowOff>47625</xdr:rowOff>
    </xdr:to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A44AB57B-DF77-4D39-A4B0-DAF484DCFA33}"/>
            </a:ext>
          </a:extLst>
        </xdr:cNvPr>
        <xdr:cNvSpPr txBox="1">
          <a:spLocks noChangeArrowheads="1"/>
        </xdr:cNvSpPr>
      </xdr:nvSpPr>
      <xdr:spPr bwMode="auto">
        <a:xfrm>
          <a:off x="1590675" y="26606500"/>
          <a:ext cx="20955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66" name="Text Box 9">
          <a:extLst>
            <a:ext uri="{FF2B5EF4-FFF2-40B4-BE49-F238E27FC236}">
              <a16:creationId xmlns:a16="http://schemas.microsoft.com/office/drawing/2014/main" id="{E957EBE5-4505-4749-80D9-BDD35394244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F009BD34-CD68-46FC-9928-A128FB878B1D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844D0140-B906-4929-B247-F7D0E3488113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2986EC1-36CC-4D69-98DC-D504FA179591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2FD0D37C-622B-4484-A2EE-5E1335BD8E4D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36337</xdr:rowOff>
    </xdr:to>
    <xdr:sp macro="" textlink="">
      <xdr:nvSpPr>
        <xdr:cNvPr id="71" name="Text Box 9">
          <a:extLst>
            <a:ext uri="{FF2B5EF4-FFF2-40B4-BE49-F238E27FC236}">
              <a16:creationId xmlns:a16="http://schemas.microsoft.com/office/drawing/2014/main" id="{B877312F-71C5-431B-A19D-53B07D623976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3220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72" name="Text Box 1">
          <a:extLst>
            <a:ext uri="{FF2B5EF4-FFF2-40B4-BE49-F238E27FC236}">
              <a16:creationId xmlns:a16="http://schemas.microsoft.com/office/drawing/2014/main" id="{C9699E34-173E-469A-B7D9-D656FD99ED99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73" name="Text Box 8">
          <a:extLst>
            <a:ext uri="{FF2B5EF4-FFF2-40B4-BE49-F238E27FC236}">
              <a16:creationId xmlns:a16="http://schemas.microsoft.com/office/drawing/2014/main" id="{513752EC-B1C3-45FE-BC63-CBB1670C0E74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74" name="Text Box 9">
          <a:extLst>
            <a:ext uri="{FF2B5EF4-FFF2-40B4-BE49-F238E27FC236}">
              <a16:creationId xmlns:a16="http://schemas.microsoft.com/office/drawing/2014/main" id="{BADF8770-6270-4927-9D79-4DFB497965DA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75" name="Text Box 10">
          <a:extLst>
            <a:ext uri="{FF2B5EF4-FFF2-40B4-BE49-F238E27FC236}">
              <a16:creationId xmlns:a16="http://schemas.microsoft.com/office/drawing/2014/main" id="{48E048AC-77DF-44FF-98F5-673A7950FC70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85</xdr:row>
      <xdr:rowOff>0</xdr:rowOff>
    </xdr:from>
    <xdr:to>
      <xdr:col>0</xdr:col>
      <xdr:colOff>1666875</xdr:colOff>
      <xdr:row>86</xdr:row>
      <xdr:rowOff>36336</xdr:rowOff>
    </xdr:to>
    <xdr:sp macro="" textlink="">
      <xdr:nvSpPr>
        <xdr:cNvPr id="76" name="Text Box 9">
          <a:extLst>
            <a:ext uri="{FF2B5EF4-FFF2-40B4-BE49-F238E27FC236}">
              <a16:creationId xmlns:a16="http://schemas.microsoft.com/office/drawing/2014/main" id="{29B0A93E-02AE-42D9-A7E4-97018E827851}"/>
            </a:ext>
          </a:extLst>
        </xdr:cNvPr>
        <xdr:cNvSpPr txBox="1">
          <a:spLocks noChangeArrowheads="1"/>
        </xdr:cNvSpPr>
      </xdr:nvSpPr>
      <xdr:spPr bwMode="auto">
        <a:xfrm>
          <a:off x="1590675" y="248539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77" name="Text Box 1">
          <a:extLst>
            <a:ext uri="{FF2B5EF4-FFF2-40B4-BE49-F238E27FC236}">
              <a16:creationId xmlns:a16="http://schemas.microsoft.com/office/drawing/2014/main" id="{CC947281-908C-46BD-9AAF-055935D7C3D2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78" name="Text Box 8">
          <a:extLst>
            <a:ext uri="{FF2B5EF4-FFF2-40B4-BE49-F238E27FC236}">
              <a16:creationId xmlns:a16="http://schemas.microsoft.com/office/drawing/2014/main" id="{83D0130F-9F30-45F7-8877-321D462C6494}"/>
            </a:ext>
          </a:extLst>
        </xdr:cNvPr>
        <xdr:cNvSpPr txBox="1">
          <a:spLocks noChangeArrowheads="1"/>
        </xdr:cNvSpPr>
      </xdr:nvSpPr>
      <xdr:spPr bwMode="auto">
        <a:xfrm>
          <a:off x="1590675" y="245618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79" name="Text Box 9">
          <a:extLst>
            <a:ext uri="{FF2B5EF4-FFF2-40B4-BE49-F238E27FC236}">
              <a16:creationId xmlns:a16="http://schemas.microsoft.com/office/drawing/2014/main" id="{6D7AD9FE-7F28-4E2B-AAE9-117CBF8B76F9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80" name="Text Box 10">
          <a:extLst>
            <a:ext uri="{FF2B5EF4-FFF2-40B4-BE49-F238E27FC236}">
              <a16:creationId xmlns:a16="http://schemas.microsoft.com/office/drawing/2014/main" id="{4B0DF5E5-18DF-4149-9DC8-798927F1FFD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18697</xdr:rowOff>
    </xdr:to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3F358E5F-D647-4811-8A8B-8AF38F80D27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82" name="Text Box 1">
          <a:extLst>
            <a:ext uri="{FF2B5EF4-FFF2-40B4-BE49-F238E27FC236}">
              <a16:creationId xmlns:a16="http://schemas.microsoft.com/office/drawing/2014/main" id="{EC63AFDA-91FE-4F6F-A819-B163AA6199C1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83" name="Text Box 8">
          <a:extLst>
            <a:ext uri="{FF2B5EF4-FFF2-40B4-BE49-F238E27FC236}">
              <a16:creationId xmlns:a16="http://schemas.microsoft.com/office/drawing/2014/main" id="{E40A0EF6-CFB3-4818-AADC-329C5F9433C2}"/>
            </a:ext>
          </a:extLst>
        </xdr:cNvPr>
        <xdr:cNvSpPr txBox="1">
          <a:spLocks noChangeArrowheads="1"/>
        </xdr:cNvSpPr>
      </xdr:nvSpPr>
      <xdr:spPr bwMode="auto">
        <a:xfrm>
          <a:off x="1590675" y="260223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84" name="Text Box 9">
          <a:extLst>
            <a:ext uri="{FF2B5EF4-FFF2-40B4-BE49-F238E27FC236}">
              <a16:creationId xmlns:a16="http://schemas.microsoft.com/office/drawing/2014/main" id="{8FA637D6-895E-44D8-B27B-76AF142E7AF7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85" name="Text Box 10">
          <a:extLst>
            <a:ext uri="{FF2B5EF4-FFF2-40B4-BE49-F238E27FC236}">
              <a16:creationId xmlns:a16="http://schemas.microsoft.com/office/drawing/2014/main" id="{7AF2918D-62CA-4A37-99AF-3C96298F9283}"/>
            </a:ext>
          </a:extLst>
        </xdr:cNvPr>
        <xdr:cNvSpPr txBox="1">
          <a:spLocks noChangeArrowheads="1"/>
        </xdr:cNvSpPr>
      </xdr:nvSpPr>
      <xdr:spPr bwMode="auto">
        <a:xfrm>
          <a:off x="1590675" y="257302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1666875</xdr:colOff>
      <xdr:row>87</xdr:row>
      <xdr:rowOff>0</xdr:rowOff>
    </xdr:to>
    <xdr:sp macro="" textlink="">
      <xdr:nvSpPr>
        <xdr:cNvPr id="86" name="Text Box 9">
          <a:extLst>
            <a:ext uri="{FF2B5EF4-FFF2-40B4-BE49-F238E27FC236}">
              <a16:creationId xmlns:a16="http://schemas.microsoft.com/office/drawing/2014/main" id="{D1990AAA-CE9F-48D8-B860-F1524C4FF56D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762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87" name="Text Box 1">
          <a:extLst>
            <a:ext uri="{FF2B5EF4-FFF2-40B4-BE49-F238E27FC236}">
              <a16:creationId xmlns:a16="http://schemas.microsoft.com/office/drawing/2014/main" id="{242126E7-566B-468B-BB8E-853F1D85275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82</xdr:row>
      <xdr:rowOff>0</xdr:rowOff>
    </xdr:from>
    <xdr:to>
      <xdr:col>0</xdr:col>
      <xdr:colOff>1733550</xdr:colOff>
      <xdr:row>82</xdr:row>
      <xdr:rowOff>66675</xdr:rowOff>
    </xdr:to>
    <xdr:sp macro="" textlink="">
      <xdr:nvSpPr>
        <xdr:cNvPr id="88" name="Text Box 8">
          <a:extLst>
            <a:ext uri="{FF2B5EF4-FFF2-40B4-BE49-F238E27FC236}">
              <a16:creationId xmlns:a16="http://schemas.microsoft.com/office/drawing/2014/main" id="{F4255749-C1D1-4556-B350-6DC4DA3449FA}"/>
            </a:ext>
          </a:extLst>
        </xdr:cNvPr>
        <xdr:cNvSpPr txBox="1">
          <a:spLocks noChangeArrowheads="1"/>
        </xdr:cNvSpPr>
      </xdr:nvSpPr>
      <xdr:spPr bwMode="auto">
        <a:xfrm>
          <a:off x="1590675" y="239776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89" name="Text Box 9">
          <a:extLst>
            <a:ext uri="{FF2B5EF4-FFF2-40B4-BE49-F238E27FC236}">
              <a16:creationId xmlns:a16="http://schemas.microsoft.com/office/drawing/2014/main" id="{4AE8B9C4-B6E1-4CDE-8247-81575EEB52E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90" name="Text Box 10">
          <a:extLst>
            <a:ext uri="{FF2B5EF4-FFF2-40B4-BE49-F238E27FC236}">
              <a16:creationId xmlns:a16="http://schemas.microsoft.com/office/drawing/2014/main" id="{3CCFF65D-AA07-49F8-87F3-4DBE769311C0}"/>
            </a:ext>
          </a:extLst>
        </xdr:cNvPr>
        <xdr:cNvSpPr txBox="1">
          <a:spLocks noChangeArrowheads="1"/>
        </xdr:cNvSpPr>
      </xdr:nvSpPr>
      <xdr:spPr bwMode="auto">
        <a:xfrm>
          <a:off x="1590675" y="251460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14111</xdr:rowOff>
    </xdr:to>
    <xdr:sp macro="" textlink="">
      <xdr:nvSpPr>
        <xdr:cNvPr id="91" name="Text Box 9">
          <a:extLst>
            <a:ext uri="{FF2B5EF4-FFF2-40B4-BE49-F238E27FC236}">
              <a16:creationId xmlns:a16="http://schemas.microsoft.com/office/drawing/2014/main" id="{FCDC40A5-AAB1-4EFF-A100-E5B759F22684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92" name="Text Box 1">
          <a:extLst>
            <a:ext uri="{FF2B5EF4-FFF2-40B4-BE49-F238E27FC236}">
              <a16:creationId xmlns:a16="http://schemas.microsoft.com/office/drawing/2014/main" id="{46B915EC-8613-490B-B473-ABAD3921E1E2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93" name="Text Box 8">
          <a:extLst>
            <a:ext uri="{FF2B5EF4-FFF2-40B4-BE49-F238E27FC236}">
              <a16:creationId xmlns:a16="http://schemas.microsoft.com/office/drawing/2014/main" id="{2B0B16A5-442B-47C7-9848-6C327E2C8B13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94" name="Text Box 9">
          <a:extLst>
            <a:ext uri="{FF2B5EF4-FFF2-40B4-BE49-F238E27FC236}">
              <a16:creationId xmlns:a16="http://schemas.microsoft.com/office/drawing/2014/main" id="{BA9C2A3E-49C4-45F2-AE86-53C1B2A0A27B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95" name="Text Box 10">
          <a:extLst>
            <a:ext uri="{FF2B5EF4-FFF2-40B4-BE49-F238E27FC236}">
              <a16:creationId xmlns:a16="http://schemas.microsoft.com/office/drawing/2014/main" id="{AEC8405E-61EA-4D13-AAA9-6553BA11DD1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36336</xdr:rowOff>
    </xdr:to>
    <xdr:sp macro="" textlink="">
      <xdr:nvSpPr>
        <xdr:cNvPr id="96" name="Text Box 9">
          <a:extLst>
            <a:ext uri="{FF2B5EF4-FFF2-40B4-BE49-F238E27FC236}">
              <a16:creationId xmlns:a16="http://schemas.microsoft.com/office/drawing/2014/main" id="{C6FBC5C5-B3DB-4F5B-8010-47CD56930D79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BE231D37-2472-4147-B39C-A52B56B44B1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7FC1A4A7-8CDE-4F8E-A9D7-E158DAA24E48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8049A4B2-70E6-4D5F-9EED-43072CE36D75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327EBF1A-81AE-43E7-94AB-7AE88C7EBC71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14111</xdr:rowOff>
    </xdr:to>
    <xdr:sp macro="" textlink="">
      <xdr:nvSpPr>
        <xdr:cNvPr id="101" name="Text Box 9">
          <a:extLst>
            <a:ext uri="{FF2B5EF4-FFF2-40B4-BE49-F238E27FC236}">
              <a16:creationId xmlns:a16="http://schemas.microsoft.com/office/drawing/2014/main" id="{6F71C2FA-37B4-4F5C-80C9-31E5AC034730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102" name="Text Box 1">
          <a:extLst>
            <a:ext uri="{FF2B5EF4-FFF2-40B4-BE49-F238E27FC236}">
              <a16:creationId xmlns:a16="http://schemas.microsoft.com/office/drawing/2014/main" id="{AA3CE51C-4266-43EF-9522-CBB2DCBBF34B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83</xdr:row>
      <xdr:rowOff>0</xdr:rowOff>
    </xdr:from>
    <xdr:to>
      <xdr:col>0</xdr:col>
      <xdr:colOff>1733550</xdr:colOff>
      <xdr:row>83</xdr:row>
      <xdr:rowOff>66675</xdr:rowOff>
    </xdr:to>
    <xdr:sp macro="" textlink="">
      <xdr:nvSpPr>
        <xdr:cNvPr id="103" name="Text Box 8">
          <a:extLst>
            <a:ext uri="{FF2B5EF4-FFF2-40B4-BE49-F238E27FC236}">
              <a16:creationId xmlns:a16="http://schemas.microsoft.com/office/drawing/2014/main" id="{491DC0B4-DFD3-490C-B1EA-68E66C0D4434}"/>
            </a:ext>
          </a:extLst>
        </xdr:cNvPr>
        <xdr:cNvSpPr txBox="1">
          <a:spLocks noChangeArrowheads="1"/>
        </xdr:cNvSpPr>
      </xdr:nvSpPr>
      <xdr:spPr bwMode="auto">
        <a:xfrm>
          <a:off x="1590675" y="242697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04" name="Text Box 9">
          <a:extLst>
            <a:ext uri="{FF2B5EF4-FFF2-40B4-BE49-F238E27FC236}">
              <a16:creationId xmlns:a16="http://schemas.microsoft.com/office/drawing/2014/main" id="{59157D99-A009-482F-BA13-E038224CB4F8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87</xdr:row>
      <xdr:rowOff>0</xdr:rowOff>
    </xdr:from>
    <xdr:to>
      <xdr:col>0</xdr:col>
      <xdr:colOff>1733550</xdr:colOff>
      <xdr:row>87</xdr:row>
      <xdr:rowOff>66675</xdr:rowOff>
    </xdr:to>
    <xdr:sp macro="" textlink="">
      <xdr:nvSpPr>
        <xdr:cNvPr id="105" name="Text Box 10">
          <a:extLst>
            <a:ext uri="{FF2B5EF4-FFF2-40B4-BE49-F238E27FC236}">
              <a16:creationId xmlns:a16="http://schemas.microsoft.com/office/drawing/2014/main" id="{9F7551FB-6ABF-4F01-A1A5-9CB6724FF1FE}"/>
            </a:ext>
          </a:extLst>
        </xdr:cNvPr>
        <xdr:cNvSpPr txBox="1">
          <a:spLocks noChangeArrowheads="1"/>
        </xdr:cNvSpPr>
      </xdr:nvSpPr>
      <xdr:spPr bwMode="auto">
        <a:xfrm>
          <a:off x="1590675" y="25438100"/>
          <a:ext cx="142875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0</xdr:col>
      <xdr:colOff>1666875</xdr:colOff>
      <xdr:row>82</xdr:row>
      <xdr:rowOff>14111</xdr:rowOff>
    </xdr:to>
    <xdr:sp macro="" textlink="">
      <xdr:nvSpPr>
        <xdr:cNvPr id="106" name="Text Box 9">
          <a:extLst>
            <a:ext uri="{FF2B5EF4-FFF2-40B4-BE49-F238E27FC236}">
              <a16:creationId xmlns:a16="http://schemas.microsoft.com/office/drawing/2014/main" id="{77191D1F-A558-488B-8F85-AF389F5CA52B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76200" cy="2998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07" name="Text Box 9">
          <a:extLst>
            <a:ext uri="{FF2B5EF4-FFF2-40B4-BE49-F238E27FC236}">
              <a16:creationId xmlns:a16="http://schemas.microsoft.com/office/drawing/2014/main" id="{F71504FF-D906-4A73-A64B-DF525B983255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08" name="Text Box 1">
          <a:extLst>
            <a:ext uri="{FF2B5EF4-FFF2-40B4-BE49-F238E27FC236}">
              <a16:creationId xmlns:a16="http://schemas.microsoft.com/office/drawing/2014/main" id="{A0575170-F08F-4789-A8A2-898DC141E018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09" name="Text Box 8">
          <a:extLst>
            <a:ext uri="{FF2B5EF4-FFF2-40B4-BE49-F238E27FC236}">
              <a16:creationId xmlns:a16="http://schemas.microsoft.com/office/drawing/2014/main" id="{9E74CB84-5DEC-479D-AFFC-4F67F4B54FC9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0" name="Text Box 9">
          <a:extLst>
            <a:ext uri="{FF2B5EF4-FFF2-40B4-BE49-F238E27FC236}">
              <a16:creationId xmlns:a16="http://schemas.microsoft.com/office/drawing/2014/main" id="{0508214D-2DEB-41C7-99E0-916449EB7B7B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1" name="Text Box 10">
          <a:extLst>
            <a:ext uri="{FF2B5EF4-FFF2-40B4-BE49-F238E27FC236}">
              <a16:creationId xmlns:a16="http://schemas.microsoft.com/office/drawing/2014/main" id="{6DC0C6C7-43C9-40E2-B5CA-1536FAD00623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36336</xdr:rowOff>
    </xdr:to>
    <xdr:sp macro="" textlink="">
      <xdr:nvSpPr>
        <xdr:cNvPr id="112" name="Text Box 9">
          <a:extLst>
            <a:ext uri="{FF2B5EF4-FFF2-40B4-BE49-F238E27FC236}">
              <a16:creationId xmlns:a16="http://schemas.microsoft.com/office/drawing/2014/main" id="{9E06FF78-C3D5-403D-9E66-55C22BA6B74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3" name="Text Box 1">
          <a:extLst>
            <a:ext uri="{FF2B5EF4-FFF2-40B4-BE49-F238E27FC236}">
              <a16:creationId xmlns:a16="http://schemas.microsoft.com/office/drawing/2014/main" id="{F8C671F8-16B0-4FAF-B57D-317E534BA65A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14" name="Text Box 8">
          <a:extLst>
            <a:ext uri="{FF2B5EF4-FFF2-40B4-BE49-F238E27FC236}">
              <a16:creationId xmlns:a16="http://schemas.microsoft.com/office/drawing/2014/main" id="{24249910-3393-4539-96D3-85E23A2D9326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15" name="Text Box 9">
          <a:extLst>
            <a:ext uri="{FF2B5EF4-FFF2-40B4-BE49-F238E27FC236}">
              <a16:creationId xmlns:a16="http://schemas.microsoft.com/office/drawing/2014/main" id="{D99CC03C-2646-435D-BF40-19CB4B100C3B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16" name="Text Box 10">
          <a:extLst>
            <a:ext uri="{FF2B5EF4-FFF2-40B4-BE49-F238E27FC236}">
              <a16:creationId xmlns:a16="http://schemas.microsoft.com/office/drawing/2014/main" id="{FCCF3D2B-0267-481E-90D7-78E539D7378C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1666875</xdr:colOff>
      <xdr:row>88</xdr:row>
      <xdr:rowOff>36336</xdr:rowOff>
    </xdr:to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8C32B2C2-E47F-4A40-B3E6-C89C21C5963B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73025" cy="322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18" name="Text Box 1">
          <a:extLst>
            <a:ext uri="{FF2B5EF4-FFF2-40B4-BE49-F238E27FC236}">
              <a16:creationId xmlns:a16="http://schemas.microsoft.com/office/drawing/2014/main" id="{100C4C3C-FEC2-4CC4-8720-542C93BEB422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86</xdr:row>
      <xdr:rowOff>0</xdr:rowOff>
    </xdr:from>
    <xdr:to>
      <xdr:col>0</xdr:col>
      <xdr:colOff>1733550</xdr:colOff>
      <xdr:row>86</xdr:row>
      <xdr:rowOff>66675</xdr:rowOff>
    </xdr:to>
    <xdr:sp macro="" textlink="">
      <xdr:nvSpPr>
        <xdr:cNvPr id="119" name="Text Box 8">
          <a:extLst>
            <a:ext uri="{FF2B5EF4-FFF2-40B4-BE49-F238E27FC236}">
              <a16:creationId xmlns:a16="http://schemas.microsoft.com/office/drawing/2014/main" id="{B648F97F-427E-43CB-9F23-23C6DBC341DE}"/>
            </a:ext>
          </a:extLst>
        </xdr:cNvPr>
        <xdr:cNvSpPr txBox="1">
          <a:spLocks noChangeArrowheads="1"/>
        </xdr:cNvSpPr>
      </xdr:nvSpPr>
      <xdr:spPr bwMode="auto">
        <a:xfrm>
          <a:off x="1593850" y="251460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20" name="Text Box 9">
          <a:extLst>
            <a:ext uri="{FF2B5EF4-FFF2-40B4-BE49-F238E27FC236}">
              <a16:creationId xmlns:a16="http://schemas.microsoft.com/office/drawing/2014/main" id="{A67A1EFE-3EBF-44FB-8000-39D7485C4CFA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21" name="Text Box 10">
          <a:extLst>
            <a:ext uri="{FF2B5EF4-FFF2-40B4-BE49-F238E27FC236}">
              <a16:creationId xmlns:a16="http://schemas.microsoft.com/office/drawing/2014/main" id="{1C7FEA01-0290-4BAC-B56C-40583EBF9C02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18697</xdr:rowOff>
    </xdr:to>
    <xdr:sp macro="" textlink="">
      <xdr:nvSpPr>
        <xdr:cNvPr id="122" name="Text Box 9">
          <a:extLst>
            <a:ext uri="{FF2B5EF4-FFF2-40B4-BE49-F238E27FC236}">
              <a16:creationId xmlns:a16="http://schemas.microsoft.com/office/drawing/2014/main" id="{6F469DAF-5681-41E2-B5C9-E84706405371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044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23" name="Text Box 1">
          <a:extLst>
            <a:ext uri="{FF2B5EF4-FFF2-40B4-BE49-F238E27FC236}">
              <a16:creationId xmlns:a16="http://schemas.microsoft.com/office/drawing/2014/main" id="{A05AEB69-CB41-408B-9EB8-12B85E0EEEDC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91</xdr:row>
      <xdr:rowOff>0</xdr:rowOff>
    </xdr:from>
    <xdr:to>
      <xdr:col>0</xdr:col>
      <xdr:colOff>1733550</xdr:colOff>
      <xdr:row>91</xdr:row>
      <xdr:rowOff>66675</xdr:rowOff>
    </xdr:to>
    <xdr:sp macro="" textlink="">
      <xdr:nvSpPr>
        <xdr:cNvPr id="124" name="Text Box 8">
          <a:extLst>
            <a:ext uri="{FF2B5EF4-FFF2-40B4-BE49-F238E27FC236}">
              <a16:creationId xmlns:a16="http://schemas.microsoft.com/office/drawing/2014/main" id="{8737F673-8DA8-4014-8FED-ED50EF57634F}"/>
            </a:ext>
          </a:extLst>
        </xdr:cNvPr>
        <xdr:cNvSpPr txBox="1">
          <a:spLocks noChangeArrowheads="1"/>
        </xdr:cNvSpPr>
      </xdr:nvSpPr>
      <xdr:spPr bwMode="auto">
        <a:xfrm>
          <a:off x="1593850" y="266065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25" name="Text Box 9">
          <a:extLst>
            <a:ext uri="{FF2B5EF4-FFF2-40B4-BE49-F238E27FC236}">
              <a16:creationId xmlns:a16="http://schemas.microsoft.com/office/drawing/2014/main" id="{3042D21A-4055-496C-A2DA-C88AC02897AD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90</xdr:row>
      <xdr:rowOff>0</xdr:rowOff>
    </xdr:from>
    <xdr:to>
      <xdr:col>0</xdr:col>
      <xdr:colOff>1733550</xdr:colOff>
      <xdr:row>90</xdr:row>
      <xdr:rowOff>66675</xdr:rowOff>
    </xdr:to>
    <xdr:sp macro="" textlink="">
      <xdr:nvSpPr>
        <xdr:cNvPr id="126" name="Text Box 10">
          <a:extLst>
            <a:ext uri="{FF2B5EF4-FFF2-40B4-BE49-F238E27FC236}">
              <a16:creationId xmlns:a16="http://schemas.microsoft.com/office/drawing/2014/main" id="{5CD6356A-8C7E-4A56-960F-77B78E18DDC0}"/>
            </a:ext>
          </a:extLst>
        </xdr:cNvPr>
        <xdr:cNvSpPr txBox="1">
          <a:spLocks noChangeArrowheads="1"/>
        </xdr:cNvSpPr>
      </xdr:nvSpPr>
      <xdr:spPr bwMode="auto">
        <a:xfrm>
          <a:off x="1593850" y="263144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1666875</xdr:colOff>
      <xdr:row>89</xdr:row>
      <xdr:rowOff>0</xdr:rowOff>
    </xdr:to>
    <xdr:sp macro="" textlink="">
      <xdr:nvSpPr>
        <xdr:cNvPr id="127" name="Text Box 9">
          <a:extLst>
            <a:ext uri="{FF2B5EF4-FFF2-40B4-BE49-F238E27FC236}">
              <a16:creationId xmlns:a16="http://schemas.microsoft.com/office/drawing/2014/main" id="{0B306874-A7FC-4E59-B4EF-25E4FD101449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7302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28" name="Text Box 1">
          <a:extLst>
            <a:ext uri="{FF2B5EF4-FFF2-40B4-BE49-F238E27FC236}">
              <a16:creationId xmlns:a16="http://schemas.microsoft.com/office/drawing/2014/main" id="{9ED47AC6-CD83-4527-957A-B1FC2E2B35F9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84</xdr:row>
      <xdr:rowOff>0</xdr:rowOff>
    </xdr:from>
    <xdr:to>
      <xdr:col>0</xdr:col>
      <xdr:colOff>1733550</xdr:colOff>
      <xdr:row>84</xdr:row>
      <xdr:rowOff>66675</xdr:rowOff>
    </xdr:to>
    <xdr:sp macro="" textlink="">
      <xdr:nvSpPr>
        <xdr:cNvPr id="129" name="Text Box 8">
          <a:extLst>
            <a:ext uri="{FF2B5EF4-FFF2-40B4-BE49-F238E27FC236}">
              <a16:creationId xmlns:a16="http://schemas.microsoft.com/office/drawing/2014/main" id="{5596A932-64C8-40F4-B822-A8F7FE6F11AC}"/>
            </a:ext>
          </a:extLst>
        </xdr:cNvPr>
        <xdr:cNvSpPr txBox="1">
          <a:spLocks noChangeArrowheads="1"/>
        </xdr:cNvSpPr>
      </xdr:nvSpPr>
      <xdr:spPr bwMode="auto">
        <a:xfrm>
          <a:off x="1593850" y="245618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30" name="Text Box 9">
          <a:extLst>
            <a:ext uri="{FF2B5EF4-FFF2-40B4-BE49-F238E27FC236}">
              <a16:creationId xmlns:a16="http://schemas.microsoft.com/office/drawing/2014/main" id="{9EF4FEA9-D005-43A9-A921-6BD9E359C96C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88</xdr:row>
      <xdr:rowOff>0</xdr:rowOff>
    </xdr:from>
    <xdr:to>
      <xdr:col>0</xdr:col>
      <xdr:colOff>1733550</xdr:colOff>
      <xdr:row>88</xdr:row>
      <xdr:rowOff>66675</xdr:rowOff>
    </xdr:to>
    <xdr:sp macro="" textlink="">
      <xdr:nvSpPr>
        <xdr:cNvPr id="131" name="Text Box 10">
          <a:extLst>
            <a:ext uri="{FF2B5EF4-FFF2-40B4-BE49-F238E27FC236}">
              <a16:creationId xmlns:a16="http://schemas.microsoft.com/office/drawing/2014/main" id="{C894CE7D-4BAC-4A2A-8EEB-7079A67284F2}"/>
            </a:ext>
          </a:extLst>
        </xdr:cNvPr>
        <xdr:cNvSpPr txBox="1">
          <a:spLocks noChangeArrowheads="1"/>
        </xdr:cNvSpPr>
      </xdr:nvSpPr>
      <xdr:spPr bwMode="auto">
        <a:xfrm>
          <a:off x="1593850" y="257302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14110</xdr:rowOff>
    </xdr:to>
    <xdr:sp macro="" textlink="">
      <xdr:nvSpPr>
        <xdr:cNvPr id="132" name="Text Box 9">
          <a:extLst>
            <a:ext uri="{FF2B5EF4-FFF2-40B4-BE49-F238E27FC236}">
              <a16:creationId xmlns:a16="http://schemas.microsoft.com/office/drawing/2014/main" id="{5DA74589-6637-41EE-ADD6-EDE6AD61735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33" name="Text Box 1">
          <a:extLst>
            <a:ext uri="{FF2B5EF4-FFF2-40B4-BE49-F238E27FC236}">
              <a16:creationId xmlns:a16="http://schemas.microsoft.com/office/drawing/2014/main" id="{F10C776D-65A7-48F2-BDB7-3EF600AE53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34" name="Text Box 8">
          <a:extLst>
            <a:ext uri="{FF2B5EF4-FFF2-40B4-BE49-F238E27FC236}">
              <a16:creationId xmlns:a16="http://schemas.microsoft.com/office/drawing/2014/main" id="{649C9571-9BFB-4654-8BCF-517FDE70F625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35" name="Text Box 9">
          <a:extLst>
            <a:ext uri="{FF2B5EF4-FFF2-40B4-BE49-F238E27FC236}">
              <a16:creationId xmlns:a16="http://schemas.microsoft.com/office/drawing/2014/main" id="{59A8706C-90D0-4379-8AAD-4327DA59B2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36" name="Text Box 10">
          <a:extLst>
            <a:ext uri="{FF2B5EF4-FFF2-40B4-BE49-F238E27FC236}">
              <a16:creationId xmlns:a16="http://schemas.microsoft.com/office/drawing/2014/main" id="{F2D2388C-91D1-4527-BA2F-2A4054A2598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36335</xdr:rowOff>
    </xdr:to>
    <xdr:sp macro="" textlink="">
      <xdr:nvSpPr>
        <xdr:cNvPr id="137" name="Text Box 9">
          <a:extLst>
            <a:ext uri="{FF2B5EF4-FFF2-40B4-BE49-F238E27FC236}">
              <a16:creationId xmlns:a16="http://schemas.microsoft.com/office/drawing/2014/main" id="{3F2283A7-6221-4716-92FB-70906A3BCE4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3220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38" name="Text Box 1">
          <a:extLst>
            <a:ext uri="{FF2B5EF4-FFF2-40B4-BE49-F238E27FC236}">
              <a16:creationId xmlns:a16="http://schemas.microsoft.com/office/drawing/2014/main" id="{2746234B-50CC-47C6-BBF5-619AFD0F0E8E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39" name="Text Box 8">
          <a:extLst>
            <a:ext uri="{FF2B5EF4-FFF2-40B4-BE49-F238E27FC236}">
              <a16:creationId xmlns:a16="http://schemas.microsoft.com/office/drawing/2014/main" id="{70630800-A904-4F0B-AB21-3788E9334470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40" name="Text Box 9">
          <a:extLst>
            <a:ext uri="{FF2B5EF4-FFF2-40B4-BE49-F238E27FC236}">
              <a16:creationId xmlns:a16="http://schemas.microsoft.com/office/drawing/2014/main" id="{D1007674-05D6-47FD-BF78-920980067234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41" name="Text Box 10">
          <a:extLst>
            <a:ext uri="{FF2B5EF4-FFF2-40B4-BE49-F238E27FC236}">
              <a16:creationId xmlns:a16="http://schemas.microsoft.com/office/drawing/2014/main" id="{922F4AE0-EC93-434F-9301-6D6CA15E4B86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14110</xdr:rowOff>
    </xdr:to>
    <xdr:sp macro="" textlink="">
      <xdr:nvSpPr>
        <xdr:cNvPr id="142" name="Text Box 9">
          <a:extLst>
            <a:ext uri="{FF2B5EF4-FFF2-40B4-BE49-F238E27FC236}">
              <a16:creationId xmlns:a16="http://schemas.microsoft.com/office/drawing/2014/main" id="{B81C30B7-B901-4E78-92E0-BD92C2FE85D2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43" name="Text Box 1">
          <a:extLst>
            <a:ext uri="{FF2B5EF4-FFF2-40B4-BE49-F238E27FC236}">
              <a16:creationId xmlns:a16="http://schemas.microsoft.com/office/drawing/2014/main" id="{D896D2A1-474A-43E4-8A5D-6E86E5B8EA3D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85</xdr:row>
      <xdr:rowOff>0</xdr:rowOff>
    </xdr:from>
    <xdr:to>
      <xdr:col>0</xdr:col>
      <xdr:colOff>1733550</xdr:colOff>
      <xdr:row>85</xdr:row>
      <xdr:rowOff>66675</xdr:rowOff>
    </xdr:to>
    <xdr:sp macro="" textlink="">
      <xdr:nvSpPr>
        <xdr:cNvPr id="144" name="Text Box 8">
          <a:extLst>
            <a:ext uri="{FF2B5EF4-FFF2-40B4-BE49-F238E27FC236}">
              <a16:creationId xmlns:a16="http://schemas.microsoft.com/office/drawing/2014/main" id="{A3639376-344B-43F0-BF16-C5A3C96A16C6}"/>
            </a:ext>
          </a:extLst>
        </xdr:cNvPr>
        <xdr:cNvSpPr txBox="1">
          <a:spLocks noChangeArrowheads="1"/>
        </xdr:cNvSpPr>
      </xdr:nvSpPr>
      <xdr:spPr bwMode="auto">
        <a:xfrm>
          <a:off x="1593850" y="248539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45" name="Text Box 9">
          <a:extLst>
            <a:ext uri="{FF2B5EF4-FFF2-40B4-BE49-F238E27FC236}">
              <a16:creationId xmlns:a16="http://schemas.microsoft.com/office/drawing/2014/main" id="{FDB2790F-E5A3-4842-855C-F188A0BE4D98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89</xdr:row>
      <xdr:rowOff>0</xdr:rowOff>
    </xdr:from>
    <xdr:to>
      <xdr:col>0</xdr:col>
      <xdr:colOff>1733550</xdr:colOff>
      <xdr:row>89</xdr:row>
      <xdr:rowOff>66675</xdr:rowOff>
    </xdr:to>
    <xdr:sp macro="" textlink="">
      <xdr:nvSpPr>
        <xdr:cNvPr id="146" name="Text Box 10">
          <a:extLst>
            <a:ext uri="{FF2B5EF4-FFF2-40B4-BE49-F238E27FC236}">
              <a16:creationId xmlns:a16="http://schemas.microsoft.com/office/drawing/2014/main" id="{124BEE5F-5CC1-40CD-B115-4633C516EB92}"/>
            </a:ext>
          </a:extLst>
        </xdr:cNvPr>
        <xdr:cNvSpPr txBox="1">
          <a:spLocks noChangeArrowheads="1"/>
        </xdr:cNvSpPr>
      </xdr:nvSpPr>
      <xdr:spPr bwMode="auto">
        <a:xfrm>
          <a:off x="1593850" y="26022300"/>
          <a:ext cx="13970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1666875</xdr:colOff>
      <xdr:row>84</xdr:row>
      <xdr:rowOff>14110</xdr:rowOff>
    </xdr:to>
    <xdr:sp macro="" textlink="">
      <xdr:nvSpPr>
        <xdr:cNvPr id="147" name="Text Box 9">
          <a:extLst>
            <a:ext uri="{FF2B5EF4-FFF2-40B4-BE49-F238E27FC236}">
              <a16:creationId xmlns:a16="http://schemas.microsoft.com/office/drawing/2014/main" id="{04356765-C622-4D8D-88B4-03762FA7629D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73025" cy="2998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148" name="Text Box 1">
          <a:extLst>
            <a:ext uri="{FF2B5EF4-FFF2-40B4-BE49-F238E27FC236}">
              <a16:creationId xmlns:a16="http://schemas.microsoft.com/office/drawing/2014/main" id="{A79F615A-6EF2-4528-94AC-2CBCEEB3C885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83</xdr:row>
      <xdr:rowOff>0</xdr:rowOff>
    </xdr:from>
    <xdr:to>
      <xdr:col>0</xdr:col>
      <xdr:colOff>1733550</xdr:colOff>
      <xdr:row>83</xdr:row>
      <xdr:rowOff>63500</xdr:rowOff>
    </xdr:to>
    <xdr:sp macro="" textlink="">
      <xdr:nvSpPr>
        <xdr:cNvPr id="149" name="Text Box 8">
          <a:extLst>
            <a:ext uri="{FF2B5EF4-FFF2-40B4-BE49-F238E27FC236}">
              <a16:creationId xmlns:a16="http://schemas.microsoft.com/office/drawing/2014/main" id="{A367A67C-0E10-4666-B220-C203DE4CADAF}"/>
            </a:ext>
          </a:extLst>
        </xdr:cNvPr>
        <xdr:cNvSpPr txBox="1">
          <a:spLocks noChangeArrowheads="1"/>
        </xdr:cNvSpPr>
      </xdr:nvSpPr>
      <xdr:spPr bwMode="auto">
        <a:xfrm>
          <a:off x="1593850" y="242697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150" name="Text Box 9">
          <a:extLst>
            <a:ext uri="{FF2B5EF4-FFF2-40B4-BE49-F238E27FC236}">
              <a16:creationId xmlns:a16="http://schemas.microsoft.com/office/drawing/2014/main" id="{780FE3C9-4DD7-45BF-B283-9052A57DDEE6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87</xdr:row>
      <xdr:rowOff>0</xdr:rowOff>
    </xdr:from>
    <xdr:to>
      <xdr:col>0</xdr:col>
      <xdr:colOff>1733550</xdr:colOff>
      <xdr:row>87</xdr:row>
      <xdr:rowOff>63500</xdr:rowOff>
    </xdr:to>
    <xdr:sp macro="" textlink="">
      <xdr:nvSpPr>
        <xdr:cNvPr id="151" name="Text Box 10">
          <a:extLst>
            <a:ext uri="{FF2B5EF4-FFF2-40B4-BE49-F238E27FC236}">
              <a16:creationId xmlns:a16="http://schemas.microsoft.com/office/drawing/2014/main" id="{5142B271-2F7A-45A6-9912-EAD84AE2985D}"/>
            </a:ext>
          </a:extLst>
        </xdr:cNvPr>
        <xdr:cNvSpPr txBox="1">
          <a:spLocks noChangeArrowheads="1"/>
        </xdr:cNvSpPr>
      </xdr:nvSpPr>
      <xdr:spPr bwMode="auto">
        <a:xfrm>
          <a:off x="1593850" y="25438100"/>
          <a:ext cx="139700" cy="6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1593850</xdr:colOff>
      <xdr:row>81</xdr:row>
      <xdr:rowOff>0</xdr:rowOff>
    </xdr:from>
    <xdr:to>
      <xdr:col>0</xdr:col>
      <xdr:colOff>1663700</xdr:colOff>
      <xdr:row>82</xdr:row>
      <xdr:rowOff>14112</xdr:rowOff>
    </xdr:to>
    <xdr:sp macro="" textlink="">
      <xdr:nvSpPr>
        <xdr:cNvPr id="152" name="Text Box 9">
          <a:extLst>
            <a:ext uri="{FF2B5EF4-FFF2-40B4-BE49-F238E27FC236}">
              <a16:creationId xmlns:a16="http://schemas.microsoft.com/office/drawing/2014/main" id="{2B619625-65B1-4C38-80ED-2A5E1CE36D55}"/>
            </a:ext>
          </a:extLst>
        </xdr:cNvPr>
        <xdr:cNvSpPr txBox="1">
          <a:spLocks noChangeArrowheads="1"/>
        </xdr:cNvSpPr>
      </xdr:nvSpPr>
      <xdr:spPr bwMode="auto">
        <a:xfrm>
          <a:off x="1593850" y="23685500"/>
          <a:ext cx="69850" cy="2998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81</xdr:row>
      <xdr:rowOff>0</xdr:rowOff>
    </xdr:from>
    <xdr:to>
      <xdr:col>1</xdr:col>
      <xdr:colOff>31750</xdr:colOff>
      <xdr:row>82</xdr:row>
      <xdr:rowOff>58561</xdr:rowOff>
    </xdr:to>
    <xdr:sp macro="" textlink="">
      <xdr:nvSpPr>
        <xdr:cNvPr id="153" name="Text Box 9">
          <a:extLst>
            <a:ext uri="{FF2B5EF4-FFF2-40B4-BE49-F238E27FC236}">
              <a16:creationId xmlns:a16="http://schemas.microsoft.com/office/drawing/2014/main" id="{14B2C5E0-4680-46FC-A3E9-C130A2D568B7}"/>
            </a:ext>
          </a:extLst>
        </xdr:cNvPr>
        <xdr:cNvSpPr txBox="1">
          <a:spLocks noChangeArrowheads="1"/>
        </xdr:cNvSpPr>
      </xdr:nvSpPr>
      <xdr:spPr bwMode="auto">
        <a:xfrm>
          <a:off x="1590675" y="23685500"/>
          <a:ext cx="1076325" cy="3443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1" name="Text Box 1">
          <a:extLst>
            <a:ext uri="{FF2B5EF4-FFF2-40B4-BE49-F238E27FC236}">
              <a16:creationId xmlns:a16="http://schemas.microsoft.com/office/drawing/2014/main" id="{199D96EC-9C85-408F-A3EC-3ABE19763C60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2" name="Text Box 8">
          <a:extLst>
            <a:ext uri="{FF2B5EF4-FFF2-40B4-BE49-F238E27FC236}">
              <a16:creationId xmlns:a16="http://schemas.microsoft.com/office/drawing/2014/main" id="{ED11D82A-7FE4-4935-A0CA-4EA6C7E3928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3" name="Text Box 9">
          <a:extLst>
            <a:ext uri="{FF2B5EF4-FFF2-40B4-BE49-F238E27FC236}">
              <a16:creationId xmlns:a16="http://schemas.microsoft.com/office/drawing/2014/main" id="{AA9ABD7F-A954-4181-8319-0E9963A2DA3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47625</xdr:rowOff>
    </xdr:to>
    <xdr:sp macro="" textlink="">
      <xdr:nvSpPr>
        <xdr:cNvPr id="41974" name="Text Box 10">
          <a:extLst>
            <a:ext uri="{FF2B5EF4-FFF2-40B4-BE49-F238E27FC236}">
              <a16:creationId xmlns:a16="http://schemas.microsoft.com/office/drawing/2014/main" id="{E1020FC3-145F-4E20-BCB1-77FDEC783A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5" name="Text Box 9">
          <a:extLst>
            <a:ext uri="{FF2B5EF4-FFF2-40B4-BE49-F238E27FC236}">
              <a16:creationId xmlns:a16="http://schemas.microsoft.com/office/drawing/2014/main" id="{9590AC64-977D-4E39-808A-B9DD3B0365F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6" name="Text Box 1">
          <a:extLst>
            <a:ext uri="{FF2B5EF4-FFF2-40B4-BE49-F238E27FC236}">
              <a16:creationId xmlns:a16="http://schemas.microsoft.com/office/drawing/2014/main" id="{618A6E49-BCC3-4F42-990B-FB671409AAE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7" name="Text Box 8">
          <a:extLst>
            <a:ext uri="{FF2B5EF4-FFF2-40B4-BE49-F238E27FC236}">
              <a16:creationId xmlns:a16="http://schemas.microsoft.com/office/drawing/2014/main" id="{7E76E9ED-DB5F-4D3D-9133-E2EE7D4D02F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8" name="Text Box 9">
          <a:extLst>
            <a:ext uri="{FF2B5EF4-FFF2-40B4-BE49-F238E27FC236}">
              <a16:creationId xmlns:a16="http://schemas.microsoft.com/office/drawing/2014/main" id="{BFE1C6E8-9847-4A35-8BAE-400DD25222D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79" name="Text Box 10">
          <a:extLst>
            <a:ext uri="{FF2B5EF4-FFF2-40B4-BE49-F238E27FC236}">
              <a16:creationId xmlns:a16="http://schemas.microsoft.com/office/drawing/2014/main" id="{F2507A72-F6F6-4ED7-8BED-4DC376C630B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1980" name="Text Box 9">
          <a:extLst>
            <a:ext uri="{FF2B5EF4-FFF2-40B4-BE49-F238E27FC236}">
              <a16:creationId xmlns:a16="http://schemas.microsoft.com/office/drawing/2014/main" id="{1E9AA07B-382A-4DD0-BD37-E28BD9E899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1" name="Text Box 1">
          <a:extLst>
            <a:ext uri="{FF2B5EF4-FFF2-40B4-BE49-F238E27FC236}">
              <a16:creationId xmlns:a16="http://schemas.microsoft.com/office/drawing/2014/main" id="{C0D05171-7198-4E99-B46C-5AEAFE54308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2" name="Text Box 8">
          <a:extLst>
            <a:ext uri="{FF2B5EF4-FFF2-40B4-BE49-F238E27FC236}">
              <a16:creationId xmlns:a16="http://schemas.microsoft.com/office/drawing/2014/main" id="{C3D7D26A-CA87-4127-B707-8CEDE74E01C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1983" name="Text Box 9">
          <a:extLst>
            <a:ext uri="{FF2B5EF4-FFF2-40B4-BE49-F238E27FC236}">
              <a16:creationId xmlns:a16="http://schemas.microsoft.com/office/drawing/2014/main" id="{D9CE5E3A-AD72-40EF-8B76-2EE54CCF1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08" name="Text Box 10">
          <a:extLst>
            <a:ext uri="{FF2B5EF4-FFF2-40B4-BE49-F238E27FC236}">
              <a16:creationId xmlns:a16="http://schemas.microsoft.com/office/drawing/2014/main" id="{1ADFFA28-FCB6-422C-B466-C64473079B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57150</xdr:rowOff>
    </xdr:to>
    <xdr:sp macro="" textlink="">
      <xdr:nvSpPr>
        <xdr:cNvPr id="43009" name="Text Box 9">
          <a:extLst>
            <a:ext uri="{FF2B5EF4-FFF2-40B4-BE49-F238E27FC236}">
              <a16:creationId xmlns:a16="http://schemas.microsoft.com/office/drawing/2014/main" id="{7D59281B-3D7A-4178-BF25-A538289F4EF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0" name="Text Box 1">
          <a:extLst>
            <a:ext uri="{FF2B5EF4-FFF2-40B4-BE49-F238E27FC236}">
              <a16:creationId xmlns:a16="http://schemas.microsoft.com/office/drawing/2014/main" id="{58870F66-CB8F-49FB-A656-CBF14CFB9CC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1" name="Text Box 8">
          <a:extLst>
            <a:ext uri="{FF2B5EF4-FFF2-40B4-BE49-F238E27FC236}">
              <a16:creationId xmlns:a16="http://schemas.microsoft.com/office/drawing/2014/main" id="{24B1F895-E23B-4EB0-A54E-33A3DBD453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2" name="Text Box 9">
          <a:extLst>
            <a:ext uri="{FF2B5EF4-FFF2-40B4-BE49-F238E27FC236}">
              <a16:creationId xmlns:a16="http://schemas.microsoft.com/office/drawing/2014/main" id="{841B414B-62F1-40CE-8EB1-FADB8C06A2E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3" name="Text Box 10">
          <a:extLst>
            <a:ext uri="{FF2B5EF4-FFF2-40B4-BE49-F238E27FC236}">
              <a16:creationId xmlns:a16="http://schemas.microsoft.com/office/drawing/2014/main" id="{4B528991-50C6-4586-91AF-D003B099792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38100</xdr:rowOff>
    </xdr:to>
    <xdr:sp macro="" textlink="">
      <xdr:nvSpPr>
        <xdr:cNvPr id="43014" name="Text Box 9">
          <a:extLst>
            <a:ext uri="{FF2B5EF4-FFF2-40B4-BE49-F238E27FC236}">
              <a16:creationId xmlns:a16="http://schemas.microsoft.com/office/drawing/2014/main" id="{F8126F03-2146-4585-9D03-B2CA8FAAE4B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5" name="Text Box 1">
          <a:extLst>
            <a:ext uri="{FF2B5EF4-FFF2-40B4-BE49-F238E27FC236}">
              <a16:creationId xmlns:a16="http://schemas.microsoft.com/office/drawing/2014/main" id="{BBC3483F-36C9-4901-802B-3ABDF81A2E3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6" name="Text Box 8">
          <a:extLst>
            <a:ext uri="{FF2B5EF4-FFF2-40B4-BE49-F238E27FC236}">
              <a16:creationId xmlns:a16="http://schemas.microsoft.com/office/drawing/2014/main" id="{EA4BB1E8-4D1A-458B-B434-D8C45619D58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7" name="Text Box 9">
          <a:extLst>
            <a:ext uri="{FF2B5EF4-FFF2-40B4-BE49-F238E27FC236}">
              <a16:creationId xmlns:a16="http://schemas.microsoft.com/office/drawing/2014/main" id="{67FB511F-4185-4A91-885D-5F433B0CA4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18" name="Text Box 10">
          <a:extLst>
            <a:ext uri="{FF2B5EF4-FFF2-40B4-BE49-F238E27FC236}">
              <a16:creationId xmlns:a16="http://schemas.microsoft.com/office/drawing/2014/main" id="{B5DD7806-DE45-45A5-9C9A-28E6F3BD8D5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28575</xdr:rowOff>
    </xdr:to>
    <xdr:sp macro="" textlink="">
      <xdr:nvSpPr>
        <xdr:cNvPr id="43019" name="Text Box 9">
          <a:extLst>
            <a:ext uri="{FF2B5EF4-FFF2-40B4-BE49-F238E27FC236}">
              <a16:creationId xmlns:a16="http://schemas.microsoft.com/office/drawing/2014/main" id="{44EAB1AF-D473-4A45-857D-E9D9EBD3B39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0" name="Text Box 1">
          <a:extLst>
            <a:ext uri="{FF2B5EF4-FFF2-40B4-BE49-F238E27FC236}">
              <a16:creationId xmlns:a16="http://schemas.microsoft.com/office/drawing/2014/main" id="{3E4CA187-256A-4DD4-B9C9-885142918E9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1" name="Text Box 8">
          <a:extLst>
            <a:ext uri="{FF2B5EF4-FFF2-40B4-BE49-F238E27FC236}">
              <a16:creationId xmlns:a16="http://schemas.microsoft.com/office/drawing/2014/main" id="{0FCEE90F-D641-4F2F-A5AC-C4C11001125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2" name="Text Box 9">
          <a:extLst>
            <a:ext uri="{FF2B5EF4-FFF2-40B4-BE49-F238E27FC236}">
              <a16:creationId xmlns:a16="http://schemas.microsoft.com/office/drawing/2014/main" id="{200FC3FC-0306-4220-99D0-DBB3E348BCD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2676525</xdr:colOff>
      <xdr:row>0</xdr:row>
      <xdr:rowOff>66675</xdr:rowOff>
    </xdr:to>
    <xdr:sp macro="" textlink="">
      <xdr:nvSpPr>
        <xdr:cNvPr id="43023" name="Text Box 10">
          <a:extLst>
            <a:ext uri="{FF2B5EF4-FFF2-40B4-BE49-F238E27FC236}">
              <a16:creationId xmlns:a16="http://schemas.microsoft.com/office/drawing/2014/main" id="{6DDC37BE-0EAD-4BFB-BF62-0FC93CFFCA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2619375</xdr:colOff>
      <xdr:row>1</xdr:row>
      <xdr:rowOff>47625</xdr:rowOff>
    </xdr:to>
    <xdr:sp macro="" textlink="">
      <xdr:nvSpPr>
        <xdr:cNvPr id="43024" name="Text Box 9">
          <a:extLst>
            <a:ext uri="{FF2B5EF4-FFF2-40B4-BE49-F238E27FC236}">
              <a16:creationId xmlns:a16="http://schemas.microsoft.com/office/drawing/2014/main" id="{EB27759B-7085-4382-B06D-0F3C56FC3C1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5" name="Text Box 1">
          <a:extLst>
            <a:ext uri="{FF2B5EF4-FFF2-40B4-BE49-F238E27FC236}">
              <a16:creationId xmlns:a16="http://schemas.microsoft.com/office/drawing/2014/main" id="{8C1EC348-ADDB-468E-8A5F-E65A28913D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6" name="Text Box 8">
          <a:extLst>
            <a:ext uri="{FF2B5EF4-FFF2-40B4-BE49-F238E27FC236}">
              <a16:creationId xmlns:a16="http://schemas.microsoft.com/office/drawing/2014/main" id="{AADF67B2-B01A-4E46-A874-ED2A703922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7" name="Text Box 9">
          <a:extLst>
            <a:ext uri="{FF2B5EF4-FFF2-40B4-BE49-F238E27FC236}">
              <a16:creationId xmlns:a16="http://schemas.microsoft.com/office/drawing/2014/main" id="{DC3A144D-2E91-4556-891B-F88391956F9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2743200</xdr:colOff>
      <xdr:row>30</xdr:row>
      <xdr:rowOff>47625</xdr:rowOff>
    </xdr:to>
    <xdr:sp macro="" textlink="">
      <xdr:nvSpPr>
        <xdr:cNvPr id="43028" name="Text Box 10">
          <a:extLst>
            <a:ext uri="{FF2B5EF4-FFF2-40B4-BE49-F238E27FC236}">
              <a16:creationId xmlns:a16="http://schemas.microsoft.com/office/drawing/2014/main" id="{1C391A6A-FB69-4E69-ABDE-77F2BA4E41F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29" name="Text Box 9">
          <a:extLst>
            <a:ext uri="{FF2B5EF4-FFF2-40B4-BE49-F238E27FC236}">
              <a16:creationId xmlns:a16="http://schemas.microsoft.com/office/drawing/2014/main" id="{8AFA885F-04EA-4E50-AC5D-1B149B60181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0" name="Text Box 1">
          <a:extLst>
            <a:ext uri="{FF2B5EF4-FFF2-40B4-BE49-F238E27FC236}">
              <a16:creationId xmlns:a16="http://schemas.microsoft.com/office/drawing/2014/main" id="{75BE8062-D264-4900-96BB-5751936213B4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1" name="Text Box 8">
          <a:extLst>
            <a:ext uri="{FF2B5EF4-FFF2-40B4-BE49-F238E27FC236}">
              <a16:creationId xmlns:a16="http://schemas.microsoft.com/office/drawing/2014/main" id="{ED929768-2ABC-4F88-9031-7FD76C635C5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2" name="Text Box 9">
          <a:extLst>
            <a:ext uri="{FF2B5EF4-FFF2-40B4-BE49-F238E27FC236}">
              <a16:creationId xmlns:a16="http://schemas.microsoft.com/office/drawing/2014/main" id="{38857B4E-E168-44CA-B738-FB29BFCF3689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3" name="Text Box 10">
          <a:extLst>
            <a:ext uri="{FF2B5EF4-FFF2-40B4-BE49-F238E27FC236}">
              <a16:creationId xmlns:a16="http://schemas.microsoft.com/office/drawing/2014/main" id="{13A5C468-C115-495A-A6C2-2A31D4018D6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57151</xdr:rowOff>
    </xdr:to>
    <xdr:sp macro="" textlink="">
      <xdr:nvSpPr>
        <xdr:cNvPr id="43034" name="Text Box 9">
          <a:extLst>
            <a:ext uri="{FF2B5EF4-FFF2-40B4-BE49-F238E27FC236}">
              <a16:creationId xmlns:a16="http://schemas.microsoft.com/office/drawing/2014/main" id="{3BF03F93-EC13-4C21-8322-0E6D982DE2FC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5" name="Text Box 1">
          <a:extLst>
            <a:ext uri="{FF2B5EF4-FFF2-40B4-BE49-F238E27FC236}">
              <a16:creationId xmlns:a16="http://schemas.microsoft.com/office/drawing/2014/main" id="{97CB23E2-8358-4661-B32A-DE9F4C019DF5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6" name="Text Box 8">
          <a:extLst>
            <a:ext uri="{FF2B5EF4-FFF2-40B4-BE49-F238E27FC236}">
              <a16:creationId xmlns:a16="http://schemas.microsoft.com/office/drawing/2014/main" id="{F1E40F06-0D5E-49B2-8A9A-5561125B18A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7" name="Text Box 9">
          <a:extLst>
            <a:ext uri="{FF2B5EF4-FFF2-40B4-BE49-F238E27FC236}">
              <a16:creationId xmlns:a16="http://schemas.microsoft.com/office/drawing/2014/main" id="{B4BA4ABC-7731-482F-B8BA-3A34A1E3D80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38" name="Text Box 10">
          <a:extLst>
            <a:ext uri="{FF2B5EF4-FFF2-40B4-BE49-F238E27FC236}">
              <a16:creationId xmlns:a16="http://schemas.microsoft.com/office/drawing/2014/main" id="{529DC458-F135-446E-9DC9-8BA7220FF40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57151</xdr:rowOff>
    </xdr:to>
    <xdr:sp macro="" textlink="">
      <xdr:nvSpPr>
        <xdr:cNvPr id="43039" name="Text Box 9">
          <a:extLst>
            <a:ext uri="{FF2B5EF4-FFF2-40B4-BE49-F238E27FC236}">
              <a16:creationId xmlns:a16="http://schemas.microsoft.com/office/drawing/2014/main" id="{4F1A1633-5B2D-429B-BA7A-A2A24ADCB2BD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0" name="Text Box 1">
          <a:extLst>
            <a:ext uri="{FF2B5EF4-FFF2-40B4-BE49-F238E27FC236}">
              <a16:creationId xmlns:a16="http://schemas.microsoft.com/office/drawing/2014/main" id="{90928494-AC0E-422C-B135-1059BFBE72BF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1" name="Text Box 8">
          <a:extLst>
            <a:ext uri="{FF2B5EF4-FFF2-40B4-BE49-F238E27FC236}">
              <a16:creationId xmlns:a16="http://schemas.microsoft.com/office/drawing/2014/main" id="{47F6DDD4-2798-46B4-AA42-1111DD6BA32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2" name="Text Box 9">
          <a:extLst>
            <a:ext uri="{FF2B5EF4-FFF2-40B4-BE49-F238E27FC236}">
              <a16:creationId xmlns:a16="http://schemas.microsoft.com/office/drawing/2014/main" id="{BA800036-90B4-4719-8845-8F431EA8EE40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3" name="Text Box 10">
          <a:extLst>
            <a:ext uri="{FF2B5EF4-FFF2-40B4-BE49-F238E27FC236}">
              <a16:creationId xmlns:a16="http://schemas.microsoft.com/office/drawing/2014/main" id="{4AB390ED-39FC-41D7-BAC4-FEC353FA0A1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38101</xdr:rowOff>
    </xdr:to>
    <xdr:sp macro="" textlink="">
      <xdr:nvSpPr>
        <xdr:cNvPr id="43044" name="Text Box 9">
          <a:extLst>
            <a:ext uri="{FF2B5EF4-FFF2-40B4-BE49-F238E27FC236}">
              <a16:creationId xmlns:a16="http://schemas.microsoft.com/office/drawing/2014/main" id="{0A60E4FC-54AD-4003-9691-ED8146EC1DC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5" name="Text Box 1">
          <a:extLst>
            <a:ext uri="{FF2B5EF4-FFF2-40B4-BE49-F238E27FC236}">
              <a16:creationId xmlns:a16="http://schemas.microsoft.com/office/drawing/2014/main" id="{BEBA463E-AA43-445A-88B4-E1ADB66A0308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6" name="Text Box 8">
          <a:extLst>
            <a:ext uri="{FF2B5EF4-FFF2-40B4-BE49-F238E27FC236}">
              <a16:creationId xmlns:a16="http://schemas.microsoft.com/office/drawing/2014/main" id="{B744AE49-4542-4A03-A29A-18B67F547A37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7" name="Text Box 9">
          <a:extLst>
            <a:ext uri="{FF2B5EF4-FFF2-40B4-BE49-F238E27FC236}">
              <a16:creationId xmlns:a16="http://schemas.microsoft.com/office/drawing/2014/main" id="{9DA28582-DDC3-4802-85D8-0A49D6BEC3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48" name="Text Box 10">
          <a:extLst>
            <a:ext uri="{FF2B5EF4-FFF2-40B4-BE49-F238E27FC236}">
              <a16:creationId xmlns:a16="http://schemas.microsoft.com/office/drawing/2014/main" id="{B5CCD587-FD17-420E-A203-E61094850E2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28576</xdr:rowOff>
    </xdr:to>
    <xdr:sp macro="" textlink="">
      <xdr:nvSpPr>
        <xdr:cNvPr id="43049" name="Text Box 9">
          <a:extLst>
            <a:ext uri="{FF2B5EF4-FFF2-40B4-BE49-F238E27FC236}">
              <a16:creationId xmlns:a16="http://schemas.microsoft.com/office/drawing/2014/main" id="{263E5060-30CC-4CB1-8961-55A83210E9F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0" name="Text Box 1">
          <a:extLst>
            <a:ext uri="{FF2B5EF4-FFF2-40B4-BE49-F238E27FC236}">
              <a16:creationId xmlns:a16="http://schemas.microsoft.com/office/drawing/2014/main" id="{5DBA59E7-BE79-45B3-BAA8-0C71CFE025F3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1" name="Text Box 8">
          <a:extLst>
            <a:ext uri="{FF2B5EF4-FFF2-40B4-BE49-F238E27FC236}">
              <a16:creationId xmlns:a16="http://schemas.microsoft.com/office/drawing/2014/main" id="{CA4AFBC6-5B55-4F4D-A454-E74F8ED6FFD1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2" name="Text Box 9">
          <a:extLst>
            <a:ext uri="{FF2B5EF4-FFF2-40B4-BE49-F238E27FC236}">
              <a16:creationId xmlns:a16="http://schemas.microsoft.com/office/drawing/2014/main" id="{9C3EDA8B-A16A-43E3-BF79-162ADEDEACE6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2676525</xdr:colOff>
      <xdr:row>30</xdr:row>
      <xdr:rowOff>66675</xdr:rowOff>
    </xdr:to>
    <xdr:sp macro="" textlink="">
      <xdr:nvSpPr>
        <xdr:cNvPr id="43053" name="Text Box 10">
          <a:extLst>
            <a:ext uri="{FF2B5EF4-FFF2-40B4-BE49-F238E27FC236}">
              <a16:creationId xmlns:a16="http://schemas.microsoft.com/office/drawing/2014/main" id="{C1B0BEA0-9D1B-45A8-A738-9B2949EF0A9E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30</xdr:row>
      <xdr:rowOff>0</xdr:rowOff>
    </xdr:from>
    <xdr:to>
      <xdr:col>0</xdr:col>
      <xdr:colOff>2619375</xdr:colOff>
      <xdr:row>31</xdr:row>
      <xdr:rowOff>47626</xdr:rowOff>
    </xdr:to>
    <xdr:sp macro="" textlink="">
      <xdr:nvSpPr>
        <xdr:cNvPr id="43054" name="Text Box 9">
          <a:extLst>
            <a:ext uri="{FF2B5EF4-FFF2-40B4-BE49-F238E27FC236}">
              <a16:creationId xmlns:a16="http://schemas.microsoft.com/office/drawing/2014/main" id="{7B402BB2-091E-4CE8-8440-69C72B0E17FA}"/>
            </a:ext>
          </a:extLst>
        </xdr:cNvPr>
        <xdr:cNvSpPr txBox="1">
          <a:spLocks noChangeArrowheads="1"/>
        </xdr:cNvSpPr>
      </xdr:nvSpPr>
      <xdr:spPr bwMode="auto">
        <a:xfrm>
          <a:off x="1590675" y="88773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1" name="Text Box 1">
          <a:extLst>
            <a:ext uri="{FF2B5EF4-FFF2-40B4-BE49-F238E27FC236}">
              <a16:creationId xmlns:a16="http://schemas.microsoft.com/office/drawing/2014/main" id="{2524BC65-512E-4854-9A8A-27697A7273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2" name="Text Box 8">
          <a:extLst>
            <a:ext uri="{FF2B5EF4-FFF2-40B4-BE49-F238E27FC236}">
              <a16:creationId xmlns:a16="http://schemas.microsoft.com/office/drawing/2014/main" id="{4CF0C8CC-0E74-4E3D-860C-830ED577262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3" name="Text Box 9">
          <a:extLst>
            <a:ext uri="{FF2B5EF4-FFF2-40B4-BE49-F238E27FC236}">
              <a16:creationId xmlns:a16="http://schemas.microsoft.com/office/drawing/2014/main" id="{CEE06AF6-8CD6-491F-B325-0B14DDFC3A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24" name="Text Box 10">
          <a:extLst>
            <a:ext uri="{FF2B5EF4-FFF2-40B4-BE49-F238E27FC236}">
              <a16:creationId xmlns:a16="http://schemas.microsoft.com/office/drawing/2014/main" id="{3DD23FA6-9F8D-4083-857F-F1957C78A73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5" name="Text Box 9">
          <a:extLst>
            <a:ext uri="{FF2B5EF4-FFF2-40B4-BE49-F238E27FC236}">
              <a16:creationId xmlns:a16="http://schemas.microsoft.com/office/drawing/2014/main" id="{2E66AC69-29C9-4406-99D9-7F5FD8B452E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6" name="Text Box 1">
          <a:extLst>
            <a:ext uri="{FF2B5EF4-FFF2-40B4-BE49-F238E27FC236}">
              <a16:creationId xmlns:a16="http://schemas.microsoft.com/office/drawing/2014/main" id="{1289CDCA-E733-4E9E-B6EB-4D56EFB2FDB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7" name="Text Box 8">
          <a:extLst>
            <a:ext uri="{FF2B5EF4-FFF2-40B4-BE49-F238E27FC236}">
              <a16:creationId xmlns:a16="http://schemas.microsoft.com/office/drawing/2014/main" id="{41324416-38E8-490C-BD47-F1B039A820E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8" name="Text Box 9">
          <a:extLst>
            <a:ext uri="{FF2B5EF4-FFF2-40B4-BE49-F238E27FC236}">
              <a16:creationId xmlns:a16="http://schemas.microsoft.com/office/drawing/2014/main" id="{23AA33A3-AFA5-4023-AAFB-DA041F41DD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29" name="Text Box 10">
          <a:extLst>
            <a:ext uri="{FF2B5EF4-FFF2-40B4-BE49-F238E27FC236}">
              <a16:creationId xmlns:a16="http://schemas.microsoft.com/office/drawing/2014/main" id="{D6771B07-CFF3-4D27-9F05-D80550388EC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0" name="Text Box 9">
          <a:extLst>
            <a:ext uri="{FF2B5EF4-FFF2-40B4-BE49-F238E27FC236}">
              <a16:creationId xmlns:a16="http://schemas.microsoft.com/office/drawing/2014/main" id="{1C012980-B96D-46E8-846D-BBEEB82C4BF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1" name="Text Box 1">
          <a:extLst>
            <a:ext uri="{FF2B5EF4-FFF2-40B4-BE49-F238E27FC236}">
              <a16:creationId xmlns:a16="http://schemas.microsoft.com/office/drawing/2014/main" id="{674FC787-30BF-4D2E-BFAA-F6EB2AF5FE8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2" name="Text Box 8">
          <a:extLst>
            <a:ext uri="{FF2B5EF4-FFF2-40B4-BE49-F238E27FC236}">
              <a16:creationId xmlns:a16="http://schemas.microsoft.com/office/drawing/2014/main" id="{15EE87B9-7C40-4B8C-AADA-22D8462B0E8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3" name="Text Box 9">
          <a:extLst>
            <a:ext uri="{FF2B5EF4-FFF2-40B4-BE49-F238E27FC236}">
              <a16:creationId xmlns:a16="http://schemas.microsoft.com/office/drawing/2014/main" id="{8CA63AA7-B197-45DD-AE57-FBD7A48E47E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4" name="Text Box 10">
          <a:extLst>
            <a:ext uri="{FF2B5EF4-FFF2-40B4-BE49-F238E27FC236}">
              <a16:creationId xmlns:a16="http://schemas.microsoft.com/office/drawing/2014/main" id="{A1D88A9D-EA3D-4172-9906-8D6BEC02FB8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35" name="Text Box 9">
          <a:extLst>
            <a:ext uri="{FF2B5EF4-FFF2-40B4-BE49-F238E27FC236}">
              <a16:creationId xmlns:a16="http://schemas.microsoft.com/office/drawing/2014/main" id="{D51E9322-C875-4CD3-8570-7DB7880388C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6" name="Text Box 1">
          <a:extLst>
            <a:ext uri="{FF2B5EF4-FFF2-40B4-BE49-F238E27FC236}">
              <a16:creationId xmlns:a16="http://schemas.microsoft.com/office/drawing/2014/main" id="{180EA743-B6C5-4559-9092-231F135B0A1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7" name="Text Box 8">
          <a:extLst>
            <a:ext uri="{FF2B5EF4-FFF2-40B4-BE49-F238E27FC236}">
              <a16:creationId xmlns:a16="http://schemas.microsoft.com/office/drawing/2014/main" id="{77688D9C-E3D0-4198-893F-7AA0EA73ADA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8" name="Text Box 9">
          <a:extLst>
            <a:ext uri="{FF2B5EF4-FFF2-40B4-BE49-F238E27FC236}">
              <a16:creationId xmlns:a16="http://schemas.microsoft.com/office/drawing/2014/main" id="{7BC755A5-AAC1-4F91-95D5-9934A61A6A6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39" name="Text Box 10">
          <a:extLst>
            <a:ext uri="{FF2B5EF4-FFF2-40B4-BE49-F238E27FC236}">
              <a16:creationId xmlns:a16="http://schemas.microsoft.com/office/drawing/2014/main" id="{60A25966-622D-4E11-84AB-74F443A45A7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40" name="Text Box 9">
          <a:extLst>
            <a:ext uri="{FF2B5EF4-FFF2-40B4-BE49-F238E27FC236}">
              <a16:creationId xmlns:a16="http://schemas.microsoft.com/office/drawing/2014/main" id="{CF38E301-F4D4-427E-A5DB-0267217617C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1" name="Text Box 1">
          <a:extLst>
            <a:ext uri="{FF2B5EF4-FFF2-40B4-BE49-F238E27FC236}">
              <a16:creationId xmlns:a16="http://schemas.microsoft.com/office/drawing/2014/main" id="{472F724C-1979-4C9D-A342-8C8977501B6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2" name="Text Box 8">
          <a:extLst>
            <a:ext uri="{FF2B5EF4-FFF2-40B4-BE49-F238E27FC236}">
              <a16:creationId xmlns:a16="http://schemas.microsoft.com/office/drawing/2014/main" id="{1BDCAA2E-5389-42FC-B7CA-B6AA4BCF5C84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3" name="Text Box 9">
          <a:extLst>
            <a:ext uri="{FF2B5EF4-FFF2-40B4-BE49-F238E27FC236}">
              <a16:creationId xmlns:a16="http://schemas.microsoft.com/office/drawing/2014/main" id="{CE91673B-F298-4158-A329-63DF6E5BFAB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4" name="Text Box 10">
          <a:extLst>
            <a:ext uri="{FF2B5EF4-FFF2-40B4-BE49-F238E27FC236}">
              <a16:creationId xmlns:a16="http://schemas.microsoft.com/office/drawing/2014/main" id="{104A3319-64C4-4050-B1B2-BC171B26F47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45" name="Text Box 9">
          <a:extLst>
            <a:ext uri="{FF2B5EF4-FFF2-40B4-BE49-F238E27FC236}">
              <a16:creationId xmlns:a16="http://schemas.microsoft.com/office/drawing/2014/main" id="{73907A79-14D7-401D-9646-66FBFE168C7F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6" name="Text Box 1">
          <a:extLst>
            <a:ext uri="{FF2B5EF4-FFF2-40B4-BE49-F238E27FC236}">
              <a16:creationId xmlns:a16="http://schemas.microsoft.com/office/drawing/2014/main" id="{E7F49C4B-0F5E-4540-BD76-F181EECE9A8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7" name="Text Box 8">
          <a:extLst>
            <a:ext uri="{FF2B5EF4-FFF2-40B4-BE49-F238E27FC236}">
              <a16:creationId xmlns:a16="http://schemas.microsoft.com/office/drawing/2014/main" id="{24CD0348-B91E-4D82-ACC2-C5D335498D2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8" name="Text Box 9">
          <a:extLst>
            <a:ext uri="{FF2B5EF4-FFF2-40B4-BE49-F238E27FC236}">
              <a16:creationId xmlns:a16="http://schemas.microsoft.com/office/drawing/2014/main" id="{6431530F-E9B1-40E9-8F36-19D82E5DD4B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49" name="Text Box 10">
          <a:extLst>
            <a:ext uri="{FF2B5EF4-FFF2-40B4-BE49-F238E27FC236}">
              <a16:creationId xmlns:a16="http://schemas.microsoft.com/office/drawing/2014/main" id="{582E9FF1-F572-48BD-AE81-18E3847666A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44450</xdr:rowOff>
    </xdr:to>
    <xdr:sp macro="" textlink="">
      <xdr:nvSpPr>
        <xdr:cNvPr id="42350" name="Text Box 9">
          <a:extLst>
            <a:ext uri="{FF2B5EF4-FFF2-40B4-BE49-F238E27FC236}">
              <a16:creationId xmlns:a16="http://schemas.microsoft.com/office/drawing/2014/main" id="{4FACC852-8746-48FD-8569-7849205A35B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1" name="Text Box 1">
          <a:extLst>
            <a:ext uri="{FF2B5EF4-FFF2-40B4-BE49-F238E27FC236}">
              <a16:creationId xmlns:a16="http://schemas.microsoft.com/office/drawing/2014/main" id="{D85A64C2-54C5-49C7-BF1A-2F106E41341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2" name="Text Box 8">
          <a:extLst>
            <a:ext uri="{FF2B5EF4-FFF2-40B4-BE49-F238E27FC236}">
              <a16:creationId xmlns:a16="http://schemas.microsoft.com/office/drawing/2014/main" id="{786B4EFC-3FA4-4A1C-BEBB-2C6AF28722C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3" name="Text Box 9">
          <a:extLst>
            <a:ext uri="{FF2B5EF4-FFF2-40B4-BE49-F238E27FC236}">
              <a16:creationId xmlns:a16="http://schemas.microsoft.com/office/drawing/2014/main" id="{035F8FDE-01D9-4267-AC34-62B9AC8D0E1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2743200</xdr:colOff>
      <xdr:row>0</xdr:row>
      <xdr:rowOff>44450</xdr:rowOff>
    </xdr:to>
    <xdr:sp macro="" textlink="">
      <xdr:nvSpPr>
        <xdr:cNvPr id="42354" name="Text Box 10">
          <a:extLst>
            <a:ext uri="{FF2B5EF4-FFF2-40B4-BE49-F238E27FC236}">
              <a16:creationId xmlns:a16="http://schemas.microsoft.com/office/drawing/2014/main" id="{DB3D4E39-D95E-41EF-A076-1AF0114171A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152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5" name="Text Box 9">
          <a:extLst>
            <a:ext uri="{FF2B5EF4-FFF2-40B4-BE49-F238E27FC236}">
              <a16:creationId xmlns:a16="http://schemas.microsoft.com/office/drawing/2014/main" id="{1EFA7797-8610-4E1E-B981-77AC02EFB07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6" name="Text Box 1">
          <a:extLst>
            <a:ext uri="{FF2B5EF4-FFF2-40B4-BE49-F238E27FC236}">
              <a16:creationId xmlns:a16="http://schemas.microsoft.com/office/drawing/2014/main" id="{F22699EE-B688-4176-AC2B-E1E01C61B8E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7" name="Text Box 8">
          <a:extLst>
            <a:ext uri="{FF2B5EF4-FFF2-40B4-BE49-F238E27FC236}">
              <a16:creationId xmlns:a16="http://schemas.microsoft.com/office/drawing/2014/main" id="{EEF42A5E-07D5-4727-AF01-C59E81E94FF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8" name="Text Box 9">
          <a:extLst>
            <a:ext uri="{FF2B5EF4-FFF2-40B4-BE49-F238E27FC236}">
              <a16:creationId xmlns:a16="http://schemas.microsoft.com/office/drawing/2014/main" id="{086BED9C-0EDF-4217-AE3F-EDB6DA2D452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59" name="Text Box 10">
          <a:extLst>
            <a:ext uri="{FF2B5EF4-FFF2-40B4-BE49-F238E27FC236}">
              <a16:creationId xmlns:a16="http://schemas.microsoft.com/office/drawing/2014/main" id="{B81A3995-5865-4ECA-9378-C3BFED8F051D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0" name="Text Box 9">
          <a:extLst>
            <a:ext uri="{FF2B5EF4-FFF2-40B4-BE49-F238E27FC236}">
              <a16:creationId xmlns:a16="http://schemas.microsoft.com/office/drawing/2014/main" id="{7246E116-F1EB-4CB3-9BE5-42EDEE4870D5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1" name="Text Box 1">
          <a:extLst>
            <a:ext uri="{FF2B5EF4-FFF2-40B4-BE49-F238E27FC236}">
              <a16:creationId xmlns:a16="http://schemas.microsoft.com/office/drawing/2014/main" id="{FE04C1BB-327C-4FFD-9FAB-1D6FD3877936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2" name="Text Box 8">
          <a:extLst>
            <a:ext uri="{FF2B5EF4-FFF2-40B4-BE49-F238E27FC236}">
              <a16:creationId xmlns:a16="http://schemas.microsoft.com/office/drawing/2014/main" id="{947FBAC0-D54F-44CA-AD3A-C6D385E7E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3" name="Text Box 9">
          <a:extLst>
            <a:ext uri="{FF2B5EF4-FFF2-40B4-BE49-F238E27FC236}">
              <a16:creationId xmlns:a16="http://schemas.microsoft.com/office/drawing/2014/main" id="{6ACE4682-96DB-4395-9248-6640C8B0530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4" name="Text Box 10">
          <a:extLst>
            <a:ext uri="{FF2B5EF4-FFF2-40B4-BE49-F238E27FC236}">
              <a16:creationId xmlns:a16="http://schemas.microsoft.com/office/drawing/2014/main" id="{D48A1A4C-3523-4B4F-8400-27DD2E7DA7C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57150</xdr:rowOff>
    </xdr:to>
    <xdr:sp macro="" textlink="">
      <xdr:nvSpPr>
        <xdr:cNvPr id="42365" name="Text Box 9">
          <a:extLst>
            <a:ext uri="{FF2B5EF4-FFF2-40B4-BE49-F238E27FC236}">
              <a16:creationId xmlns:a16="http://schemas.microsoft.com/office/drawing/2014/main" id="{91C0E8D4-4F6F-478A-8897-8BAC14CB2C9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6" name="Text Box 1">
          <a:extLst>
            <a:ext uri="{FF2B5EF4-FFF2-40B4-BE49-F238E27FC236}">
              <a16:creationId xmlns:a16="http://schemas.microsoft.com/office/drawing/2014/main" id="{155A78F5-26EE-4DA2-914E-AFD57360A7F1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7" name="Text Box 8">
          <a:extLst>
            <a:ext uri="{FF2B5EF4-FFF2-40B4-BE49-F238E27FC236}">
              <a16:creationId xmlns:a16="http://schemas.microsoft.com/office/drawing/2014/main" id="{7D2D8244-BCCA-43FD-A9B5-5FDC79FFCC32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8" name="Text Box 9">
          <a:extLst>
            <a:ext uri="{FF2B5EF4-FFF2-40B4-BE49-F238E27FC236}">
              <a16:creationId xmlns:a16="http://schemas.microsoft.com/office/drawing/2014/main" id="{06DC304E-5F5D-4334-B750-573DF17A93A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69" name="Text Box 10">
          <a:extLst>
            <a:ext uri="{FF2B5EF4-FFF2-40B4-BE49-F238E27FC236}">
              <a16:creationId xmlns:a16="http://schemas.microsoft.com/office/drawing/2014/main" id="{C7156D4A-8FBB-46B5-BD9C-E69B73ACAE7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38100</xdr:rowOff>
    </xdr:to>
    <xdr:sp macro="" textlink="">
      <xdr:nvSpPr>
        <xdr:cNvPr id="42370" name="Text Box 9">
          <a:extLst>
            <a:ext uri="{FF2B5EF4-FFF2-40B4-BE49-F238E27FC236}">
              <a16:creationId xmlns:a16="http://schemas.microsoft.com/office/drawing/2014/main" id="{0B21A640-0F82-44BA-8805-CCB9E23F946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1" name="Text Box 1">
          <a:extLst>
            <a:ext uri="{FF2B5EF4-FFF2-40B4-BE49-F238E27FC236}">
              <a16:creationId xmlns:a16="http://schemas.microsoft.com/office/drawing/2014/main" id="{2FCB2A5C-CE9A-4F26-BACA-71866C2CC95B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2" name="Text Box 8">
          <a:extLst>
            <a:ext uri="{FF2B5EF4-FFF2-40B4-BE49-F238E27FC236}">
              <a16:creationId xmlns:a16="http://schemas.microsoft.com/office/drawing/2014/main" id="{7AFD1A78-5A7A-46E7-A9F3-18BBEDAF8CBC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3" name="Text Box 9">
          <a:extLst>
            <a:ext uri="{FF2B5EF4-FFF2-40B4-BE49-F238E27FC236}">
              <a16:creationId xmlns:a16="http://schemas.microsoft.com/office/drawing/2014/main" id="{2F8B4290-503F-4EF0-9EAA-1A407C76C5C8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4" name="Text Box 10">
          <a:extLst>
            <a:ext uri="{FF2B5EF4-FFF2-40B4-BE49-F238E27FC236}">
              <a16:creationId xmlns:a16="http://schemas.microsoft.com/office/drawing/2014/main" id="{434BA926-3A52-4BDC-818D-9CF96C185FD7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2609850</xdr:colOff>
      <xdr:row>1</xdr:row>
      <xdr:rowOff>25400</xdr:rowOff>
    </xdr:to>
    <xdr:sp macro="" textlink="">
      <xdr:nvSpPr>
        <xdr:cNvPr id="42375" name="Text Box 9">
          <a:extLst>
            <a:ext uri="{FF2B5EF4-FFF2-40B4-BE49-F238E27FC236}">
              <a16:creationId xmlns:a16="http://schemas.microsoft.com/office/drawing/2014/main" id="{2E1A9E9F-57B5-491B-8A2F-44468054027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191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6" name="Text Box 1">
          <a:extLst>
            <a:ext uri="{FF2B5EF4-FFF2-40B4-BE49-F238E27FC236}">
              <a16:creationId xmlns:a16="http://schemas.microsoft.com/office/drawing/2014/main" id="{55A641CF-8456-4B28-8B48-0B6E85B4BAFA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7" name="Text Box 8">
          <a:extLst>
            <a:ext uri="{FF2B5EF4-FFF2-40B4-BE49-F238E27FC236}">
              <a16:creationId xmlns:a16="http://schemas.microsoft.com/office/drawing/2014/main" id="{B9D47C16-6F9B-4B85-BE46-3A6DAFA509BE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8" name="Text Box 9">
          <a:extLst>
            <a:ext uri="{FF2B5EF4-FFF2-40B4-BE49-F238E27FC236}">
              <a16:creationId xmlns:a16="http://schemas.microsoft.com/office/drawing/2014/main" id="{6A6D3CA8-79A5-41FA-B598-DB2558471583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1590675</xdr:colOff>
      <xdr:row>0</xdr:row>
      <xdr:rowOff>0</xdr:rowOff>
    </xdr:from>
    <xdr:to>
      <xdr:col>0</xdr:col>
      <xdr:colOff>2673350</xdr:colOff>
      <xdr:row>0</xdr:row>
      <xdr:rowOff>63500</xdr:rowOff>
    </xdr:to>
    <xdr:sp macro="" textlink="">
      <xdr:nvSpPr>
        <xdr:cNvPr id="42379" name="Text Box 10">
          <a:extLst>
            <a:ext uri="{FF2B5EF4-FFF2-40B4-BE49-F238E27FC236}">
              <a16:creationId xmlns:a16="http://schemas.microsoft.com/office/drawing/2014/main" id="{D1DB3E08-BC32-4E27-A58D-61DB4D174C69}"/>
            </a:ext>
          </a:extLst>
        </xdr:cNvPr>
        <xdr:cNvSpPr txBox="1">
          <a:spLocks noChangeArrowheads="1"/>
        </xdr:cNvSpPr>
      </xdr:nvSpPr>
      <xdr:spPr bwMode="auto">
        <a:xfrm>
          <a:off x="1590675" y="0"/>
          <a:ext cx="1085850" cy="66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aiporn/Local%20Settings/Temporary%20Internet%20Files/Content.Outlook/5JN6DANQ/era001a121b-06t-1%20Rev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Shareholder-7"/>
      <sheetName val="shareholder-8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4"/>
  <sheetViews>
    <sheetView showGridLines="0" topLeftCell="A16" zoomScaleNormal="100" zoomScaleSheetLayoutView="100" workbookViewId="0">
      <selection activeCell="D7" sqref="D7"/>
    </sheetView>
  </sheetViews>
  <sheetFormatPr defaultColWidth="10" defaultRowHeight="22.5" customHeight="1" x14ac:dyDescent="0.65"/>
  <cols>
    <col min="1" max="1" width="46.109375" style="13" customWidth="1"/>
    <col min="2" max="2" width="9.33203125" style="10" customWidth="1"/>
    <col min="3" max="3" width="1.33203125" style="13" customWidth="1"/>
    <col min="4" max="4" width="15.33203125" style="45" customWidth="1"/>
    <col min="5" max="5" width="1.33203125" style="13" customWidth="1"/>
    <col min="6" max="6" width="12.33203125" style="45" customWidth="1"/>
    <col min="7" max="7" width="1.33203125" style="13" customWidth="1"/>
    <col min="8" max="8" width="15.33203125" style="12" customWidth="1"/>
    <col min="9" max="9" width="1.33203125" style="12" customWidth="1"/>
    <col min="10" max="10" width="12.33203125" style="12" customWidth="1"/>
    <col min="11" max="11" width="10" style="13"/>
    <col min="12" max="12" width="11.77734375" style="13" bestFit="1" customWidth="1"/>
    <col min="13" max="13" width="11" style="13" bestFit="1" customWidth="1"/>
    <col min="14" max="16384" width="10" style="13"/>
  </cols>
  <sheetData>
    <row r="1" spans="1:10" s="5" customFormat="1" ht="22.5" customHeight="1" x14ac:dyDescent="0.7">
      <c r="A1" s="82" t="s">
        <v>49</v>
      </c>
      <c r="B1" s="2"/>
      <c r="C1" s="3"/>
      <c r="D1" s="3"/>
      <c r="E1" s="3"/>
      <c r="F1" s="3"/>
      <c r="G1" s="3"/>
      <c r="H1" s="4"/>
      <c r="I1" s="4"/>
      <c r="J1" s="4"/>
    </row>
    <row r="2" spans="1:10" s="5" customFormat="1" ht="22.5" customHeight="1" x14ac:dyDescent="0.7">
      <c r="A2" s="7" t="s">
        <v>73</v>
      </c>
      <c r="B2" s="2"/>
      <c r="C2" s="3"/>
      <c r="D2" s="3"/>
      <c r="E2" s="3"/>
      <c r="F2" s="3"/>
      <c r="G2" s="3"/>
      <c r="H2" s="4"/>
      <c r="I2" s="4"/>
      <c r="J2" s="4"/>
    </row>
    <row r="3" spans="1:10" ht="22.5" customHeight="1" x14ac:dyDescent="0.7">
      <c r="A3" s="9"/>
      <c r="C3" s="11"/>
      <c r="D3" s="11"/>
      <c r="E3" s="11"/>
      <c r="F3" s="11"/>
      <c r="G3" s="11"/>
    </row>
    <row r="4" spans="1:10" ht="22.5" customHeight="1" x14ac:dyDescent="0.7">
      <c r="A4" s="14"/>
      <c r="B4" s="15"/>
      <c r="C4" s="16"/>
      <c r="D4" s="269" t="s">
        <v>4</v>
      </c>
      <c r="E4" s="269"/>
      <c r="F4" s="269"/>
      <c r="G4" s="269"/>
      <c r="H4" s="269" t="s">
        <v>43</v>
      </c>
      <c r="I4" s="269"/>
      <c r="J4" s="269"/>
    </row>
    <row r="5" spans="1:10" ht="22.5" customHeight="1" x14ac:dyDescent="0.65">
      <c r="A5" s="14"/>
      <c r="B5" s="15"/>
      <c r="C5" s="16"/>
      <c r="D5" s="22" t="s">
        <v>157</v>
      </c>
      <c r="E5" s="23"/>
      <c r="F5" s="22" t="s">
        <v>85</v>
      </c>
      <c r="G5" s="25"/>
      <c r="H5" s="22" t="s">
        <v>157</v>
      </c>
      <c r="I5" s="23"/>
      <c r="J5" s="22" t="s">
        <v>85</v>
      </c>
    </row>
    <row r="6" spans="1:10" ht="22.5" customHeight="1" x14ac:dyDescent="0.7">
      <c r="A6" s="7" t="s">
        <v>5</v>
      </c>
      <c r="B6" s="21" t="s">
        <v>17</v>
      </c>
      <c r="C6" s="16"/>
      <c r="D6" s="22">
        <v>2563</v>
      </c>
      <c r="E6" s="23"/>
      <c r="F6" s="22">
        <v>2562</v>
      </c>
      <c r="G6" s="25"/>
      <c r="H6" s="22">
        <v>2563</v>
      </c>
      <c r="I6" s="23"/>
      <c r="J6" s="22">
        <v>2562</v>
      </c>
    </row>
    <row r="7" spans="1:10" ht="22.5" customHeight="1" x14ac:dyDescent="0.7">
      <c r="A7" s="9"/>
      <c r="B7" s="21"/>
      <c r="C7" s="16"/>
      <c r="D7" s="22" t="s">
        <v>160</v>
      </c>
      <c r="E7" s="23"/>
      <c r="F7" s="22"/>
      <c r="G7" s="25"/>
      <c r="H7" s="22" t="s">
        <v>160</v>
      </c>
      <c r="I7" s="23"/>
      <c r="J7" s="22"/>
    </row>
    <row r="8" spans="1:10" ht="22.5" customHeight="1" x14ac:dyDescent="0.65">
      <c r="B8" s="21"/>
      <c r="C8" s="16"/>
      <c r="D8" s="268" t="s">
        <v>86</v>
      </c>
      <c r="E8" s="268"/>
      <c r="F8" s="268"/>
      <c r="G8" s="268"/>
      <c r="H8" s="268"/>
      <c r="I8" s="268"/>
      <c r="J8" s="268"/>
    </row>
    <row r="9" spans="1:10" ht="22.5" customHeight="1" x14ac:dyDescent="0.7">
      <c r="A9" s="197" t="s">
        <v>0</v>
      </c>
      <c r="B9" s="198"/>
      <c r="C9" s="199"/>
      <c r="D9" s="200"/>
      <c r="E9" s="201"/>
      <c r="F9" s="200"/>
      <c r="G9" s="201"/>
      <c r="H9" s="201"/>
      <c r="I9" s="201"/>
      <c r="J9" s="201"/>
    </row>
    <row r="10" spans="1:10" ht="22.5" customHeight="1" x14ac:dyDescent="0.65">
      <c r="A10" s="199" t="s">
        <v>14</v>
      </c>
      <c r="B10" s="198"/>
      <c r="C10" s="199"/>
      <c r="D10" s="202">
        <v>1405346</v>
      </c>
      <c r="E10" s="201"/>
      <c r="F10" s="202">
        <v>968889</v>
      </c>
      <c r="G10" s="201"/>
      <c r="H10" s="201">
        <v>433078</v>
      </c>
      <c r="I10" s="201"/>
      <c r="J10" s="201">
        <v>228016</v>
      </c>
    </row>
    <row r="11" spans="1:10" ht="22.5" customHeight="1" x14ac:dyDescent="0.65">
      <c r="A11" s="199" t="s">
        <v>30</v>
      </c>
      <c r="B11" s="198" t="s">
        <v>233</v>
      </c>
      <c r="C11" s="199"/>
      <c r="D11" s="202">
        <v>86280</v>
      </c>
      <c r="E11" s="201"/>
      <c r="F11" s="202">
        <v>184570</v>
      </c>
      <c r="G11" s="201"/>
      <c r="H11" s="199">
        <v>49943</v>
      </c>
      <c r="I11" s="201"/>
      <c r="J11" s="199">
        <v>86424</v>
      </c>
    </row>
    <row r="12" spans="1:10" ht="22.5" customHeight="1" x14ac:dyDescent="0.65">
      <c r="A12" s="199" t="s">
        <v>31</v>
      </c>
      <c r="B12" s="198"/>
      <c r="C12" s="199"/>
      <c r="D12" s="202">
        <v>45695</v>
      </c>
      <c r="E12" s="201"/>
      <c r="F12" s="202">
        <v>52368</v>
      </c>
      <c r="G12" s="201"/>
      <c r="H12" s="201">
        <v>5780</v>
      </c>
      <c r="I12" s="201"/>
      <c r="J12" s="201">
        <v>8371</v>
      </c>
    </row>
    <row r="13" spans="1:10" ht="22.5" customHeight="1" x14ac:dyDescent="0.65">
      <c r="A13" s="199" t="s">
        <v>58</v>
      </c>
      <c r="B13" s="198"/>
      <c r="C13" s="199"/>
      <c r="D13" s="202">
        <v>176044</v>
      </c>
      <c r="E13" s="201"/>
      <c r="F13" s="202">
        <v>148761</v>
      </c>
      <c r="G13" s="201"/>
      <c r="H13" s="203">
        <v>4254</v>
      </c>
      <c r="I13" s="201"/>
      <c r="J13" s="204" t="s">
        <v>177</v>
      </c>
    </row>
    <row r="14" spans="1:10" ht="22.5" customHeight="1" x14ac:dyDescent="0.65">
      <c r="A14" s="199" t="s">
        <v>15</v>
      </c>
      <c r="B14" s="198" t="s">
        <v>97</v>
      </c>
      <c r="C14" s="199"/>
      <c r="D14" s="202">
        <v>62960</v>
      </c>
      <c r="E14" s="201"/>
      <c r="F14" s="202">
        <v>101738</v>
      </c>
      <c r="G14" s="201"/>
      <c r="H14" s="202">
        <v>41603</v>
      </c>
      <c r="I14" s="201"/>
      <c r="J14" s="202">
        <v>34892</v>
      </c>
    </row>
    <row r="15" spans="1:10" ht="22.5" customHeight="1" x14ac:dyDescent="0.7">
      <c r="A15" s="205" t="s">
        <v>16</v>
      </c>
      <c r="B15" s="206"/>
      <c r="C15" s="207"/>
      <c r="D15" s="208">
        <f>SUM(D10:D14)</f>
        <v>1776325</v>
      </c>
      <c r="E15" s="209"/>
      <c r="F15" s="208">
        <f>SUM(F10:F14)</f>
        <v>1456326</v>
      </c>
      <c r="G15" s="209"/>
      <c r="H15" s="208">
        <f>SUM(H10:H14)</f>
        <v>534658</v>
      </c>
      <c r="I15" s="209"/>
      <c r="J15" s="208">
        <f>SUM(J10:J14)</f>
        <v>357703</v>
      </c>
    </row>
    <row r="16" spans="1:10" ht="22.5" customHeight="1" x14ac:dyDescent="0.7">
      <c r="A16" s="205"/>
      <c r="B16" s="206"/>
      <c r="C16" s="207"/>
      <c r="D16" s="210"/>
      <c r="E16" s="201"/>
      <c r="F16" s="210"/>
      <c r="G16" s="201"/>
      <c r="H16" s="211"/>
      <c r="I16" s="201"/>
      <c r="J16" s="211"/>
    </row>
    <row r="17" spans="1:10" ht="22.5" customHeight="1" x14ac:dyDescent="0.7">
      <c r="A17" s="197" t="s">
        <v>10</v>
      </c>
      <c r="B17" s="198"/>
      <c r="C17" s="199"/>
      <c r="D17" s="200"/>
      <c r="E17" s="201"/>
      <c r="F17" s="200"/>
      <c r="G17" s="201"/>
      <c r="H17" s="201"/>
      <c r="I17" s="201"/>
      <c r="J17" s="201"/>
    </row>
    <row r="18" spans="1:10" ht="22.5" customHeight="1" x14ac:dyDescent="0.65">
      <c r="A18" s="199" t="s">
        <v>50</v>
      </c>
      <c r="B18" s="198" t="s">
        <v>158</v>
      </c>
      <c r="C18" s="199"/>
      <c r="D18" s="202">
        <v>64555</v>
      </c>
      <c r="E18" s="201"/>
      <c r="F18" s="202">
        <v>79463</v>
      </c>
      <c r="G18" s="201"/>
      <c r="H18" s="201">
        <v>277212</v>
      </c>
      <c r="I18" s="201"/>
      <c r="J18" s="201">
        <v>295523</v>
      </c>
    </row>
    <row r="19" spans="1:10" ht="22.5" customHeight="1" x14ac:dyDescent="0.65">
      <c r="A19" s="199" t="s">
        <v>59</v>
      </c>
      <c r="B19" s="198" t="s">
        <v>127</v>
      </c>
      <c r="C19" s="199"/>
      <c r="D19" s="204" t="s">
        <v>6</v>
      </c>
      <c r="E19" s="202"/>
      <c r="F19" s="204" t="s">
        <v>177</v>
      </c>
      <c r="G19" s="202"/>
      <c r="H19" s="201">
        <v>5452860</v>
      </c>
      <c r="I19" s="201"/>
      <c r="J19" s="201">
        <v>5452860</v>
      </c>
    </row>
    <row r="20" spans="1:10" ht="22.5" customHeight="1" x14ac:dyDescent="0.65">
      <c r="A20" s="212" t="s">
        <v>178</v>
      </c>
      <c r="B20" s="198"/>
      <c r="C20" s="199"/>
      <c r="D20" s="202">
        <v>471</v>
      </c>
      <c r="E20" s="201"/>
      <c r="F20" s="202">
        <v>872</v>
      </c>
      <c r="G20" s="201"/>
      <c r="H20" s="201">
        <v>404</v>
      </c>
      <c r="I20" s="201"/>
      <c r="J20" s="201">
        <v>704</v>
      </c>
    </row>
    <row r="21" spans="1:10" ht="22.5" customHeight="1" x14ac:dyDescent="0.65">
      <c r="A21" s="212" t="s">
        <v>152</v>
      </c>
      <c r="B21" s="198"/>
      <c r="C21" s="199"/>
      <c r="D21" s="202"/>
      <c r="E21" s="201"/>
      <c r="F21" s="202"/>
      <c r="G21" s="201"/>
      <c r="H21" s="201"/>
      <c r="I21" s="201"/>
      <c r="J21" s="201"/>
    </row>
    <row r="22" spans="1:10" ht="22.5" customHeight="1" x14ac:dyDescent="0.65">
      <c r="A22" s="212" t="s">
        <v>153</v>
      </c>
      <c r="B22" s="198" t="s">
        <v>97</v>
      </c>
      <c r="C22" s="199"/>
      <c r="D22" s="204" t="s">
        <v>6</v>
      </c>
      <c r="E22" s="202"/>
      <c r="F22" s="204" t="s">
        <v>177</v>
      </c>
      <c r="G22" s="202"/>
      <c r="H22" s="201">
        <v>1210349</v>
      </c>
      <c r="I22" s="201"/>
      <c r="J22" s="201">
        <v>629968</v>
      </c>
    </row>
    <row r="23" spans="1:10" ht="22.5" customHeight="1" x14ac:dyDescent="0.65">
      <c r="A23" s="212" t="s">
        <v>60</v>
      </c>
      <c r="B23" s="198" t="s">
        <v>159</v>
      </c>
      <c r="C23" s="199"/>
      <c r="D23" s="202">
        <v>18909105</v>
      </c>
      <c r="E23" s="201"/>
      <c r="F23" s="202">
        <v>14442187</v>
      </c>
      <c r="G23" s="201"/>
      <c r="H23" s="202">
        <v>9818227</v>
      </c>
      <c r="I23" s="201"/>
      <c r="J23" s="202">
        <v>7954708</v>
      </c>
    </row>
    <row r="24" spans="1:10" ht="22.5" customHeight="1" x14ac:dyDescent="0.65">
      <c r="A24" s="212" t="s">
        <v>84</v>
      </c>
      <c r="B24" s="198"/>
      <c r="C24" s="199"/>
      <c r="D24" s="202">
        <v>104237</v>
      </c>
      <c r="E24" s="201"/>
      <c r="F24" s="202">
        <v>104237</v>
      </c>
      <c r="G24" s="201"/>
      <c r="H24" s="204" t="s">
        <v>6</v>
      </c>
      <c r="I24" s="201"/>
      <c r="J24" s="204" t="s">
        <v>177</v>
      </c>
    </row>
    <row r="25" spans="1:10" ht="22.5" customHeight="1" x14ac:dyDescent="0.65">
      <c r="A25" s="212" t="s">
        <v>62</v>
      </c>
      <c r="B25" s="198"/>
      <c r="C25" s="199"/>
      <c r="D25" s="204" t="s">
        <v>6</v>
      </c>
      <c r="E25" s="201"/>
      <c r="F25" s="202">
        <v>1380746</v>
      </c>
      <c r="G25" s="201"/>
      <c r="H25" s="204" t="s">
        <v>6</v>
      </c>
      <c r="I25" s="201"/>
      <c r="J25" s="202">
        <v>639924</v>
      </c>
    </row>
    <row r="26" spans="1:10" ht="22.5" customHeight="1" x14ac:dyDescent="0.65">
      <c r="A26" s="212" t="s">
        <v>61</v>
      </c>
      <c r="B26" s="198"/>
      <c r="C26" s="199"/>
      <c r="D26" s="202">
        <v>38043</v>
      </c>
      <c r="E26" s="201"/>
      <c r="F26" s="202">
        <v>42079</v>
      </c>
      <c r="G26" s="201"/>
      <c r="H26" s="202">
        <v>19423</v>
      </c>
      <c r="I26" s="201"/>
      <c r="J26" s="202">
        <v>20864</v>
      </c>
    </row>
    <row r="27" spans="1:10" ht="22.5" customHeight="1" x14ac:dyDescent="0.65">
      <c r="A27" s="212" t="s">
        <v>72</v>
      </c>
      <c r="B27" s="198"/>
      <c r="C27" s="199"/>
      <c r="D27" s="202">
        <v>162039</v>
      </c>
      <c r="E27" s="201"/>
      <c r="F27" s="202">
        <v>162052</v>
      </c>
      <c r="G27" s="201"/>
      <c r="H27" s="202">
        <v>97150</v>
      </c>
      <c r="I27" s="201"/>
      <c r="J27" s="202">
        <v>101655</v>
      </c>
    </row>
    <row r="28" spans="1:10" ht="22.5" customHeight="1" x14ac:dyDescent="0.65">
      <c r="A28" s="212" t="s">
        <v>94</v>
      </c>
      <c r="B28" s="198"/>
      <c r="C28" s="199"/>
      <c r="D28" s="202">
        <v>38299</v>
      </c>
      <c r="E28" s="201"/>
      <c r="F28" s="202">
        <v>18437</v>
      </c>
      <c r="G28" s="201"/>
      <c r="H28" s="202">
        <v>28860</v>
      </c>
      <c r="I28" s="201"/>
      <c r="J28" s="202">
        <v>14286</v>
      </c>
    </row>
    <row r="29" spans="1:10" ht="22.5" customHeight="1" x14ac:dyDescent="0.65">
      <c r="A29" s="212" t="s">
        <v>18</v>
      </c>
      <c r="B29" s="198"/>
      <c r="C29" s="199"/>
      <c r="D29" s="202">
        <v>131960</v>
      </c>
      <c r="E29" s="201"/>
      <c r="F29" s="202">
        <v>147863</v>
      </c>
      <c r="G29" s="201"/>
      <c r="H29" s="202">
        <v>3773</v>
      </c>
      <c r="I29" s="201"/>
      <c r="J29" s="202">
        <v>17727</v>
      </c>
    </row>
    <row r="30" spans="1:10" ht="22.5" customHeight="1" x14ac:dyDescent="0.7">
      <c r="A30" s="214" t="s">
        <v>32</v>
      </c>
      <c r="B30" s="198"/>
      <c r="C30" s="199"/>
      <c r="D30" s="208">
        <f>SUM(D18:D29)</f>
        <v>19448709</v>
      </c>
      <c r="E30" s="215">
        <v>0</v>
      </c>
      <c r="F30" s="208">
        <f>SUM(F18:F29)</f>
        <v>16377936</v>
      </c>
      <c r="G30" s="215">
        <v>0</v>
      </c>
      <c r="H30" s="208">
        <f>SUM(H18:H29)</f>
        <v>16908258</v>
      </c>
      <c r="I30" s="215"/>
      <c r="J30" s="208">
        <f>SUM(J18:J29)</f>
        <v>15128219</v>
      </c>
    </row>
    <row r="31" spans="1:10" ht="22.5" customHeight="1" x14ac:dyDescent="0.7">
      <c r="A31" s="214"/>
      <c r="B31" s="198"/>
      <c r="C31" s="199"/>
      <c r="D31" s="215"/>
      <c r="E31" s="209"/>
      <c r="F31" s="215"/>
      <c r="G31" s="209"/>
      <c r="H31" s="209"/>
      <c r="I31" s="209"/>
      <c r="J31" s="209"/>
    </row>
    <row r="32" spans="1:10" ht="22.5" customHeight="1" thickBot="1" x14ac:dyDescent="0.75">
      <c r="A32" s="205" t="s">
        <v>19</v>
      </c>
      <c r="B32" s="206"/>
      <c r="C32" s="207"/>
      <c r="D32" s="216">
        <f>SUM(D15+D30)</f>
        <v>21225034</v>
      </c>
      <c r="E32" s="209"/>
      <c r="F32" s="216">
        <f>SUM(F15+F30)</f>
        <v>17834262</v>
      </c>
      <c r="G32" s="209"/>
      <c r="H32" s="216">
        <f>SUM(H15+H30)</f>
        <v>17442916</v>
      </c>
      <c r="I32" s="209"/>
      <c r="J32" s="216">
        <f>SUM(J15+J30)</f>
        <v>15485922</v>
      </c>
    </row>
    <row r="33" spans="1:10" ht="22.5" customHeight="1" thickTop="1" x14ac:dyDescent="0.65">
      <c r="A33" s="1"/>
      <c r="B33" s="21"/>
      <c r="C33" s="16"/>
      <c r="D33" s="32"/>
      <c r="E33" s="27"/>
      <c r="F33" s="32"/>
      <c r="G33" s="27"/>
      <c r="H33" s="32"/>
      <c r="I33" s="28"/>
      <c r="J33" s="32"/>
    </row>
    <row r="34" spans="1:10" ht="22.5" customHeight="1" x14ac:dyDescent="0.65">
      <c r="A34" s="82" t="s">
        <v>49</v>
      </c>
      <c r="B34" s="33"/>
      <c r="C34" s="185"/>
      <c r="D34" s="180"/>
      <c r="E34" s="185"/>
      <c r="F34" s="180"/>
      <c r="G34" s="185"/>
      <c r="H34" s="184"/>
      <c r="I34" s="184"/>
      <c r="J34" s="184"/>
    </row>
    <row r="35" spans="1:10" ht="22.5" customHeight="1" x14ac:dyDescent="0.7">
      <c r="A35" s="7" t="s">
        <v>73</v>
      </c>
      <c r="C35" s="45"/>
      <c r="E35" s="45"/>
      <c r="G35" s="45"/>
    </row>
    <row r="36" spans="1:10" ht="22.5" customHeight="1" x14ac:dyDescent="0.65">
      <c r="A36" s="45"/>
      <c r="B36" s="21"/>
      <c r="C36" s="17"/>
      <c r="D36" s="17"/>
      <c r="E36" s="17"/>
      <c r="F36" s="17"/>
      <c r="G36" s="17"/>
      <c r="H36" s="19"/>
      <c r="I36" s="19"/>
      <c r="J36" s="19"/>
    </row>
    <row r="37" spans="1:10" ht="22.5" customHeight="1" x14ac:dyDescent="0.7">
      <c r="B37" s="15"/>
      <c r="C37" s="16"/>
      <c r="D37" s="269" t="s">
        <v>4</v>
      </c>
      <c r="E37" s="269"/>
      <c r="F37" s="269"/>
      <c r="G37" s="269"/>
      <c r="H37" s="269" t="s">
        <v>43</v>
      </c>
      <c r="I37" s="269"/>
      <c r="J37" s="269"/>
    </row>
    <row r="38" spans="1:10" ht="22.5" customHeight="1" x14ac:dyDescent="0.65">
      <c r="B38" s="15"/>
      <c r="C38" s="16"/>
      <c r="D38" s="22" t="s">
        <v>157</v>
      </c>
      <c r="E38" s="23"/>
      <c r="F38" s="22" t="s">
        <v>85</v>
      </c>
      <c r="G38" s="25"/>
      <c r="H38" s="22" t="s">
        <v>157</v>
      </c>
      <c r="I38" s="23"/>
      <c r="J38" s="22" t="s">
        <v>85</v>
      </c>
    </row>
    <row r="39" spans="1:10" ht="22.5" customHeight="1" x14ac:dyDescent="0.7">
      <c r="A39" s="7" t="s">
        <v>1</v>
      </c>
      <c r="B39" s="21" t="s">
        <v>17</v>
      </c>
      <c r="C39" s="16"/>
      <c r="D39" s="22">
        <v>2563</v>
      </c>
      <c r="E39" s="23"/>
      <c r="F39" s="22">
        <v>2562</v>
      </c>
      <c r="G39" s="25"/>
      <c r="H39" s="22">
        <v>2563</v>
      </c>
      <c r="I39" s="23"/>
      <c r="J39" s="22">
        <v>2562</v>
      </c>
    </row>
    <row r="40" spans="1:10" ht="22.5" customHeight="1" x14ac:dyDescent="0.7">
      <c r="A40" s="9"/>
      <c r="B40" s="21"/>
      <c r="C40" s="16"/>
      <c r="D40" s="22" t="s">
        <v>160</v>
      </c>
      <c r="E40" s="23"/>
      <c r="F40" s="22"/>
      <c r="G40" s="25"/>
      <c r="H40" s="22" t="s">
        <v>160</v>
      </c>
      <c r="I40" s="23"/>
      <c r="J40" s="22"/>
    </row>
    <row r="41" spans="1:10" ht="22.5" customHeight="1" x14ac:dyDescent="0.7">
      <c r="A41" s="9"/>
      <c r="B41" s="21"/>
      <c r="C41" s="16"/>
      <c r="D41" s="268" t="s">
        <v>86</v>
      </c>
      <c r="E41" s="268"/>
      <c r="F41" s="268"/>
      <c r="G41" s="268"/>
      <c r="H41" s="268"/>
      <c r="I41" s="268"/>
      <c r="J41" s="268"/>
    </row>
    <row r="42" spans="1:10" ht="22.5" customHeight="1" x14ac:dyDescent="0.7">
      <c r="A42" s="197" t="s">
        <v>2</v>
      </c>
      <c r="B42" s="198"/>
      <c r="C42" s="199"/>
      <c r="D42" s="200"/>
      <c r="E42" s="201"/>
      <c r="F42" s="200"/>
      <c r="G42" s="201"/>
      <c r="H42" s="201"/>
      <c r="I42" s="201"/>
      <c r="J42" s="201"/>
    </row>
    <row r="43" spans="1:10" ht="22.5" customHeight="1" x14ac:dyDescent="0.65">
      <c r="A43" s="212" t="s">
        <v>51</v>
      </c>
      <c r="B43" s="198" t="s">
        <v>234</v>
      </c>
      <c r="C43" s="199"/>
      <c r="D43" s="202">
        <v>1250000</v>
      </c>
      <c r="E43" s="201"/>
      <c r="F43" s="202">
        <v>860000</v>
      </c>
      <c r="G43" s="201"/>
      <c r="H43" s="201">
        <v>1250000</v>
      </c>
      <c r="I43" s="201"/>
      <c r="J43" s="201">
        <v>860000</v>
      </c>
    </row>
    <row r="44" spans="1:10" ht="22.5" customHeight="1" x14ac:dyDescent="0.65">
      <c r="A44" s="212" t="s">
        <v>20</v>
      </c>
      <c r="B44" s="198" t="s">
        <v>97</v>
      </c>
      <c r="C44" s="199"/>
      <c r="D44" s="202">
        <v>102811</v>
      </c>
      <c r="E44" s="201"/>
      <c r="F44" s="202">
        <v>234304</v>
      </c>
      <c r="G44" s="201"/>
      <c r="H44" s="201">
        <v>48949</v>
      </c>
      <c r="I44" s="201"/>
      <c r="J44" s="201">
        <v>116517</v>
      </c>
    </row>
    <row r="45" spans="1:10" ht="22.5" customHeight="1" x14ac:dyDescent="0.65">
      <c r="A45" s="212" t="s">
        <v>45</v>
      </c>
      <c r="B45" s="198"/>
      <c r="C45" s="199"/>
      <c r="D45" s="202"/>
      <c r="E45" s="201"/>
      <c r="F45" s="202"/>
      <c r="G45" s="201"/>
      <c r="H45" s="201"/>
      <c r="I45" s="201"/>
      <c r="J45" s="201"/>
    </row>
    <row r="46" spans="1:10" ht="22.5" customHeight="1" x14ac:dyDescent="0.65">
      <c r="A46" s="212" t="s">
        <v>125</v>
      </c>
      <c r="B46" s="198" t="s">
        <v>234</v>
      </c>
      <c r="C46" s="199"/>
      <c r="D46" s="202">
        <v>825699</v>
      </c>
      <c r="E46" s="201"/>
      <c r="F46" s="202">
        <v>1176705</v>
      </c>
      <c r="G46" s="201"/>
      <c r="H46" s="201">
        <v>218673</v>
      </c>
      <c r="I46" s="201"/>
      <c r="J46" s="201">
        <v>632243</v>
      </c>
    </row>
    <row r="47" spans="1:10" ht="22.5" customHeight="1" x14ac:dyDescent="0.65">
      <c r="A47" s="213" t="s">
        <v>179</v>
      </c>
      <c r="B47" s="198"/>
      <c r="C47" s="199"/>
      <c r="D47" s="217"/>
      <c r="E47" s="199"/>
      <c r="F47" s="217"/>
      <c r="G47" s="199"/>
      <c r="H47" s="199"/>
      <c r="I47" s="199"/>
      <c r="J47" s="199"/>
    </row>
    <row r="48" spans="1:10" ht="22.5" customHeight="1" x14ac:dyDescent="0.65">
      <c r="A48" s="213" t="s">
        <v>180</v>
      </c>
      <c r="B48" s="198"/>
      <c r="C48" s="199"/>
      <c r="D48" s="217"/>
      <c r="E48" s="199"/>
      <c r="F48" s="217"/>
      <c r="G48" s="199"/>
      <c r="H48" s="199"/>
      <c r="I48" s="199"/>
      <c r="J48" s="199"/>
    </row>
    <row r="49" spans="1:10" ht="22.5" customHeight="1" x14ac:dyDescent="0.65">
      <c r="A49" s="218" t="s">
        <v>181</v>
      </c>
      <c r="B49" s="198"/>
      <c r="C49" s="199"/>
      <c r="D49" s="217"/>
      <c r="E49" s="199"/>
      <c r="F49" s="217"/>
      <c r="G49" s="199"/>
      <c r="H49" s="199"/>
      <c r="I49" s="199"/>
      <c r="J49" s="199"/>
    </row>
    <row r="50" spans="1:10" ht="22.5" customHeight="1" x14ac:dyDescent="0.65">
      <c r="A50" s="219" t="s">
        <v>182</v>
      </c>
      <c r="B50" s="198"/>
      <c r="C50" s="199"/>
      <c r="D50" s="202">
        <v>69802</v>
      </c>
      <c r="E50" s="201"/>
      <c r="F50" s="202">
        <v>892</v>
      </c>
      <c r="G50" s="201"/>
      <c r="H50" s="201">
        <v>1158</v>
      </c>
      <c r="I50" s="201"/>
      <c r="J50" s="201">
        <v>892</v>
      </c>
    </row>
    <row r="51" spans="1:10" ht="22.5" customHeight="1" x14ac:dyDescent="0.65">
      <c r="A51" s="212" t="s">
        <v>183</v>
      </c>
      <c r="B51" s="198"/>
      <c r="C51" s="199"/>
      <c r="D51" s="202">
        <v>64</v>
      </c>
      <c r="E51" s="201"/>
      <c r="F51" s="202">
        <v>70058</v>
      </c>
      <c r="G51" s="201"/>
      <c r="H51" s="204" t="s">
        <v>6</v>
      </c>
      <c r="I51" s="201"/>
      <c r="J51" s="201">
        <v>24732</v>
      </c>
    </row>
    <row r="52" spans="1:10" ht="22.5" customHeight="1" x14ac:dyDescent="0.65">
      <c r="A52" s="220" t="s">
        <v>21</v>
      </c>
      <c r="B52" s="198" t="s">
        <v>97</v>
      </c>
      <c r="C52" s="199"/>
      <c r="D52" s="221">
        <v>462812</v>
      </c>
      <c r="E52" s="201"/>
      <c r="F52" s="221">
        <v>1018347</v>
      </c>
      <c r="G52" s="201"/>
      <c r="H52" s="222">
        <v>204296</v>
      </c>
      <c r="I52" s="201"/>
      <c r="J52" s="222">
        <v>537137</v>
      </c>
    </row>
    <row r="53" spans="1:10" ht="22.5" customHeight="1" x14ac:dyDescent="0.7">
      <c r="A53" s="223" t="s">
        <v>22</v>
      </c>
      <c r="B53" s="198"/>
      <c r="C53" s="199"/>
      <c r="D53" s="208">
        <f>SUM(D43:D52)</f>
        <v>2711188</v>
      </c>
      <c r="E53" s="209"/>
      <c r="F53" s="208">
        <f>SUM(F43:F52)</f>
        <v>3360306</v>
      </c>
      <c r="G53" s="209"/>
      <c r="H53" s="208">
        <f>SUM(H43:H52)</f>
        <v>1723076</v>
      </c>
      <c r="I53" s="209"/>
      <c r="J53" s="208">
        <f>SUM(J43:J52)</f>
        <v>2171521</v>
      </c>
    </row>
    <row r="54" spans="1:10" ht="22.5" customHeight="1" x14ac:dyDescent="0.7">
      <c r="A54" s="205"/>
      <c r="B54" s="206"/>
      <c r="C54" s="207"/>
      <c r="D54" s="210"/>
      <c r="E54" s="201"/>
      <c r="F54" s="210"/>
      <c r="G54" s="201"/>
      <c r="H54" s="211"/>
      <c r="I54" s="201"/>
      <c r="J54" s="211"/>
    </row>
    <row r="55" spans="1:10" ht="22.5" customHeight="1" x14ac:dyDescent="0.7">
      <c r="A55" s="224" t="s">
        <v>11</v>
      </c>
      <c r="B55" s="198"/>
      <c r="C55" s="199"/>
      <c r="D55" s="200"/>
      <c r="E55" s="201"/>
      <c r="F55" s="200"/>
      <c r="G55" s="201"/>
      <c r="H55" s="201"/>
      <c r="I55" s="201"/>
      <c r="J55" s="201"/>
    </row>
    <row r="56" spans="1:10" ht="22.5" customHeight="1" x14ac:dyDescent="0.65">
      <c r="A56" s="212" t="s">
        <v>154</v>
      </c>
      <c r="B56" s="198"/>
      <c r="C56" s="199"/>
      <c r="D56" s="225"/>
      <c r="E56" s="202"/>
      <c r="F56" s="225"/>
      <c r="G56" s="202"/>
      <c r="H56" s="202"/>
      <c r="I56" s="201"/>
      <c r="J56" s="202"/>
    </row>
    <row r="57" spans="1:10" ht="22.5" customHeight="1" x14ac:dyDescent="0.65">
      <c r="A57" s="212" t="s">
        <v>155</v>
      </c>
      <c r="B57" s="198" t="s">
        <v>97</v>
      </c>
      <c r="C57" s="199"/>
      <c r="D57" s="204" t="s">
        <v>6</v>
      </c>
      <c r="E57" s="202"/>
      <c r="F57" s="204" t="s">
        <v>177</v>
      </c>
      <c r="G57" s="202"/>
      <c r="H57" s="202">
        <v>180639</v>
      </c>
      <c r="I57" s="201"/>
      <c r="J57" s="202">
        <v>231252</v>
      </c>
    </row>
    <row r="58" spans="1:10" ht="22.5" customHeight="1" x14ac:dyDescent="0.65">
      <c r="A58" s="212" t="s">
        <v>45</v>
      </c>
      <c r="B58" s="198" t="s">
        <v>234</v>
      </c>
      <c r="C58" s="199"/>
      <c r="D58" s="202">
        <v>10168576</v>
      </c>
      <c r="E58" s="201"/>
      <c r="F58" s="202">
        <v>8125247</v>
      </c>
      <c r="G58" s="201"/>
      <c r="H58" s="201">
        <v>7427014</v>
      </c>
      <c r="I58" s="201"/>
      <c r="J58" s="201">
        <v>5681514</v>
      </c>
    </row>
    <row r="59" spans="1:10" ht="22.5" customHeight="1" x14ac:dyDescent="0.65">
      <c r="A59" s="212" t="s">
        <v>184</v>
      </c>
      <c r="B59" s="198"/>
      <c r="C59" s="199"/>
      <c r="D59" s="202"/>
      <c r="E59" s="201"/>
      <c r="F59" s="202"/>
      <c r="G59" s="201"/>
      <c r="H59" s="201"/>
      <c r="I59" s="201"/>
      <c r="J59" s="201"/>
    </row>
    <row r="60" spans="1:10" ht="22.5" customHeight="1" x14ac:dyDescent="0.65">
      <c r="A60" s="226" t="s">
        <v>185</v>
      </c>
      <c r="B60" s="198"/>
      <c r="C60" s="199"/>
      <c r="D60" s="202">
        <v>3561109</v>
      </c>
      <c r="E60" s="201"/>
      <c r="F60" s="202">
        <v>802</v>
      </c>
      <c r="G60" s="201"/>
      <c r="H60" s="202">
        <v>1776483</v>
      </c>
      <c r="I60" s="201"/>
      <c r="J60" s="202">
        <v>802</v>
      </c>
    </row>
    <row r="61" spans="1:10" ht="22.5" customHeight="1" x14ac:dyDescent="0.65">
      <c r="A61" s="212" t="s">
        <v>120</v>
      </c>
      <c r="B61" s="198"/>
      <c r="C61" s="199"/>
      <c r="D61" s="204" t="s">
        <v>6</v>
      </c>
      <c r="E61" s="201"/>
      <c r="F61" s="202">
        <v>180000</v>
      </c>
      <c r="G61" s="201"/>
      <c r="H61" s="204" t="s">
        <v>6</v>
      </c>
      <c r="I61" s="201"/>
      <c r="J61" s="201">
        <v>180000</v>
      </c>
    </row>
    <row r="62" spans="1:10" ht="22.5" customHeight="1" x14ac:dyDescent="0.65">
      <c r="A62" s="212" t="s">
        <v>52</v>
      </c>
      <c r="B62" s="198"/>
      <c r="C62" s="199"/>
      <c r="D62" s="202">
        <v>38141</v>
      </c>
      <c r="E62" s="201"/>
      <c r="F62" s="202">
        <v>43714</v>
      </c>
      <c r="G62" s="201"/>
      <c r="H62" s="201">
        <v>34339</v>
      </c>
      <c r="I62" s="201"/>
      <c r="J62" s="201">
        <v>40132</v>
      </c>
    </row>
    <row r="63" spans="1:10" ht="22.5" customHeight="1" x14ac:dyDescent="0.65">
      <c r="A63" s="212" t="s">
        <v>156</v>
      </c>
      <c r="B63" s="198"/>
      <c r="C63" s="199"/>
      <c r="D63" s="202">
        <v>6747</v>
      </c>
      <c r="E63" s="201"/>
      <c r="F63" s="202">
        <v>8265</v>
      </c>
      <c r="G63" s="201"/>
      <c r="H63" s="201">
        <v>6747</v>
      </c>
      <c r="I63" s="201"/>
      <c r="J63" s="201">
        <v>8265</v>
      </c>
    </row>
    <row r="64" spans="1:10" ht="22.5" customHeight="1" x14ac:dyDescent="0.65">
      <c r="A64" s="212" t="s">
        <v>89</v>
      </c>
      <c r="B64" s="198"/>
      <c r="C64" s="199"/>
      <c r="D64" s="202">
        <v>49660</v>
      </c>
      <c r="E64" s="201"/>
      <c r="F64" s="202">
        <v>50615</v>
      </c>
      <c r="G64" s="201"/>
      <c r="H64" s="204" t="s">
        <v>6</v>
      </c>
      <c r="I64" s="200"/>
      <c r="J64" s="204" t="s">
        <v>177</v>
      </c>
    </row>
    <row r="65" spans="1:11" ht="22.5" customHeight="1" x14ac:dyDescent="0.65">
      <c r="A65" s="212" t="s">
        <v>186</v>
      </c>
      <c r="B65" s="198"/>
      <c r="C65" s="199"/>
      <c r="D65" s="202"/>
      <c r="E65" s="201"/>
      <c r="F65" s="202"/>
      <c r="G65" s="201"/>
      <c r="H65" s="227"/>
      <c r="I65" s="201"/>
      <c r="J65" s="227"/>
    </row>
    <row r="66" spans="1:11" ht="22.5" customHeight="1" x14ac:dyDescent="0.65">
      <c r="A66" s="212" t="s">
        <v>187</v>
      </c>
      <c r="B66" s="198"/>
      <c r="C66" s="199"/>
      <c r="D66" s="221">
        <v>130477</v>
      </c>
      <c r="E66" s="201"/>
      <c r="F66" s="221">
        <v>124019</v>
      </c>
      <c r="G66" s="201"/>
      <c r="H66" s="228">
        <v>69302</v>
      </c>
      <c r="I66" s="201"/>
      <c r="J66" s="228">
        <v>66767</v>
      </c>
    </row>
    <row r="67" spans="1:11" ht="22.5" customHeight="1" x14ac:dyDescent="0.7">
      <c r="A67" s="205" t="s">
        <v>23</v>
      </c>
      <c r="B67" s="206"/>
      <c r="C67" s="207"/>
      <c r="D67" s="215">
        <f>SUM(D56:D66)</f>
        <v>13954710</v>
      </c>
      <c r="E67" s="215">
        <v>0</v>
      </c>
      <c r="F67" s="215">
        <f>SUM(F56:F66)</f>
        <v>8532662</v>
      </c>
      <c r="G67" s="215">
        <v>0</v>
      </c>
      <c r="H67" s="215">
        <f>SUM(H56:H66)</f>
        <v>9494524</v>
      </c>
      <c r="I67" s="215"/>
      <c r="J67" s="215">
        <f>SUM(J56:J66)</f>
        <v>6208732</v>
      </c>
    </row>
    <row r="68" spans="1:11" ht="22.5" customHeight="1" x14ac:dyDescent="0.7">
      <c r="A68" s="214" t="s">
        <v>24</v>
      </c>
      <c r="B68" s="198"/>
      <c r="C68" s="199"/>
      <c r="D68" s="208">
        <f>SUM(D53+D67)</f>
        <v>16665898</v>
      </c>
      <c r="E68" s="215">
        <v>0</v>
      </c>
      <c r="F68" s="208">
        <f>SUM(F53+F67)</f>
        <v>11892968</v>
      </c>
      <c r="G68" s="215">
        <v>0</v>
      </c>
      <c r="H68" s="208">
        <f>SUM(H53+H67)</f>
        <v>11217600</v>
      </c>
      <c r="I68" s="215"/>
      <c r="J68" s="208">
        <f>SUM(J53+J67)</f>
        <v>8380253</v>
      </c>
    </row>
    <row r="69" spans="1:11" ht="22.5" customHeight="1" x14ac:dyDescent="0.7">
      <c r="A69" s="50"/>
      <c r="B69" s="193"/>
      <c r="C69" s="52"/>
      <c r="D69" s="40"/>
      <c r="E69" s="40"/>
      <c r="F69" s="40"/>
      <c r="G69" s="40"/>
      <c r="H69" s="40"/>
      <c r="I69" s="40"/>
      <c r="J69" s="40"/>
    </row>
    <row r="70" spans="1:11" ht="22.5" customHeight="1" x14ac:dyDescent="0.65">
      <c r="A70" s="82" t="s">
        <v>49</v>
      </c>
      <c r="B70" s="33"/>
      <c r="C70" s="185"/>
      <c r="D70" s="185"/>
      <c r="E70" s="185"/>
      <c r="F70" s="185"/>
      <c r="G70" s="185"/>
      <c r="H70" s="184"/>
      <c r="I70" s="184"/>
      <c r="J70" s="184"/>
    </row>
    <row r="71" spans="1:11" ht="22.5" customHeight="1" x14ac:dyDescent="0.7">
      <c r="A71" s="7" t="s">
        <v>73</v>
      </c>
      <c r="B71" s="33"/>
      <c r="C71" s="185"/>
      <c r="D71" s="185"/>
      <c r="E71" s="185"/>
      <c r="F71" s="185"/>
      <c r="G71" s="185"/>
      <c r="H71" s="184"/>
      <c r="I71" s="184"/>
      <c r="J71" s="184"/>
    </row>
    <row r="73" spans="1:11" ht="22.5" customHeight="1" x14ac:dyDescent="0.7">
      <c r="B73" s="15"/>
      <c r="C73" s="16"/>
      <c r="D73" s="269" t="s">
        <v>4</v>
      </c>
      <c r="E73" s="269"/>
      <c r="F73" s="269"/>
      <c r="G73" s="269"/>
      <c r="H73" s="269" t="s">
        <v>43</v>
      </c>
      <c r="I73" s="269"/>
      <c r="J73" s="269"/>
    </row>
    <row r="74" spans="1:11" ht="22.5" customHeight="1" x14ac:dyDescent="0.65">
      <c r="B74" s="15"/>
      <c r="C74" s="16"/>
      <c r="D74" s="22" t="s">
        <v>157</v>
      </c>
      <c r="E74" s="23"/>
      <c r="F74" s="22" t="s">
        <v>85</v>
      </c>
      <c r="G74" s="25"/>
      <c r="H74" s="22" t="s">
        <v>157</v>
      </c>
      <c r="I74" s="23"/>
      <c r="J74" s="22" t="s">
        <v>85</v>
      </c>
    </row>
    <row r="75" spans="1:11" ht="22.5" customHeight="1" x14ac:dyDescent="0.65">
      <c r="A75" s="173" t="s">
        <v>34</v>
      </c>
      <c r="B75" s="21" t="s">
        <v>17</v>
      </c>
      <c r="C75" s="16"/>
      <c r="D75" s="22">
        <v>2563</v>
      </c>
      <c r="E75" s="23"/>
      <c r="F75" s="22">
        <v>2562</v>
      </c>
      <c r="G75" s="25"/>
      <c r="H75" s="22">
        <v>2563</v>
      </c>
      <c r="I75" s="23"/>
      <c r="J75" s="22">
        <v>2562</v>
      </c>
    </row>
    <row r="76" spans="1:11" ht="22.5" customHeight="1" x14ac:dyDescent="0.7">
      <c r="A76" s="9"/>
      <c r="B76" s="21"/>
      <c r="C76" s="16"/>
      <c r="D76" s="22" t="s">
        <v>160</v>
      </c>
      <c r="E76" s="23"/>
      <c r="F76" s="22"/>
      <c r="G76" s="25"/>
      <c r="H76" s="22" t="s">
        <v>160</v>
      </c>
      <c r="I76" s="23"/>
      <c r="J76" s="22"/>
    </row>
    <row r="77" spans="1:11" ht="22.5" customHeight="1" x14ac:dyDescent="0.7">
      <c r="A77" s="9"/>
      <c r="B77" s="21"/>
      <c r="C77" s="16"/>
      <c r="D77" s="268" t="s">
        <v>86</v>
      </c>
      <c r="E77" s="268"/>
      <c r="F77" s="268"/>
      <c r="G77" s="268"/>
      <c r="H77" s="268"/>
      <c r="I77" s="268"/>
      <c r="J77" s="268"/>
    </row>
    <row r="78" spans="1:11" ht="22.5" customHeight="1" x14ac:dyDescent="0.7">
      <c r="A78" s="197" t="s">
        <v>3</v>
      </c>
      <c r="B78" s="198"/>
      <c r="C78" s="199"/>
      <c r="D78" s="202"/>
      <c r="E78" s="201"/>
      <c r="F78" s="202"/>
      <c r="G78" s="201"/>
      <c r="H78" s="201"/>
      <c r="I78" s="201"/>
      <c r="J78" s="201"/>
      <c r="K78" s="16"/>
    </row>
    <row r="79" spans="1:11" ht="22.5" customHeight="1" x14ac:dyDescent="0.65">
      <c r="A79" s="213" t="s">
        <v>7</v>
      </c>
      <c r="B79" s="198" t="s">
        <v>121</v>
      </c>
      <c r="C79" s="207"/>
      <c r="D79" s="202"/>
      <c r="E79" s="201"/>
      <c r="F79" s="202"/>
      <c r="G79" s="201"/>
      <c r="H79" s="201"/>
      <c r="I79" s="201"/>
      <c r="J79" s="201"/>
      <c r="K79" s="16"/>
    </row>
    <row r="80" spans="1:11" ht="22.5" customHeight="1" thickBot="1" x14ac:dyDescent="0.7">
      <c r="A80" s="213" t="s">
        <v>33</v>
      </c>
      <c r="B80" s="198"/>
      <c r="C80" s="213"/>
      <c r="D80" s="229">
        <v>2788665</v>
      </c>
      <c r="E80" s="201"/>
      <c r="F80" s="229">
        <v>2788665</v>
      </c>
      <c r="G80" s="201"/>
      <c r="H80" s="230">
        <v>2788665</v>
      </c>
      <c r="I80" s="201"/>
      <c r="J80" s="230">
        <v>2788665</v>
      </c>
      <c r="K80" s="16"/>
    </row>
    <row r="81" spans="1:11" ht="22.5" customHeight="1" thickTop="1" x14ac:dyDescent="0.8">
      <c r="A81" s="199" t="s">
        <v>41</v>
      </c>
      <c r="B81" s="231"/>
      <c r="C81" s="232"/>
      <c r="D81" s="233">
        <v>2517533</v>
      </c>
      <c r="E81" s="234"/>
      <c r="F81" s="233">
        <v>2517533</v>
      </c>
      <c r="G81" s="234"/>
      <c r="H81" s="235">
        <v>2517533</v>
      </c>
      <c r="I81" s="236"/>
      <c r="J81" s="235">
        <v>2517533</v>
      </c>
      <c r="K81" s="16"/>
    </row>
    <row r="82" spans="1:11" ht="22.5" customHeight="1" x14ac:dyDescent="0.65">
      <c r="A82" s="199" t="s">
        <v>63</v>
      </c>
      <c r="B82" s="198" t="s">
        <v>121</v>
      </c>
      <c r="C82" s="199"/>
      <c r="D82" s="202">
        <v>909994</v>
      </c>
      <c r="E82" s="201"/>
      <c r="F82" s="202">
        <v>909994</v>
      </c>
      <c r="G82" s="201"/>
      <c r="H82" s="201">
        <v>909994</v>
      </c>
      <c r="I82" s="201"/>
      <c r="J82" s="201">
        <v>909994</v>
      </c>
      <c r="K82" s="16"/>
    </row>
    <row r="83" spans="1:11" ht="22.5" customHeight="1" x14ac:dyDescent="0.65">
      <c r="A83" s="199" t="s">
        <v>126</v>
      </c>
      <c r="B83" s="198" t="s">
        <v>121</v>
      </c>
      <c r="C83" s="199"/>
      <c r="D83" s="202">
        <v>14067</v>
      </c>
      <c r="E83" s="201"/>
      <c r="F83" s="202">
        <v>11506</v>
      </c>
      <c r="G83" s="201"/>
      <c r="H83" s="201">
        <v>14067</v>
      </c>
      <c r="I83" s="201"/>
      <c r="J83" s="201">
        <v>11506</v>
      </c>
      <c r="K83" s="16"/>
    </row>
    <row r="84" spans="1:11" ht="22.5" customHeight="1" x14ac:dyDescent="0.65">
      <c r="A84" s="199" t="s">
        <v>8</v>
      </c>
      <c r="B84" s="198"/>
      <c r="C84" s="199"/>
      <c r="D84" s="202"/>
      <c r="E84" s="201"/>
      <c r="F84" s="202"/>
      <c r="G84" s="201"/>
      <c r="H84" s="201"/>
      <c r="I84" s="201"/>
      <c r="J84" s="201"/>
      <c r="K84" s="16"/>
    </row>
    <row r="85" spans="1:11" ht="22.5" customHeight="1" x14ac:dyDescent="0.65">
      <c r="A85" s="199" t="s">
        <v>42</v>
      </c>
      <c r="B85" s="198"/>
      <c r="C85" s="199"/>
      <c r="D85" s="217"/>
      <c r="E85" s="201"/>
      <c r="F85" s="217"/>
      <c r="G85" s="201"/>
      <c r="H85" s="201"/>
      <c r="I85" s="201"/>
      <c r="J85" s="201"/>
      <c r="K85" s="16"/>
    </row>
    <row r="86" spans="1:11" ht="22.5" customHeight="1" x14ac:dyDescent="0.65">
      <c r="A86" s="199" t="s">
        <v>64</v>
      </c>
      <c r="B86" s="198"/>
      <c r="C86" s="199"/>
      <c r="D86" s="202">
        <v>271330</v>
      </c>
      <c r="E86" s="201"/>
      <c r="F86" s="202">
        <v>271330</v>
      </c>
      <c r="G86" s="201"/>
      <c r="H86" s="201">
        <v>271330</v>
      </c>
      <c r="I86" s="201"/>
      <c r="J86" s="201">
        <v>271330</v>
      </c>
      <c r="K86" s="16"/>
    </row>
    <row r="87" spans="1:11" ht="22.5" customHeight="1" x14ac:dyDescent="0.65">
      <c r="A87" s="199" t="s">
        <v>65</v>
      </c>
      <c r="B87" s="198"/>
      <c r="C87" s="199"/>
      <c r="D87" s="202">
        <v>809971</v>
      </c>
      <c r="E87" s="201"/>
      <c r="F87" s="202">
        <v>2227756</v>
      </c>
      <c r="G87" s="201"/>
      <c r="H87" s="202">
        <v>2512383</v>
      </c>
      <c r="I87" s="201"/>
      <c r="J87" s="202">
        <v>3394997</v>
      </c>
      <c r="K87" s="16"/>
    </row>
    <row r="88" spans="1:11" ht="22.5" customHeight="1" x14ac:dyDescent="0.65">
      <c r="A88" s="199" t="s">
        <v>75</v>
      </c>
      <c r="B88" s="198"/>
      <c r="C88" s="199"/>
      <c r="D88" s="221">
        <v>-92288</v>
      </c>
      <c r="E88" s="201"/>
      <c r="F88" s="221">
        <v>-175964</v>
      </c>
      <c r="G88" s="201"/>
      <c r="H88" s="222">
        <v>9</v>
      </c>
      <c r="I88" s="201"/>
      <c r="J88" s="222">
        <v>309</v>
      </c>
      <c r="K88" s="16"/>
    </row>
    <row r="89" spans="1:11" ht="22.5" customHeight="1" x14ac:dyDescent="0.7">
      <c r="A89" s="205" t="s">
        <v>99</v>
      </c>
      <c r="B89" s="198"/>
      <c r="C89" s="199"/>
      <c r="D89" s="215">
        <f>SUM(D81:D88)</f>
        <v>4430607</v>
      </c>
      <c r="E89" s="215"/>
      <c r="F89" s="215">
        <f>SUM(F81:F88)</f>
        <v>5762155</v>
      </c>
      <c r="G89" s="215"/>
      <c r="H89" s="215">
        <f>SUM(H81:H88)</f>
        <v>6225316</v>
      </c>
      <c r="I89" s="209"/>
      <c r="J89" s="215">
        <f>SUM(J81:J88)</f>
        <v>7105669</v>
      </c>
      <c r="K89" s="16"/>
    </row>
    <row r="90" spans="1:11" ht="22.5" customHeight="1" x14ac:dyDescent="0.65">
      <c r="A90" s="199" t="s">
        <v>74</v>
      </c>
      <c r="B90" s="198"/>
      <c r="C90" s="199"/>
      <c r="D90" s="202">
        <v>128529</v>
      </c>
      <c r="E90" s="201"/>
      <c r="F90" s="202">
        <v>179139</v>
      </c>
      <c r="G90" s="201"/>
      <c r="H90" s="204" t="s">
        <v>177</v>
      </c>
      <c r="I90" s="202"/>
      <c r="J90" s="204" t="s">
        <v>177</v>
      </c>
      <c r="K90" s="16"/>
    </row>
    <row r="91" spans="1:11" ht="22.5" customHeight="1" x14ac:dyDescent="0.7">
      <c r="A91" s="214" t="s">
        <v>25</v>
      </c>
      <c r="B91" s="198"/>
      <c r="C91" s="199"/>
      <c r="D91" s="208">
        <f>SUM(D89:D90)</f>
        <v>4559136</v>
      </c>
      <c r="E91" s="215"/>
      <c r="F91" s="208">
        <f>SUM(F89:F90)</f>
        <v>5941294</v>
      </c>
      <c r="G91" s="215"/>
      <c r="H91" s="208">
        <f>SUM(H89:H90)</f>
        <v>6225316</v>
      </c>
      <c r="I91" s="209"/>
      <c r="J91" s="208">
        <f>SUM(J89:J90)</f>
        <v>7105669</v>
      </c>
      <c r="K91" s="16"/>
    </row>
    <row r="92" spans="1:11" ht="22.5" customHeight="1" x14ac:dyDescent="0.7">
      <c r="A92" s="214"/>
      <c r="B92" s="198"/>
      <c r="C92" s="199"/>
      <c r="D92" s="237"/>
      <c r="E92" s="215"/>
      <c r="F92" s="237"/>
      <c r="G92" s="215"/>
      <c r="H92" s="238"/>
      <c r="I92" s="209"/>
      <c r="J92" s="238"/>
      <c r="K92" s="16"/>
    </row>
    <row r="93" spans="1:11" ht="22.5" customHeight="1" thickBot="1" x14ac:dyDescent="0.75">
      <c r="A93" s="214" t="s">
        <v>26</v>
      </c>
      <c r="B93" s="198"/>
      <c r="C93" s="199"/>
      <c r="D93" s="216">
        <f>SUM(D68+D91)</f>
        <v>21225034</v>
      </c>
      <c r="E93" s="209"/>
      <c r="F93" s="216">
        <f>SUM(F68+F91)</f>
        <v>17834262</v>
      </c>
      <c r="G93" s="209"/>
      <c r="H93" s="216">
        <f>SUM(H68+H91)</f>
        <v>17442916</v>
      </c>
      <c r="I93" s="209"/>
      <c r="J93" s="216">
        <f>SUM(J68+J91)</f>
        <v>15485922</v>
      </c>
      <c r="K93" s="16"/>
    </row>
    <row r="94" spans="1:11" ht="22.5" customHeight="1" thickTop="1" x14ac:dyDescent="0.65">
      <c r="A94" s="16"/>
      <c r="B94" s="21"/>
      <c r="C94" s="16"/>
      <c r="D94" s="186"/>
      <c r="E94" s="186"/>
      <c r="F94" s="186"/>
      <c r="G94" s="186"/>
      <c r="H94" s="186"/>
      <c r="I94" s="186"/>
      <c r="J94" s="186"/>
      <c r="K94" s="16"/>
    </row>
  </sheetData>
  <mergeCells count="9">
    <mergeCell ref="D77:J77"/>
    <mergeCell ref="D41:J41"/>
    <mergeCell ref="D73:G73"/>
    <mergeCell ref="H73:J73"/>
    <mergeCell ref="D4:G4"/>
    <mergeCell ref="H4:J4"/>
    <mergeCell ref="D8:J8"/>
    <mergeCell ref="D37:G37"/>
    <mergeCell ref="H37:J37"/>
  </mergeCells>
  <pageMargins left="0.7" right="0.7" top="0.48" bottom="0.5" header="0.5" footer="0.5"/>
  <pageSetup paperSize="9" scale="90" firstPageNumber="3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33" max="16383" man="1"/>
    <brk id="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2"/>
  <sheetViews>
    <sheetView showGridLines="0" topLeftCell="A91" zoomScale="90" zoomScaleNormal="90" zoomScaleSheetLayoutView="100" workbookViewId="0">
      <selection activeCell="A99" sqref="A99"/>
    </sheetView>
  </sheetViews>
  <sheetFormatPr defaultColWidth="10" defaultRowHeight="22.5" customHeight="1" x14ac:dyDescent="0.65"/>
  <cols>
    <col min="1" max="1" width="51.6640625" style="13" customWidth="1"/>
    <col min="2" max="2" width="10.109375" style="10" customWidth="1"/>
    <col min="3" max="3" width="1.44140625" style="10" customWidth="1"/>
    <col min="4" max="4" width="14" style="45" customWidth="1"/>
    <col min="5" max="5" width="1.44140625" style="13" customWidth="1"/>
    <col min="6" max="6" width="14" style="45" customWidth="1"/>
    <col min="7" max="7" width="1.44140625" style="12" customWidth="1"/>
    <col min="8" max="8" width="14" style="12" customWidth="1"/>
    <col min="9" max="9" width="1.44140625" style="12" customWidth="1"/>
    <col min="10" max="10" width="14" style="12" customWidth="1"/>
    <col min="11" max="11" width="10" style="13"/>
    <col min="12" max="12" width="11" style="13" hidden="1" customWidth="1"/>
    <col min="13" max="15" width="0" style="13" hidden="1" customWidth="1"/>
    <col min="16" max="16" width="11" style="13" hidden="1" customWidth="1"/>
    <col min="17" max="16384" width="10" style="13"/>
  </cols>
  <sheetData>
    <row r="1" spans="1:16" s="5" customFormat="1" ht="22.5" customHeight="1" x14ac:dyDescent="0.7">
      <c r="A1" s="82" t="s">
        <v>49</v>
      </c>
      <c r="B1" s="2"/>
      <c r="C1" s="2"/>
      <c r="D1" s="43"/>
      <c r="E1" s="43"/>
      <c r="F1" s="43"/>
      <c r="G1" s="4"/>
      <c r="H1" s="4"/>
      <c r="I1" s="4"/>
      <c r="J1" s="4"/>
    </row>
    <row r="2" spans="1:16" s="5" customFormat="1" ht="22.5" customHeight="1" x14ac:dyDescent="0.7">
      <c r="A2" s="7" t="s">
        <v>90</v>
      </c>
      <c r="B2" s="8"/>
      <c r="C2" s="8"/>
      <c r="D2" s="44"/>
      <c r="E2" s="44"/>
      <c r="F2" s="44"/>
      <c r="G2" s="6"/>
      <c r="H2" s="6"/>
      <c r="I2" s="6"/>
      <c r="J2" s="6"/>
    </row>
    <row r="3" spans="1:16" s="5" customFormat="1" ht="22.5" customHeight="1" x14ac:dyDescent="0.7">
      <c r="A3" s="7"/>
      <c r="B3" s="8"/>
      <c r="C3" s="8"/>
      <c r="D3" s="44"/>
      <c r="E3" s="44"/>
      <c r="F3" s="44"/>
      <c r="G3" s="6"/>
      <c r="H3" s="6"/>
      <c r="I3" s="6"/>
      <c r="J3" s="6"/>
    </row>
    <row r="4" spans="1:16" ht="22.5" customHeight="1" x14ac:dyDescent="0.7">
      <c r="A4" s="16"/>
      <c r="B4" s="15"/>
      <c r="C4" s="15"/>
      <c r="D4" s="17"/>
      <c r="E4" s="18" t="s">
        <v>4</v>
      </c>
      <c r="F4" s="17"/>
      <c r="G4" s="20"/>
      <c r="H4" s="269" t="s">
        <v>43</v>
      </c>
      <c r="I4" s="269"/>
      <c r="J4" s="269"/>
    </row>
    <row r="5" spans="1:16" ht="22.5" customHeight="1" x14ac:dyDescent="0.7">
      <c r="A5" s="50"/>
      <c r="B5" s="21"/>
      <c r="C5" s="21"/>
      <c r="D5" s="270" t="s">
        <v>91</v>
      </c>
      <c r="E5" s="270"/>
      <c r="F5" s="270"/>
      <c r="G5" s="19"/>
      <c r="H5" s="270" t="s">
        <v>91</v>
      </c>
      <c r="I5" s="270"/>
      <c r="J5" s="270"/>
    </row>
    <row r="6" spans="1:16" ht="22.5" customHeight="1" x14ac:dyDescent="0.7">
      <c r="A6" s="50"/>
      <c r="B6" s="21"/>
      <c r="C6" s="21"/>
      <c r="D6" s="270" t="s">
        <v>95</v>
      </c>
      <c r="E6" s="270"/>
      <c r="F6" s="270"/>
      <c r="G6" s="19"/>
      <c r="H6" s="270" t="s">
        <v>95</v>
      </c>
      <c r="I6" s="270"/>
      <c r="J6" s="270"/>
    </row>
    <row r="7" spans="1:16" ht="22.5" customHeight="1" x14ac:dyDescent="0.65">
      <c r="A7" s="16"/>
      <c r="B7" s="21" t="s">
        <v>17</v>
      </c>
      <c r="C7" s="21"/>
      <c r="D7" s="22">
        <v>2563</v>
      </c>
      <c r="E7" s="23"/>
      <c r="F7" s="22">
        <v>2562</v>
      </c>
      <c r="G7" s="25"/>
      <c r="H7" s="22">
        <v>2563</v>
      </c>
      <c r="I7" s="23"/>
      <c r="J7" s="22">
        <v>2562</v>
      </c>
    </row>
    <row r="8" spans="1:16" ht="22.5" customHeight="1" x14ac:dyDescent="0.65">
      <c r="A8" s="16"/>
      <c r="B8" s="21"/>
      <c r="C8" s="21"/>
      <c r="D8" s="22"/>
      <c r="E8" s="23"/>
      <c r="F8" s="22"/>
      <c r="G8" s="79" t="s">
        <v>86</v>
      </c>
      <c r="H8" s="24"/>
      <c r="I8" s="25"/>
      <c r="J8" s="24"/>
    </row>
    <row r="9" spans="1:16" ht="23.25" customHeight="1" x14ac:dyDescent="0.7">
      <c r="A9" s="51" t="s">
        <v>29</v>
      </c>
      <c r="B9" s="21"/>
      <c r="C9" s="21"/>
      <c r="D9" s="17"/>
      <c r="E9" s="16"/>
      <c r="F9" s="17"/>
      <c r="G9" s="19"/>
      <c r="H9" s="19"/>
      <c r="I9" s="19"/>
      <c r="J9" s="19"/>
    </row>
    <row r="10" spans="1:16" ht="24" customHeight="1" x14ac:dyDescent="0.65">
      <c r="A10" s="52" t="s">
        <v>53</v>
      </c>
      <c r="B10" s="21" t="s">
        <v>235</v>
      </c>
      <c r="C10" s="21"/>
      <c r="D10" s="74">
        <v>397912</v>
      </c>
      <c r="E10" s="16"/>
      <c r="F10" s="74">
        <v>1440631</v>
      </c>
      <c r="G10" s="19"/>
      <c r="H10" s="74">
        <v>158771</v>
      </c>
      <c r="I10" s="19"/>
      <c r="J10" s="74">
        <v>684945</v>
      </c>
      <c r="L10" s="13">
        <v>2553209</v>
      </c>
      <c r="P10" s="13">
        <v>1319851</v>
      </c>
    </row>
    <row r="11" spans="1:16" ht="22.5" customHeight="1" x14ac:dyDescent="0.65">
      <c r="A11" s="52" t="s">
        <v>82</v>
      </c>
      <c r="B11" s="21" t="s">
        <v>235</v>
      </c>
      <c r="C11" s="21"/>
      <c r="D11" s="74">
        <v>29235</v>
      </c>
      <c r="E11" s="16"/>
      <c r="F11" s="74">
        <v>57000</v>
      </c>
      <c r="G11" s="19"/>
      <c r="H11" s="74">
        <v>16887</v>
      </c>
      <c r="I11" s="19"/>
      <c r="J11" s="74">
        <v>39223</v>
      </c>
      <c r="L11" s="13">
        <v>100146</v>
      </c>
      <c r="P11" s="13">
        <v>70273</v>
      </c>
    </row>
    <row r="12" spans="1:16" ht="23.25" customHeight="1" x14ac:dyDescent="0.65">
      <c r="A12" s="68" t="s">
        <v>206</v>
      </c>
      <c r="B12" s="21" t="s">
        <v>97</v>
      </c>
      <c r="C12" s="21"/>
      <c r="D12" s="74">
        <v>2961</v>
      </c>
      <c r="E12" s="16"/>
      <c r="F12" s="74">
        <v>4481</v>
      </c>
      <c r="G12" s="19"/>
      <c r="H12" s="74">
        <v>10282</v>
      </c>
      <c r="I12" s="19"/>
      <c r="J12" s="74">
        <v>18071</v>
      </c>
      <c r="L12" s="13">
        <v>1963</v>
      </c>
      <c r="P12" s="13">
        <v>14587</v>
      </c>
    </row>
    <row r="13" spans="1:16" ht="22.5" customHeight="1" x14ac:dyDescent="0.65">
      <c r="A13" s="68" t="s">
        <v>27</v>
      </c>
      <c r="B13" s="21" t="s">
        <v>97</v>
      </c>
      <c r="C13" s="21"/>
      <c r="D13" s="59">
        <v>7301</v>
      </c>
      <c r="E13" s="16"/>
      <c r="F13" s="59">
        <v>7265</v>
      </c>
      <c r="G13" s="19"/>
      <c r="H13" s="59">
        <v>8639</v>
      </c>
      <c r="I13" s="19"/>
      <c r="J13" s="59">
        <v>8374</v>
      </c>
      <c r="L13" s="13">
        <v>17594</v>
      </c>
      <c r="P13" s="13">
        <v>12508</v>
      </c>
    </row>
    <row r="14" spans="1:16" ht="22.5" customHeight="1" x14ac:dyDescent="0.7">
      <c r="A14" s="54" t="s">
        <v>28</v>
      </c>
      <c r="B14" s="21"/>
      <c r="C14" s="21"/>
      <c r="D14" s="58">
        <f>SUM(D10:D13)</f>
        <v>437409</v>
      </c>
      <c r="E14" s="57"/>
      <c r="F14" s="58">
        <f>SUM(F10:F13)</f>
        <v>1509377</v>
      </c>
      <c r="G14" s="20"/>
      <c r="H14" s="58">
        <f>SUM(H10:H13)</f>
        <v>194579</v>
      </c>
      <c r="I14" s="20"/>
      <c r="J14" s="58">
        <f>SUM(J10:J13)</f>
        <v>750613</v>
      </c>
    </row>
    <row r="15" spans="1:16" ht="22" x14ac:dyDescent="0.7">
      <c r="A15" s="54"/>
      <c r="B15" s="21"/>
      <c r="C15" s="21"/>
      <c r="D15" s="74"/>
      <c r="E15" s="16"/>
      <c r="F15" s="74"/>
      <c r="G15" s="19"/>
      <c r="H15" s="19"/>
      <c r="I15" s="19"/>
      <c r="J15" s="19"/>
    </row>
    <row r="16" spans="1:16" ht="23.25" customHeight="1" x14ac:dyDescent="0.7">
      <c r="A16" s="51" t="s">
        <v>54</v>
      </c>
      <c r="B16" s="21"/>
      <c r="C16" s="21"/>
      <c r="D16" s="17"/>
      <c r="E16" s="16"/>
      <c r="F16" s="195"/>
      <c r="G16" s="19"/>
      <c r="H16" s="19"/>
      <c r="I16" s="19"/>
      <c r="J16" s="19"/>
    </row>
    <row r="17" spans="1:16" ht="22.5" customHeight="1" x14ac:dyDescent="0.65">
      <c r="A17" s="68" t="s">
        <v>67</v>
      </c>
      <c r="B17" s="21" t="s">
        <v>97</v>
      </c>
      <c r="C17" s="21"/>
      <c r="D17" s="74">
        <v>328021</v>
      </c>
      <c r="E17" s="16"/>
      <c r="F17" s="74">
        <v>703344</v>
      </c>
      <c r="G17" s="19"/>
      <c r="H17" s="74">
        <v>159587</v>
      </c>
      <c r="I17" s="19"/>
      <c r="J17" s="74">
        <v>327665</v>
      </c>
      <c r="L17" s="13">
        <v>1205285</v>
      </c>
      <c r="P17" s="13">
        <v>569367</v>
      </c>
    </row>
    <row r="18" spans="1:16" ht="22.5" customHeight="1" x14ac:dyDescent="0.65">
      <c r="A18" s="68" t="s">
        <v>83</v>
      </c>
      <c r="B18" s="21" t="s">
        <v>97</v>
      </c>
      <c r="C18" s="21"/>
      <c r="D18" s="74">
        <v>13881</v>
      </c>
      <c r="E18" s="16"/>
      <c r="F18" s="74">
        <v>21514</v>
      </c>
      <c r="G18" s="19"/>
      <c r="H18" s="74">
        <v>9056</v>
      </c>
      <c r="I18" s="19"/>
      <c r="J18" s="74">
        <v>11171</v>
      </c>
      <c r="L18" s="13">
        <v>42287</v>
      </c>
      <c r="P18" s="13">
        <v>22213</v>
      </c>
    </row>
    <row r="19" spans="1:16" ht="23.25" customHeight="1" x14ac:dyDescent="0.65">
      <c r="A19" s="52" t="s">
        <v>57</v>
      </c>
      <c r="B19" s="21"/>
      <c r="C19" s="21"/>
      <c r="D19" s="74">
        <v>258136</v>
      </c>
      <c r="E19" s="16"/>
      <c r="F19" s="74">
        <v>205542</v>
      </c>
      <c r="G19" s="19"/>
      <c r="H19" s="74">
        <v>119003</v>
      </c>
      <c r="I19" s="19"/>
      <c r="J19" s="74">
        <v>100450</v>
      </c>
      <c r="L19" s="13">
        <v>357195</v>
      </c>
      <c r="P19" s="13">
        <v>186588</v>
      </c>
    </row>
    <row r="20" spans="1:16" ht="22.5" customHeight="1" x14ac:dyDescent="0.7">
      <c r="A20" s="52" t="s">
        <v>55</v>
      </c>
      <c r="B20" s="21"/>
      <c r="C20" s="21"/>
      <c r="D20" s="74">
        <v>45331</v>
      </c>
      <c r="E20" s="16"/>
      <c r="F20" s="74">
        <v>88360</v>
      </c>
      <c r="G20" s="19"/>
      <c r="H20" s="74">
        <v>21484</v>
      </c>
      <c r="I20" s="19"/>
      <c r="J20" s="74">
        <v>44400</v>
      </c>
      <c r="L20" s="13">
        <v>165358</v>
      </c>
      <c r="P20" s="39">
        <v>82262</v>
      </c>
    </row>
    <row r="21" spans="1:16" ht="22.5" customHeight="1" x14ac:dyDescent="0.7">
      <c r="A21" s="52" t="s">
        <v>56</v>
      </c>
      <c r="B21" s="21" t="s">
        <v>97</v>
      </c>
      <c r="C21" s="21"/>
      <c r="D21" s="74">
        <v>221401</v>
      </c>
      <c r="E21" s="16"/>
      <c r="F21" s="74">
        <v>308059</v>
      </c>
      <c r="G21" s="19"/>
      <c r="H21" s="74">
        <v>124479</v>
      </c>
      <c r="I21" s="19"/>
      <c r="J21" s="74">
        <v>158771</v>
      </c>
      <c r="L21" s="39">
        <v>531268</v>
      </c>
      <c r="M21" s="39"/>
      <c r="N21" s="39"/>
      <c r="O21" s="39"/>
      <c r="P21" s="13">
        <v>286905</v>
      </c>
    </row>
    <row r="22" spans="1:16" s="39" customFormat="1" ht="22.5" customHeight="1" x14ac:dyDescent="0.7">
      <c r="A22" s="54" t="s">
        <v>44</v>
      </c>
      <c r="B22" s="56"/>
      <c r="C22" s="56"/>
      <c r="D22" s="83">
        <f>SUM(D17:D21)</f>
        <v>866770</v>
      </c>
      <c r="E22" s="57"/>
      <c r="F22" s="83">
        <f>SUM(F17:F21)</f>
        <v>1326819</v>
      </c>
      <c r="G22" s="57"/>
      <c r="H22" s="83">
        <f>SUM(H17:H21)</f>
        <v>433609</v>
      </c>
      <c r="I22" s="57"/>
      <c r="J22" s="83">
        <f>SUM(J17:J21)</f>
        <v>642457</v>
      </c>
      <c r="P22" s="13"/>
    </row>
    <row r="23" spans="1:16" ht="22" x14ac:dyDescent="0.7">
      <c r="A23" s="54"/>
      <c r="B23" s="56"/>
      <c r="C23" s="56"/>
      <c r="D23" s="18"/>
      <c r="E23" s="57"/>
      <c r="F23" s="194"/>
      <c r="G23" s="20"/>
      <c r="H23" s="20"/>
      <c r="I23" s="20"/>
      <c r="J23" s="20"/>
    </row>
    <row r="24" spans="1:16" ht="22" x14ac:dyDescent="0.7">
      <c r="A24" s="239" t="s">
        <v>188</v>
      </c>
      <c r="B24" s="56"/>
      <c r="C24" s="56"/>
      <c r="D24" s="240">
        <f>D14-D22</f>
        <v>-429361</v>
      </c>
      <c r="E24" s="57"/>
      <c r="F24" s="240">
        <f>F14-F22</f>
        <v>182558</v>
      </c>
      <c r="G24" s="20"/>
      <c r="H24" s="240">
        <f>H14-H22</f>
        <v>-239030</v>
      </c>
      <c r="I24" s="20"/>
      <c r="J24" s="240">
        <f>J14-J22</f>
        <v>108156</v>
      </c>
    </row>
    <row r="25" spans="1:16" ht="21.5" x14ac:dyDescent="0.65">
      <c r="A25" s="52" t="s">
        <v>68</v>
      </c>
      <c r="B25" s="21" t="s">
        <v>97</v>
      </c>
      <c r="C25" s="21"/>
      <c r="D25" s="74">
        <v>-119623</v>
      </c>
      <c r="E25" s="16"/>
      <c r="F25" s="74">
        <v>-101737</v>
      </c>
      <c r="G25" s="19"/>
      <c r="H25" s="74">
        <v>-79270</v>
      </c>
      <c r="I25" s="19"/>
      <c r="J25" s="74">
        <v>-67329</v>
      </c>
    </row>
    <row r="26" spans="1:16" s="39" customFormat="1" ht="22.5" customHeight="1" x14ac:dyDescent="0.7">
      <c r="A26" s="207" t="s">
        <v>230</v>
      </c>
      <c r="B26" s="21" t="s">
        <v>158</v>
      </c>
      <c r="C26" s="21"/>
      <c r="D26" s="59">
        <v>3362</v>
      </c>
      <c r="E26" s="16"/>
      <c r="F26" s="59">
        <v>3368</v>
      </c>
      <c r="G26" s="16"/>
      <c r="H26" s="178">
        <v>0</v>
      </c>
      <c r="I26" s="31"/>
      <c r="J26" s="178">
        <v>0</v>
      </c>
      <c r="L26" s="13">
        <v>12048</v>
      </c>
      <c r="M26" s="13"/>
      <c r="N26" s="13"/>
      <c r="O26" s="13"/>
      <c r="P26" s="13" t="s">
        <v>6</v>
      </c>
    </row>
    <row r="27" spans="1:16" ht="22.5" customHeight="1" x14ac:dyDescent="0.7">
      <c r="A27" s="214" t="s">
        <v>191</v>
      </c>
      <c r="B27" s="56"/>
      <c r="C27" s="56"/>
      <c r="D27" s="240">
        <f>SUM(D24:D26)</f>
        <v>-545622</v>
      </c>
      <c r="E27" s="18">
        <f>E14-E22</f>
        <v>0</v>
      </c>
      <c r="F27" s="240">
        <f>SUM(F24:F26)</f>
        <v>84189</v>
      </c>
      <c r="G27" s="18">
        <f>G14-G22</f>
        <v>0</v>
      </c>
      <c r="H27" s="240">
        <f>SUM(H24:H26)</f>
        <v>-318300</v>
      </c>
      <c r="I27" s="18"/>
      <c r="J27" s="240">
        <f>SUM(J24:J26)</f>
        <v>40827</v>
      </c>
    </row>
    <row r="28" spans="1:16" ht="22.5" customHeight="1" x14ac:dyDescent="0.7">
      <c r="A28" s="207" t="s">
        <v>238</v>
      </c>
      <c r="B28" s="21" t="s">
        <v>236</v>
      </c>
      <c r="C28" s="21"/>
      <c r="D28" s="32">
        <v>10501</v>
      </c>
      <c r="E28" s="57"/>
      <c r="F28" s="32">
        <v>-27859</v>
      </c>
      <c r="G28" s="20"/>
      <c r="H28" s="32">
        <v>7037</v>
      </c>
      <c r="I28" s="71"/>
      <c r="J28" s="32">
        <v>-7378</v>
      </c>
      <c r="L28" s="13">
        <v>-52161</v>
      </c>
      <c r="P28" s="13">
        <v>-30190</v>
      </c>
    </row>
    <row r="29" spans="1:16" ht="22.5" customHeight="1" thickBot="1" x14ac:dyDescent="0.75">
      <c r="A29" s="214" t="s">
        <v>192</v>
      </c>
      <c r="B29" s="56"/>
      <c r="C29" s="56"/>
      <c r="D29" s="60">
        <f t="shared" ref="D29:I29" si="0">SUM(D27:D28)</f>
        <v>-535121</v>
      </c>
      <c r="E29" s="71">
        <f t="shared" si="0"/>
        <v>0</v>
      </c>
      <c r="F29" s="60">
        <f t="shared" ref="F29" si="1">SUM(F27:F28)</f>
        <v>56330</v>
      </c>
      <c r="G29" s="71">
        <f t="shared" si="0"/>
        <v>0</v>
      </c>
      <c r="H29" s="60">
        <f t="shared" si="0"/>
        <v>-311263</v>
      </c>
      <c r="I29" s="71">
        <f t="shared" si="0"/>
        <v>0</v>
      </c>
      <c r="J29" s="60">
        <f t="shared" ref="J29" si="2">SUM(J27:J28)</f>
        <v>33449</v>
      </c>
    </row>
    <row r="30" spans="1:16" thickTop="1" x14ac:dyDescent="0.7">
      <c r="A30" s="54"/>
      <c r="B30" s="56"/>
      <c r="C30" s="56"/>
      <c r="D30" s="18"/>
      <c r="E30" s="57"/>
      <c r="F30" s="18"/>
      <c r="G30" s="20"/>
      <c r="H30" s="20"/>
      <c r="I30" s="20"/>
      <c r="J30" s="20"/>
    </row>
    <row r="31" spans="1:16" s="39" customFormat="1" ht="22.5" customHeight="1" x14ac:dyDescent="0.7">
      <c r="A31" s="82" t="s">
        <v>49</v>
      </c>
      <c r="B31" s="2"/>
      <c r="C31" s="2"/>
      <c r="D31" s="43"/>
      <c r="E31" s="43"/>
      <c r="F31" s="43"/>
      <c r="G31" s="4"/>
      <c r="H31" s="4"/>
      <c r="I31" s="4"/>
      <c r="J31" s="4"/>
      <c r="L31" s="13"/>
      <c r="M31" s="13"/>
      <c r="N31" s="13"/>
      <c r="O31" s="13"/>
      <c r="P31" s="5"/>
    </row>
    <row r="32" spans="1:16" s="39" customFormat="1" ht="22.5" customHeight="1" x14ac:dyDescent="0.7">
      <c r="A32" s="7" t="s">
        <v>90</v>
      </c>
      <c r="B32" s="8"/>
      <c r="C32" s="8"/>
      <c r="D32" s="44"/>
      <c r="E32" s="44"/>
      <c r="F32" s="44"/>
      <c r="G32" s="6"/>
      <c r="H32" s="6"/>
      <c r="I32" s="6"/>
      <c r="J32" s="6"/>
      <c r="L32" s="13"/>
      <c r="M32" s="13"/>
      <c r="N32" s="13"/>
      <c r="O32" s="13"/>
      <c r="P32" s="5"/>
    </row>
    <row r="33" spans="1:16" s="39" customFormat="1" ht="22.5" customHeight="1" x14ac:dyDescent="0.7">
      <c r="A33" s="7"/>
      <c r="B33" s="8"/>
      <c r="C33" s="8"/>
      <c r="D33" s="44"/>
      <c r="E33" s="44"/>
      <c r="F33" s="44"/>
      <c r="G33" s="6"/>
      <c r="H33" s="6"/>
      <c r="I33" s="6"/>
      <c r="J33" s="6"/>
      <c r="L33" s="13"/>
      <c r="M33" s="13"/>
      <c r="N33" s="13"/>
      <c r="O33" s="13"/>
      <c r="P33" s="5"/>
    </row>
    <row r="34" spans="1:16" s="39" customFormat="1" ht="22.5" customHeight="1" x14ac:dyDescent="0.7">
      <c r="A34" s="16"/>
      <c r="B34" s="15"/>
      <c r="C34" s="15"/>
      <c r="D34" s="17"/>
      <c r="E34" s="18" t="s">
        <v>4</v>
      </c>
      <c r="F34" s="17"/>
      <c r="G34" s="20"/>
      <c r="H34" s="269" t="s">
        <v>43</v>
      </c>
      <c r="I34" s="269"/>
      <c r="J34" s="269"/>
      <c r="L34" s="13"/>
      <c r="M34" s="13"/>
      <c r="N34" s="13"/>
      <c r="O34" s="13"/>
      <c r="P34" s="5"/>
    </row>
    <row r="35" spans="1:16" s="39" customFormat="1" ht="22.5" customHeight="1" x14ac:dyDescent="0.7">
      <c r="A35" s="50"/>
      <c r="B35" s="21"/>
      <c r="C35" s="21"/>
      <c r="D35" s="270" t="s">
        <v>91</v>
      </c>
      <c r="E35" s="270"/>
      <c r="F35" s="270"/>
      <c r="G35" s="19"/>
      <c r="H35" s="270" t="s">
        <v>91</v>
      </c>
      <c r="I35" s="270"/>
      <c r="J35" s="270"/>
      <c r="L35" s="13"/>
      <c r="M35" s="13"/>
      <c r="N35" s="13"/>
      <c r="O35" s="13"/>
      <c r="P35" s="5"/>
    </row>
    <row r="36" spans="1:16" s="39" customFormat="1" ht="22.5" customHeight="1" x14ac:dyDescent="0.7">
      <c r="A36" s="50"/>
      <c r="B36" s="21"/>
      <c r="C36" s="21"/>
      <c r="D36" s="270" t="s">
        <v>95</v>
      </c>
      <c r="E36" s="270"/>
      <c r="F36" s="270"/>
      <c r="G36" s="19"/>
      <c r="H36" s="270" t="s">
        <v>95</v>
      </c>
      <c r="I36" s="270"/>
      <c r="J36" s="270"/>
      <c r="L36" s="13"/>
      <c r="M36" s="13"/>
      <c r="N36" s="13"/>
      <c r="O36" s="13"/>
      <c r="P36" s="5"/>
    </row>
    <row r="37" spans="1:16" s="39" customFormat="1" ht="22.5" customHeight="1" x14ac:dyDescent="0.7">
      <c r="A37" s="16"/>
      <c r="B37" s="21" t="s">
        <v>17</v>
      </c>
      <c r="C37" s="21"/>
      <c r="D37" s="22">
        <v>2563</v>
      </c>
      <c r="E37" s="23"/>
      <c r="F37" s="22">
        <v>2562</v>
      </c>
      <c r="G37" s="25"/>
      <c r="H37" s="22">
        <v>2563</v>
      </c>
      <c r="I37" s="23"/>
      <c r="J37" s="22">
        <v>2562</v>
      </c>
      <c r="L37" s="13"/>
      <c r="M37" s="13"/>
      <c r="N37" s="13"/>
      <c r="O37" s="13"/>
      <c r="P37" s="5"/>
    </row>
    <row r="38" spans="1:16" s="39" customFormat="1" ht="22.5" customHeight="1" x14ac:dyDescent="0.7">
      <c r="A38" s="16"/>
      <c r="B38" s="21"/>
      <c r="C38" s="21"/>
      <c r="D38" s="22"/>
      <c r="E38" s="23"/>
      <c r="F38" s="22"/>
      <c r="G38" s="79" t="s">
        <v>86</v>
      </c>
      <c r="H38" s="24"/>
      <c r="I38" s="25"/>
      <c r="J38" s="24"/>
      <c r="L38" s="13"/>
      <c r="M38" s="13"/>
      <c r="N38" s="13"/>
      <c r="O38" s="13"/>
      <c r="P38" s="5"/>
    </row>
    <row r="39" spans="1:16" ht="22.5" customHeight="1" x14ac:dyDescent="0.7">
      <c r="A39" s="9" t="s">
        <v>107</v>
      </c>
      <c r="B39" s="21"/>
      <c r="C39" s="21"/>
      <c r="D39" s="22"/>
      <c r="E39" s="23"/>
      <c r="F39" s="22"/>
      <c r="G39" s="79"/>
      <c r="H39" s="24"/>
      <c r="I39" s="25"/>
      <c r="J39" s="24"/>
    </row>
    <row r="40" spans="1:16" ht="22.5" customHeight="1" x14ac:dyDescent="0.7">
      <c r="A40" s="154" t="s">
        <v>131</v>
      </c>
      <c r="B40" s="21"/>
      <c r="C40" s="21"/>
      <c r="D40" s="22"/>
      <c r="E40" s="23"/>
      <c r="F40" s="22"/>
      <c r="G40" s="79"/>
      <c r="H40" s="24"/>
      <c r="I40" s="25"/>
      <c r="J40" s="24"/>
    </row>
    <row r="41" spans="1:16" ht="22.5" customHeight="1" x14ac:dyDescent="0.7">
      <c r="A41" s="154" t="s">
        <v>129</v>
      </c>
      <c r="B41" s="21"/>
      <c r="C41" s="21"/>
      <c r="D41" s="22"/>
      <c r="E41" s="23"/>
      <c r="F41" s="22"/>
      <c r="G41" s="79"/>
      <c r="H41" s="24"/>
      <c r="I41" s="25"/>
      <c r="J41" s="24"/>
    </row>
    <row r="42" spans="1:16" ht="22.5" customHeight="1" x14ac:dyDescent="0.7">
      <c r="A42" s="11" t="s">
        <v>130</v>
      </c>
      <c r="B42" s="21"/>
      <c r="C42" s="21"/>
      <c r="D42" s="32">
        <v>58080</v>
      </c>
      <c r="E42" s="23"/>
      <c r="F42" s="32">
        <v>-13766</v>
      </c>
      <c r="G42" s="79"/>
      <c r="H42" s="137">
        <v>0</v>
      </c>
      <c r="I42" s="25"/>
      <c r="J42" s="137">
        <v>0</v>
      </c>
      <c r="L42" s="13">
        <v>-4918</v>
      </c>
      <c r="P42" s="39" t="s">
        <v>6</v>
      </c>
    </row>
    <row r="43" spans="1:16" ht="22.5" customHeight="1" x14ac:dyDescent="0.7">
      <c r="A43" s="11" t="s">
        <v>171</v>
      </c>
      <c r="B43" s="21"/>
      <c r="C43" s="21"/>
      <c r="D43" s="137">
        <v>0</v>
      </c>
      <c r="E43" s="23"/>
      <c r="F43" s="32">
        <v>15</v>
      </c>
      <c r="G43" s="79"/>
      <c r="H43" s="137">
        <v>0</v>
      </c>
      <c r="I43" s="25"/>
      <c r="J43" s="32">
        <v>11</v>
      </c>
      <c r="L43" s="39">
        <v>123</v>
      </c>
      <c r="M43" s="39"/>
      <c r="N43" s="39"/>
      <c r="O43" s="39"/>
      <c r="P43" s="39">
        <v>92</v>
      </c>
    </row>
    <row r="44" spans="1:16" ht="22.5" customHeight="1" x14ac:dyDescent="0.7">
      <c r="A44" s="214" t="s">
        <v>193</v>
      </c>
      <c r="B44" s="21"/>
      <c r="C44" s="21"/>
      <c r="D44" s="70"/>
      <c r="E44" s="23"/>
      <c r="F44" s="70"/>
      <c r="G44" s="79"/>
      <c r="H44" s="70"/>
      <c r="I44" s="25"/>
      <c r="J44" s="70"/>
      <c r="L44" s="39"/>
      <c r="M44" s="39"/>
      <c r="N44" s="39"/>
      <c r="O44" s="39"/>
      <c r="P44" s="39"/>
    </row>
    <row r="45" spans="1:16" ht="22.5" customHeight="1" x14ac:dyDescent="0.7">
      <c r="A45" s="214" t="s">
        <v>129</v>
      </c>
      <c r="B45" s="21"/>
      <c r="C45" s="21"/>
      <c r="D45" s="241">
        <f>SUM(D42:D44)</f>
        <v>58080</v>
      </c>
      <c r="E45" s="23"/>
      <c r="F45" s="241">
        <f>SUM(F42:F44)</f>
        <v>-13751</v>
      </c>
      <c r="G45" s="79"/>
      <c r="H45" s="178">
        <f>SUM(H42:H44)</f>
        <v>0</v>
      </c>
      <c r="I45" s="25"/>
      <c r="J45" s="241">
        <f>SUM(J42:J44)</f>
        <v>11</v>
      </c>
      <c r="L45" s="39"/>
      <c r="M45" s="39"/>
      <c r="N45" s="39"/>
      <c r="O45" s="39"/>
      <c r="P45" s="39"/>
    </row>
    <row r="46" spans="1:16" ht="22.5" customHeight="1" x14ac:dyDescent="0.7">
      <c r="A46" s="11"/>
      <c r="B46" s="21"/>
      <c r="C46" s="21"/>
      <c r="D46" s="32"/>
      <c r="E46" s="23"/>
      <c r="F46" s="32"/>
      <c r="G46" s="79"/>
      <c r="H46" s="32"/>
      <c r="I46" s="25"/>
      <c r="J46" s="32"/>
      <c r="L46" s="39"/>
      <c r="M46" s="39"/>
      <c r="N46" s="39"/>
      <c r="O46" s="39"/>
      <c r="P46" s="39"/>
    </row>
    <row r="47" spans="1:16" ht="22.5" customHeight="1" x14ac:dyDescent="0.7">
      <c r="A47" s="242" t="s">
        <v>194</v>
      </c>
      <c r="B47" s="21"/>
      <c r="C47" s="21"/>
      <c r="D47" s="32"/>
      <c r="E47" s="23"/>
      <c r="F47" s="32"/>
      <c r="G47" s="79"/>
      <c r="H47" s="32"/>
      <c r="I47" s="25"/>
      <c r="J47" s="32"/>
      <c r="L47" s="39"/>
      <c r="M47" s="39"/>
      <c r="N47" s="39"/>
      <c r="O47" s="39"/>
      <c r="P47" s="39"/>
    </row>
    <row r="48" spans="1:16" ht="22.5" customHeight="1" x14ac:dyDescent="0.7">
      <c r="A48" s="242" t="s">
        <v>129</v>
      </c>
      <c r="B48" s="21"/>
      <c r="C48" s="21"/>
      <c r="D48" s="32"/>
      <c r="E48" s="23"/>
      <c r="F48" s="32"/>
      <c r="G48" s="79"/>
      <c r="H48" s="32"/>
      <c r="I48" s="25"/>
      <c r="J48" s="32"/>
      <c r="L48" s="39"/>
      <c r="M48" s="39"/>
      <c r="N48" s="39"/>
      <c r="O48" s="39"/>
      <c r="P48" s="39"/>
    </row>
    <row r="49" spans="1:16" ht="22.5" customHeight="1" x14ac:dyDescent="0.7">
      <c r="A49" s="199" t="s">
        <v>195</v>
      </c>
      <c r="B49" s="21"/>
      <c r="C49" s="21"/>
      <c r="D49" s="32"/>
      <c r="E49" s="23"/>
      <c r="F49" s="32"/>
      <c r="G49" s="79"/>
      <c r="H49" s="32"/>
      <c r="I49" s="25"/>
      <c r="J49" s="32"/>
      <c r="L49" s="39"/>
      <c r="M49" s="39"/>
      <c r="N49" s="39"/>
      <c r="O49" s="39"/>
      <c r="P49" s="39"/>
    </row>
    <row r="50" spans="1:16" ht="22.5" customHeight="1" x14ac:dyDescent="0.7">
      <c r="A50" s="199" t="s">
        <v>196</v>
      </c>
      <c r="B50" s="21"/>
      <c r="C50" s="21"/>
      <c r="D50" s="48">
        <v>3</v>
      </c>
      <c r="E50" s="23"/>
      <c r="F50" s="178">
        <v>0</v>
      </c>
      <c r="G50" s="79"/>
      <c r="H50" s="48">
        <v>2</v>
      </c>
      <c r="I50" s="25"/>
      <c r="J50" s="178">
        <v>0</v>
      </c>
      <c r="L50" s="39"/>
      <c r="M50" s="39"/>
      <c r="N50" s="39"/>
      <c r="O50" s="39"/>
      <c r="P50" s="39"/>
    </row>
    <row r="51" spans="1:16" ht="22.5" customHeight="1" x14ac:dyDescent="0.7">
      <c r="A51" s="214" t="s">
        <v>197</v>
      </c>
      <c r="B51" s="21"/>
      <c r="C51" s="21"/>
      <c r="D51" s="243"/>
      <c r="E51" s="244"/>
      <c r="F51" s="243"/>
      <c r="G51" s="245"/>
      <c r="H51" s="243"/>
      <c r="I51" s="201"/>
      <c r="J51" s="243"/>
      <c r="L51" s="39"/>
      <c r="M51" s="39"/>
      <c r="N51" s="39"/>
      <c r="O51" s="39"/>
      <c r="P51" s="39"/>
    </row>
    <row r="52" spans="1:16" ht="22.5" customHeight="1" x14ac:dyDescent="0.7">
      <c r="A52" s="214" t="s">
        <v>129</v>
      </c>
      <c r="B52" s="21"/>
      <c r="C52" s="21"/>
      <c r="D52" s="246">
        <f>SUM(D50)</f>
        <v>3</v>
      </c>
      <c r="E52" s="244"/>
      <c r="F52" s="259">
        <v>0</v>
      </c>
      <c r="G52" s="245"/>
      <c r="H52" s="246">
        <f>SUM(H50)</f>
        <v>2</v>
      </c>
      <c r="I52" s="201"/>
      <c r="J52" s="259">
        <v>0</v>
      </c>
      <c r="L52" s="39"/>
      <c r="M52" s="39"/>
      <c r="N52" s="39"/>
      <c r="O52" s="39"/>
      <c r="P52" s="39"/>
    </row>
    <row r="53" spans="1:16" s="39" customFormat="1" ht="23.25" customHeight="1" x14ac:dyDescent="0.7">
      <c r="A53" s="205" t="s">
        <v>198</v>
      </c>
      <c r="B53" s="56"/>
      <c r="C53" s="56"/>
      <c r="D53" s="247">
        <f>SUM(D45,D52)</f>
        <v>58083</v>
      </c>
      <c r="E53" s="248"/>
      <c r="F53" s="247">
        <f>SUM(F45,F52)</f>
        <v>-13751</v>
      </c>
      <c r="G53" s="249"/>
      <c r="H53" s="247">
        <f>SUM(H45,H52)</f>
        <v>2</v>
      </c>
      <c r="I53" s="250"/>
      <c r="J53" s="247">
        <f>SUM(J45,J52)</f>
        <v>11</v>
      </c>
      <c r="L53" s="39">
        <v>-4795</v>
      </c>
      <c r="P53" s="13">
        <v>92</v>
      </c>
    </row>
    <row r="54" spans="1:16" s="39" customFormat="1" ht="22.5" customHeight="1" thickBot="1" x14ac:dyDescent="0.75">
      <c r="A54" s="205" t="s">
        <v>199</v>
      </c>
      <c r="B54" s="56"/>
      <c r="C54" s="56"/>
      <c r="D54" s="251">
        <f>D29+D53</f>
        <v>-477038</v>
      </c>
      <c r="E54" s="248"/>
      <c r="F54" s="251">
        <f>F29+F53</f>
        <v>42579</v>
      </c>
      <c r="G54" s="248"/>
      <c r="H54" s="251">
        <f>H29+H53</f>
        <v>-311261</v>
      </c>
      <c r="I54" s="248"/>
      <c r="J54" s="251">
        <f>J29+J53</f>
        <v>33460</v>
      </c>
      <c r="L54" s="13">
        <v>131122</v>
      </c>
      <c r="M54" s="13"/>
      <c r="N54" s="13"/>
      <c r="O54" s="13"/>
      <c r="P54" s="5">
        <v>132509</v>
      </c>
    </row>
    <row r="55" spans="1:16" s="39" customFormat="1" ht="22.5" customHeight="1" thickTop="1" x14ac:dyDescent="0.7">
      <c r="A55" s="9"/>
      <c r="B55" s="56"/>
      <c r="C55" s="56"/>
      <c r="D55" s="40"/>
      <c r="E55" s="81"/>
      <c r="F55" s="40"/>
      <c r="G55" s="81"/>
      <c r="H55" s="40"/>
      <c r="I55" s="81"/>
      <c r="J55" s="40"/>
      <c r="L55" s="13"/>
      <c r="M55" s="13"/>
      <c r="N55" s="13"/>
      <c r="O55" s="13"/>
      <c r="P55" s="5"/>
    </row>
    <row r="56" spans="1:16" s="73" customFormat="1" ht="21.75" customHeight="1" x14ac:dyDescent="0.7">
      <c r="A56" s="214" t="s">
        <v>200</v>
      </c>
      <c r="B56" s="72"/>
      <c r="C56" s="72"/>
      <c r="D56" s="35"/>
      <c r="E56" s="49"/>
      <c r="F56" s="35"/>
      <c r="G56" s="37"/>
      <c r="H56" s="37"/>
      <c r="I56" s="37"/>
      <c r="J56" s="37"/>
    </row>
    <row r="57" spans="1:16" s="5" customFormat="1" ht="22.5" customHeight="1" x14ac:dyDescent="0.7">
      <c r="A57" s="13" t="s">
        <v>100</v>
      </c>
      <c r="B57" s="10"/>
      <c r="C57" s="10"/>
      <c r="D57" s="30">
        <f>D59-D58</f>
        <v>-513948</v>
      </c>
      <c r="E57" s="30"/>
      <c r="F57" s="30">
        <f>F59-F58</f>
        <v>42640</v>
      </c>
      <c r="G57" s="30"/>
      <c r="H57" s="30">
        <f>H59</f>
        <v>-311263</v>
      </c>
      <c r="I57" s="31"/>
      <c r="J57" s="30">
        <f>J59</f>
        <v>33449</v>
      </c>
      <c r="L57" s="5">
        <v>114862</v>
      </c>
      <c r="P57" s="5">
        <v>132417</v>
      </c>
    </row>
    <row r="58" spans="1:16" ht="22.5" customHeight="1" x14ac:dyDescent="0.65">
      <c r="A58" s="11" t="s">
        <v>87</v>
      </c>
      <c r="D58" s="30">
        <v>-21173</v>
      </c>
      <c r="E58" s="27"/>
      <c r="F58" s="30">
        <v>13690</v>
      </c>
      <c r="G58" s="27"/>
      <c r="H58" s="137">
        <v>0</v>
      </c>
      <c r="I58" s="31"/>
      <c r="J58" s="137">
        <v>0</v>
      </c>
      <c r="L58" s="13">
        <v>21055</v>
      </c>
      <c r="P58" s="13" t="s">
        <v>6</v>
      </c>
    </row>
    <row r="59" spans="1:16" ht="22.5" customHeight="1" thickBot="1" x14ac:dyDescent="0.75">
      <c r="A59" s="39"/>
      <c r="D59" s="60">
        <f>D29</f>
        <v>-535121</v>
      </c>
      <c r="E59" s="35"/>
      <c r="F59" s="60">
        <f>F29</f>
        <v>56330</v>
      </c>
      <c r="G59" s="35"/>
      <c r="H59" s="60">
        <f>H29</f>
        <v>-311263</v>
      </c>
      <c r="I59" s="42"/>
      <c r="J59" s="60">
        <f>J29</f>
        <v>33449</v>
      </c>
    </row>
    <row r="60" spans="1:16" thickTop="1" x14ac:dyDescent="0.7">
      <c r="A60" s="39"/>
      <c r="D60" s="40"/>
      <c r="E60" s="41"/>
      <c r="F60" s="40"/>
      <c r="G60" s="41"/>
      <c r="H60" s="42"/>
      <c r="I60" s="42"/>
      <c r="J60" s="42"/>
    </row>
    <row r="61" spans="1:16" s="73" customFormat="1" ht="22.5" customHeight="1" x14ac:dyDescent="0.7">
      <c r="A61" s="214" t="s">
        <v>201</v>
      </c>
      <c r="B61" s="72"/>
      <c r="C61" s="72"/>
      <c r="D61" s="35"/>
      <c r="E61" s="49"/>
      <c r="F61" s="35"/>
      <c r="G61" s="49"/>
      <c r="H61" s="37"/>
      <c r="I61" s="37"/>
      <c r="J61" s="37"/>
    </row>
    <row r="62" spans="1:16" s="5" customFormat="1" ht="24.75" customHeight="1" x14ac:dyDescent="0.7">
      <c r="A62" s="13" t="s">
        <v>100</v>
      </c>
      <c r="B62" s="10"/>
      <c r="C62" s="10"/>
      <c r="D62" s="30">
        <f>D64-D63</f>
        <v>-455865</v>
      </c>
      <c r="E62" s="30"/>
      <c r="F62" s="30">
        <f>F64-F63</f>
        <v>28889</v>
      </c>
      <c r="G62" s="30"/>
      <c r="H62" s="30">
        <f>H64</f>
        <v>-311261</v>
      </c>
      <c r="I62" s="31"/>
      <c r="J62" s="30">
        <f>J64</f>
        <v>33460</v>
      </c>
      <c r="L62" s="5">
        <v>110067</v>
      </c>
      <c r="P62" s="5">
        <v>132509</v>
      </c>
    </row>
    <row r="63" spans="1:16" ht="24" customHeight="1" x14ac:dyDescent="0.65">
      <c r="A63" s="11" t="s">
        <v>87</v>
      </c>
      <c r="D63" s="30">
        <f>D58</f>
        <v>-21173</v>
      </c>
      <c r="E63" s="27"/>
      <c r="F63" s="30">
        <f>F58</f>
        <v>13690</v>
      </c>
      <c r="G63" s="27"/>
      <c r="H63" s="137">
        <v>0</v>
      </c>
      <c r="I63" s="31"/>
      <c r="J63" s="137">
        <v>0</v>
      </c>
      <c r="L63" s="13">
        <v>21055</v>
      </c>
      <c r="P63" s="13" t="s">
        <v>6</v>
      </c>
    </row>
    <row r="64" spans="1:16" ht="25.5" customHeight="1" thickBot="1" x14ac:dyDescent="0.75">
      <c r="A64" s="9"/>
      <c r="D64" s="60">
        <f>D54</f>
        <v>-477038</v>
      </c>
      <c r="E64" s="35"/>
      <c r="F64" s="60">
        <f>F54</f>
        <v>42579</v>
      </c>
      <c r="G64" s="35"/>
      <c r="H64" s="61">
        <f>H54</f>
        <v>-311261</v>
      </c>
      <c r="I64" s="42"/>
      <c r="J64" s="61">
        <f>J54</f>
        <v>33460</v>
      </c>
    </row>
    <row r="65" spans="1:10" thickTop="1" x14ac:dyDescent="0.7">
      <c r="A65" s="39"/>
      <c r="D65" s="40"/>
      <c r="E65" s="41"/>
      <c r="F65" s="40"/>
      <c r="G65" s="41"/>
      <c r="H65" s="42"/>
      <c r="I65" s="42"/>
      <c r="J65" s="42"/>
    </row>
    <row r="66" spans="1:10" ht="22.5" customHeight="1" x14ac:dyDescent="0.7">
      <c r="A66" s="214" t="s">
        <v>202</v>
      </c>
      <c r="B66" s="10" t="s">
        <v>164</v>
      </c>
      <c r="D66" s="40"/>
      <c r="E66" s="41"/>
      <c r="F66" s="40"/>
      <c r="G66" s="41"/>
      <c r="H66" s="42"/>
      <c r="I66" s="42"/>
      <c r="J66" s="42"/>
    </row>
    <row r="67" spans="1:10" ht="24.75" customHeight="1" thickBot="1" x14ac:dyDescent="0.75">
      <c r="A67" s="199" t="s">
        <v>203</v>
      </c>
      <c r="B67" s="13"/>
      <c r="C67" s="13"/>
      <c r="D67" s="169">
        <v>-0.2041</v>
      </c>
      <c r="E67" s="75"/>
      <c r="F67" s="169">
        <v>1.7000000000000001E-2</v>
      </c>
      <c r="G67" s="75"/>
      <c r="H67" s="169">
        <v>-0.1236</v>
      </c>
      <c r="I67" s="76"/>
      <c r="J67" s="169">
        <v>1.3299999999999999E-2</v>
      </c>
    </row>
    <row r="68" spans="1:10" ht="24" customHeight="1" thickTop="1" thickBot="1" x14ac:dyDescent="0.75">
      <c r="A68" s="199" t="s">
        <v>204</v>
      </c>
      <c r="B68" s="13"/>
      <c r="C68" s="13"/>
      <c r="D68" s="169">
        <v>-0.2041</v>
      </c>
      <c r="E68" s="75"/>
      <c r="F68" s="169">
        <v>1.6899999999999998E-2</v>
      </c>
      <c r="G68" s="75"/>
      <c r="H68" s="169">
        <v>-0.1236</v>
      </c>
      <c r="I68" s="76"/>
      <c r="J68" s="169">
        <v>1.3299999999999999E-2</v>
      </c>
    </row>
    <row r="69" spans="1:10" ht="22.5" customHeight="1" thickTop="1" x14ac:dyDescent="0.65">
      <c r="D69" s="63"/>
      <c r="E69" s="62"/>
      <c r="F69" s="63"/>
      <c r="G69" s="63"/>
      <c r="H69" s="63"/>
      <c r="I69" s="63"/>
      <c r="J69" s="63"/>
    </row>
    <row r="70" spans="1:10" s="5" customFormat="1" ht="22.5" customHeight="1" x14ac:dyDescent="0.7">
      <c r="A70" s="82" t="s">
        <v>49</v>
      </c>
      <c r="B70" s="2"/>
      <c r="C70" s="2"/>
      <c r="D70" s="43"/>
      <c r="E70" s="43"/>
      <c r="F70" s="43"/>
      <c r="G70" s="4"/>
      <c r="H70" s="4"/>
      <c r="I70" s="4"/>
      <c r="J70" s="4"/>
    </row>
    <row r="71" spans="1:10" s="5" customFormat="1" ht="22.5" customHeight="1" x14ac:dyDescent="0.7">
      <c r="A71" s="7" t="s">
        <v>90</v>
      </c>
      <c r="B71" s="8"/>
      <c r="C71" s="8"/>
      <c r="D71" s="44"/>
      <c r="E71" s="44"/>
      <c r="F71" s="44"/>
      <c r="G71" s="6"/>
      <c r="H71" s="6"/>
      <c r="I71" s="6"/>
      <c r="J71" s="6"/>
    </row>
    <row r="72" spans="1:10" ht="15" customHeight="1" x14ac:dyDescent="0.7">
      <c r="A72" s="50"/>
      <c r="B72" s="21"/>
      <c r="C72" s="21"/>
      <c r="D72" s="17"/>
      <c r="E72" s="17"/>
      <c r="F72" s="17"/>
      <c r="G72" s="19"/>
      <c r="H72" s="19"/>
      <c r="I72" s="19"/>
      <c r="J72" s="19"/>
    </row>
    <row r="73" spans="1:10" ht="21.75" customHeight="1" x14ac:dyDescent="0.7">
      <c r="A73" s="16"/>
      <c r="B73" s="15"/>
      <c r="C73" s="15"/>
      <c r="D73" s="17"/>
      <c r="E73" s="18" t="s">
        <v>4</v>
      </c>
      <c r="F73" s="17"/>
      <c r="G73" s="20"/>
      <c r="H73" s="269" t="s">
        <v>43</v>
      </c>
      <c r="I73" s="269"/>
      <c r="J73" s="269"/>
    </row>
    <row r="74" spans="1:10" ht="21.75" customHeight="1" x14ac:dyDescent="0.65">
      <c r="A74" s="16"/>
      <c r="B74" s="15"/>
      <c r="C74" s="15"/>
      <c r="D74" s="270" t="s">
        <v>96</v>
      </c>
      <c r="E74" s="270"/>
      <c r="F74" s="270"/>
      <c r="G74" s="19"/>
      <c r="H74" s="270" t="s">
        <v>96</v>
      </c>
      <c r="I74" s="270"/>
      <c r="J74" s="270"/>
    </row>
    <row r="75" spans="1:10" ht="21.75" customHeight="1" x14ac:dyDescent="0.65">
      <c r="A75" s="16"/>
      <c r="B75" s="15"/>
      <c r="C75" s="15"/>
      <c r="D75" s="270" t="s">
        <v>95</v>
      </c>
      <c r="E75" s="270"/>
      <c r="F75" s="270"/>
      <c r="G75" s="19"/>
      <c r="H75" s="270" t="s">
        <v>95</v>
      </c>
      <c r="I75" s="270"/>
      <c r="J75" s="270"/>
    </row>
    <row r="76" spans="1:10" ht="21.75" customHeight="1" x14ac:dyDescent="0.65">
      <c r="A76" s="16"/>
      <c r="B76" s="21" t="s">
        <v>17</v>
      </c>
      <c r="C76" s="21"/>
      <c r="D76" s="22">
        <v>2563</v>
      </c>
      <c r="E76" s="23"/>
      <c r="F76" s="22">
        <v>2562</v>
      </c>
      <c r="G76" s="25"/>
      <c r="H76" s="22">
        <v>2563</v>
      </c>
      <c r="I76" s="23"/>
      <c r="J76" s="22">
        <v>2562</v>
      </c>
    </row>
    <row r="77" spans="1:10" ht="21.75" customHeight="1" x14ac:dyDescent="0.65">
      <c r="A77" s="16"/>
      <c r="B77" s="21"/>
      <c r="C77" s="21"/>
      <c r="D77" s="22"/>
      <c r="E77" s="23"/>
      <c r="F77" s="22"/>
      <c r="G77" s="79" t="s">
        <v>86</v>
      </c>
      <c r="H77" s="24"/>
      <c r="I77" s="25"/>
      <c r="J77" s="24"/>
    </row>
    <row r="78" spans="1:10" ht="21.75" customHeight="1" x14ac:dyDescent="0.7">
      <c r="A78" s="51" t="s">
        <v>29</v>
      </c>
      <c r="B78" s="21"/>
      <c r="C78" s="21"/>
      <c r="D78" s="17"/>
      <c r="E78" s="16"/>
      <c r="F78" s="17"/>
      <c r="G78" s="19"/>
      <c r="H78" s="19"/>
      <c r="I78" s="19"/>
      <c r="J78" s="19"/>
    </row>
    <row r="79" spans="1:10" ht="21.75" customHeight="1" x14ac:dyDescent="0.65">
      <c r="A79" s="52" t="s">
        <v>53</v>
      </c>
      <c r="B79" s="198" t="s">
        <v>237</v>
      </c>
      <c r="C79" s="21"/>
      <c r="D79" s="74">
        <v>1615765</v>
      </c>
      <c r="E79" s="16"/>
      <c r="F79" s="74">
        <v>4482965</v>
      </c>
      <c r="G79" s="19"/>
      <c r="H79" s="19">
        <v>756195</v>
      </c>
      <c r="I79" s="19"/>
      <c r="J79" s="19">
        <v>2176528</v>
      </c>
    </row>
    <row r="80" spans="1:10" ht="21.75" customHeight="1" x14ac:dyDescent="0.65">
      <c r="A80" s="52" t="s">
        <v>82</v>
      </c>
      <c r="B80" s="198" t="s">
        <v>237</v>
      </c>
      <c r="C80" s="21"/>
      <c r="D80" s="74">
        <v>101600</v>
      </c>
      <c r="E80" s="16"/>
      <c r="F80" s="74">
        <v>168849</v>
      </c>
      <c r="G80" s="19"/>
      <c r="H80" s="19">
        <v>64186</v>
      </c>
      <c r="I80" s="19"/>
      <c r="J80" s="19">
        <v>116211</v>
      </c>
    </row>
    <row r="81" spans="1:10" ht="21.75" customHeight="1" x14ac:dyDescent="0.65">
      <c r="A81" s="207" t="s">
        <v>205</v>
      </c>
      <c r="B81" s="198" t="s">
        <v>97</v>
      </c>
      <c r="C81" s="21"/>
      <c r="D81" s="137">
        <v>0</v>
      </c>
      <c r="E81" s="16"/>
      <c r="F81" s="137">
        <v>0</v>
      </c>
      <c r="G81" s="19"/>
      <c r="H81" s="137">
        <v>0</v>
      </c>
      <c r="I81" s="19"/>
      <c r="J81" s="19">
        <v>117402</v>
      </c>
    </row>
    <row r="82" spans="1:10" ht="21.75" customHeight="1" x14ac:dyDescent="0.65">
      <c r="A82" s="213" t="s">
        <v>206</v>
      </c>
      <c r="B82" s="198" t="s">
        <v>97</v>
      </c>
      <c r="C82" s="21"/>
      <c r="D82" s="74">
        <v>8769</v>
      </c>
      <c r="E82" s="16"/>
      <c r="F82" s="74">
        <v>13899</v>
      </c>
      <c r="G82" s="19"/>
      <c r="H82" s="19">
        <v>30562</v>
      </c>
      <c r="I82" s="19"/>
      <c r="J82" s="19">
        <v>49229</v>
      </c>
    </row>
    <row r="83" spans="1:10" ht="21.75" customHeight="1" x14ac:dyDescent="0.65">
      <c r="A83" s="68" t="s">
        <v>27</v>
      </c>
      <c r="B83" s="198" t="s">
        <v>97</v>
      </c>
      <c r="C83" s="21"/>
      <c r="D83" s="59">
        <v>18269</v>
      </c>
      <c r="E83" s="16"/>
      <c r="F83" s="59">
        <v>32685</v>
      </c>
      <c r="G83" s="19"/>
      <c r="H83" s="53">
        <v>25240</v>
      </c>
      <c r="I83" s="19"/>
      <c r="J83" s="53">
        <v>33154</v>
      </c>
    </row>
    <row r="84" spans="1:10" ht="21.75" customHeight="1" x14ac:dyDescent="0.7">
      <c r="A84" s="54" t="s">
        <v>28</v>
      </c>
      <c r="B84" s="21"/>
      <c r="C84" s="21"/>
      <c r="D84" s="58">
        <f>SUM(D79:D83)</f>
        <v>1744403</v>
      </c>
      <c r="E84" s="57"/>
      <c r="F84" s="58">
        <f>SUM(F79:F83)</f>
        <v>4698398</v>
      </c>
      <c r="G84" s="20"/>
      <c r="H84" s="55">
        <f>SUM(H79:H83)</f>
        <v>876183</v>
      </c>
      <c r="I84" s="20"/>
      <c r="J84" s="55">
        <f>SUM(J79:J83)</f>
        <v>2492524</v>
      </c>
    </row>
    <row r="85" spans="1:10" ht="13.5" customHeight="1" x14ac:dyDescent="0.7">
      <c r="A85" s="54"/>
      <c r="B85" s="21"/>
      <c r="C85" s="21"/>
      <c r="D85" s="74"/>
      <c r="E85" s="16"/>
      <c r="F85" s="74"/>
      <c r="G85" s="19"/>
      <c r="H85" s="19"/>
      <c r="I85" s="19"/>
      <c r="J85" s="19"/>
    </row>
    <row r="86" spans="1:10" ht="21.75" customHeight="1" x14ac:dyDescent="0.7">
      <c r="A86" s="51" t="s">
        <v>54</v>
      </c>
      <c r="B86" s="21"/>
      <c r="C86" s="21"/>
      <c r="D86" s="17"/>
      <c r="E86" s="16"/>
      <c r="F86" s="195"/>
      <c r="G86" s="19"/>
      <c r="H86" s="19"/>
      <c r="I86" s="19"/>
      <c r="J86" s="19"/>
    </row>
    <row r="87" spans="1:10" ht="21.75" customHeight="1" x14ac:dyDescent="0.65">
      <c r="A87" s="68" t="s">
        <v>67</v>
      </c>
      <c r="B87" s="198" t="s">
        <v>97</v>
      </c>
      <c r="C87" s="21"/>
      <c r="D87" s="74">
        <v>1032658</v>
      </c>
      <c r="E87" s="16"/>
      <c r="F87" s="74">
        <v>2109233</v>
      </c>
      <c r="G87" s="19"/>
      <c r="H87" s="19">
        <v>498732</v>
      </c>
      <c r="I87" s="19"/>
      <c r="J87" s="19">
        <v>993660</v>
      </c>
    </row>
    <row r="88" spans="1:10" ht="21.75" customHeight="1" x14ac:dyDescent="0.65">
      <c r="A88" s="68" t="s">
        <v>83</v>
      </c>
      <c r="B88" s="198" t="s">
        <v>97</v>
      </c>
      <c r="C88" s="21"/>
      <c r="D88" s="74">
        <v>42042</v>
      </c>
      <c r="E88" s="16"/>
      <c r="F88" s="74">
        <v>64500</v>
      </c>
      <c r="G88" s="19"/>
      <c r="H88" s="19">
        <v>26688</v>
      </c>
      <c r="I88" s="19"/>
      <c r="J88" s="19">
        <v>33405</v>
      </c>
    </row>
    <row r="89" spans="1:10" ht="21.75" customHeight="1" x14ac:dyDescent="0.65">
      <c r="A89" s="52" t="s">
        <v>57</v>
      </c>
      <c r="B89" s="21"/>
      <c r="C89" s="21"/>
      <c r="D89" s="74">
        <v>784294</v>
      </c>
      <c r="E89" s="16"/>
      <c r="F89" s="74">
        <v>618649</v>
      </c>
      <c r="G89" s="19"/>
      <c r="H89" s="19">
        <v>369410</v>
      </c>
      <c r="I89" s="19"/>
      <c r="J89" s="19">
        <v>307234</v>
      </c>
    </row>
    <row r="90" spans="1:10" ht="21.75" customHeight="1" x14ac:dyDescent="0.65">
      <c r="A90" s="52" t="s">
        <v>55</v>
      </c>
      <c r="B90" s="21"/>
      <c r="C90" s="21"/>
      <c r="D90" s="74">
        <v>151519</v>
      </c>
      <c r="E90" s="16"/>
      <c r="F90" s="74">
        <v>276654</v>
      </c>
      <c r="G90" s="19"/>
      <c r="H90" s="19">
        <v>76202</v>
      </c>
      <c r="I90" s="19"/>
      <c r="J90" s="19">
        <v>138762</v>
      </c>
    </row>
    <row r="91" spans="1:10" ht="21.75" customHeight="1" x14ac:dyDescent="0.65">
      <c r="A91" s="52" t="s">
        <v>56</v>
      </c>
      <c r="B91" s="198" t="s">
        <v>97</v>
      </c>
      <c r="C91" s="21"/>
      <c r="D91" s="74">
        <v>647596</v>
      </c>
      <c r="E91" s="16"/>
      <c r="F91" s="74">
        <v>935045</v>
      </c>
      <c r="G91" s="19"/>
      <c r="H91" s="19">
        <v>352176</v>
      </c>
      <c r="I91" s="19"/>
      <c r="J91" s="19">
        <v>491933</v>
      </c>
    </row>
    <row r="92" spans="1:10" s="39" customFormat="1" ht="21.75" customHeight="1" x14ac:dyDescent="0.7">
      <c r="A92" s="54" t="s">
        <v>44</v>
      </c>
      <c r="B92" s="56"/>
      <c r="C92" s="56"/>
      <c r="D92" s="83">
        <f>SUM(D87:D91)</f>
        <v>2658109</v>
      </c>
      <c r="E92" s="57"/>
      <c r="F92" s="83">
        <f>SUM(F87:F91)</f>
        <v>4004081</v>
      </c>
      <c r="G92" s="20"/>
      <c r="H92" s="83">
        <f>SUM(H87:H91)</f>
        <v>1323208</v>
      </c>
      <c r="I92" s="20"/>
      <c r="J92" s="83">
        <f>SUM(J87:J91)</f>
        <v>1964994</v>
      </c>
    </row>
    <row r="93" spans="1:10" s="39" customFormat="1" ht="22" x14ac:dyDescent="0.7">
      <c r="A93" s="54"/>
      <c r="B93" s="56"/>
      <c r="C93" s="56"/>
      <c r="D93" s="71"/>
      <c r="E93" s="57"/>
      <c r="F93" s="71"/>
      <c r="G93" s="57"/>
      <c r="H93" s="71"/>
      <c r="I93" s="57"/>
      <c r="J93" s="71"/>
    </row>
    <row r="94" spans="1:10" s="39" customFormat="1" ht="22" x14ac:dyDescent="0.7">
      <c r="A94" s="205" t="s">
        <v>188</v>
      </c>
      <c r="B94" s="56"/>
      <c r="C94" s="56"/>
      <c r="D94" s="240">
        <f>D84-D92</f>
        <v>-913706</v>
      </c>
      <c r="E94" s="57"/>
      <c r="F94" s="240">
        <f>F84-F92</f>
        <v>694317</v>
      </c>
      <c r="G94" s="57"/>
      <c r="H94" s="240">
        <f>H84-H92</f>
        <v>-447025</v>
      </c>
      <c r="I94" s="57"/>
      <c r="J94" s="240">
        <f>J84-J92</f>
        <v>527530</v>
      </c>
    </row>
    <row r="95" spans="1:10" ht="21.75" customHeight="1" x14ac:dyDescent="0.65">
      <c r="A95" s="207" t="s">
        <v>189</v>
      </c>
      <c r="B95" s="21" t="s">
        <v>158</v>
      </c>
      <c r="C95" s="21"/>
      <c r="D95" s="137">
        <v>0</v>
      </c>
      <c r="E95" s="16"/>
      <c r="F95" s="137">
        <v>0</v>
      </c>
      <c r="G95" s="19"/>
      <c r="H95" s="19">
        <v>-8150</v>
      </c>
      <c r="I95" s="19"/>
      <c r="J95" s="137">
        <v>0</v>
      </c>
    </row>
    <row r="96" spans="1:10" ht="21.75" customHeight="1" x14ac:dyDescent="0.65">
      <c r="A96" s="52" t="s">
        <v>68</v>
      </c>
      <c r="B96" s="198" t="s">
        <v>97</v>
      </c>
      <c r="C96" s="21"/>
      <c r="D96" s="74">
        <v>-393275</v>
      </c>
      <c r="E96" s="16"/>
      <c r="F96" s="74">
        <v>-297376</v>
      </c>
      <c r="G96" s="19"/>
      <c r="H96" s="19">
        <v>-265786</v>
      </c>
      <c r="I96" s="19"/>
      <c r="J96" s="19">
        <v>-194385</v>
      </c>
    </row>
    <row r="97" spans="1:10" s="39" customFormat="1" ht="21.75" customHeight="1" x14ac:dyDescent="0.7">
      <c r="A97" s="207" t="s">
        <v>190</v>
      </c>
      <c r="B97" s="21" t="s">
        <v>158</v>
      </c>
      <c r="C97" s="21"/>
      <c r="D97" s="59">
        <v>-4747</v>
      </c>
      <c r="E97" s="16"/>
      <c r="F97" s="59">
        <v>8759</v>
      </c>
      <c r="G97" s="16"/>
      <c r="H97" s="178">
        <v>0</v>
      </c>
      <c r="I97" s="31"/>
      <c r="J97" s="178">
        <v>0</v>
      </c>
    </row>
    <row r="98" spans="1:10" ht="21.75" customHeight="1" x14ac:dyDescent="0.7">
      <c r="A98" s="214" t="s">
        <v>191</v>
      </c>
      <c r="B98" s="56"/>
      <c r="C98" s="56"/>
      <c r="D98" s="240">
        <f>SUM(D94:D97)</f>
        <v>-1311728</v>
      </c>
      <c r="E98" s="18">
        <f>E84-E92</f>
        <v>0</v>
      </c>
      <c r="F98" s="240">
        <f>SUM(F94:F97)</f>
        <v>405700</v>
      </c>
      <c r="G98" s="18">
        <f>G84-G92</f>
        <v>0</v>
      </c>
      <c r="H98" s="240">
        <f>SUM(H94:H97)</f>
        <v>-720961</v>
      </c>
      <c r="I98" s="18"/>
      <c r="J98" s="240">
        <f>SUM(J94:J97)</f>
        <v>333145</v>
      </c>
    </row>
    <row r="99" spans="1:10" ht="21.75" customHeight="1" x14ac:dyDescent="0.7">
      <c r="A99" s="207" t="s">
        <v>238</v>
      </c>
      <c r="B99" s="198" t="s">
        <v>236</v>
      </c>
      <c r="C99" s="21"/>
      <c r="D99" s="80">
        <v>19560</v>
      </c>
      <c r="E99" s="57"/>
      <c r="F99" s="80">
        <v>-99612</v>
      </c>
      <c r="G99" s="20"/>
      <c r="H99" s="80">
        <v>14574</v>
      </c>
      <c r="I99" s="71"/>
      <c r="J99" s="80">
        <v>-40728</v>
      </c>
    </row>
    <row r="100" spans="1:10" ht="21.75" customHeight="1" thickBot="1" x14ac:dyDescent="0.75">
      <c r="A100" s="39" t="s">
        <v>192</v>
      </c>
      <c r="B100" s="56"/>
      <c r="C100" s="56"/>
      <c r="D100" s="146">
        <f t="shared" ref="D100:I100" si="3">SUM(D98:D99)</f>
        <v>-1292168</v>
      </c>
      <c r="E100" s="71">
        <f t="shared" si="3"/>
        <v>0</v>
      </c>
      <c r="F100" s="146">
        <f t="shared" ref="F100" si="4">SUM(F98:F99)</f>
        <v>306088</v>
      </c>
      <c r="G100" s="71">
        <f t="shared" si="3"/>
        <v>0</v>
      </c>
      <c r="H100" s="254">
        <f t="shared" si="3"/>
        <v>-706387</v>
      </c>
      <c r="I100" s="71">
        <f t="shared" si="3"/>
        <v>0</v>
      </c>
      <c r="J100" s="254">
        <f t="shared" ref="J100" si="5">SUM(J98:J99)</f>
        <v>292417</v>
      </c>
    </row>
    <row r="101" spans="1:10" thickTop="1" x14ac:dyDescent="0.7">
      <c r="A101" s="54"/>
      <c r="B101" s="56"/>
      <c r="C101" s="56"/>
      <c r="D101" s="18"/>
      <c r="E101" s="57"/>
      <c r="F101" s="18"/>
      <c r="G101" s="20"/>
      <c r="H101" s="20"/>
      <c r="I101" s="20"/>
      <c r="J101" s="20"/>
    </row>
    <row r="102" spans="1:10" ht="23" x14ac:dyDescent="0.7">
      <c r="A102" s="82" t="s">
        <v>49</v>
      </c>
      <c r="B102" s="2"/>
      <c r="C102" s="2"/>
      <c r="D102" s="43"/>
      <c r="E102" s="43"/>
      <c r="F102" s="43"/>
      <c r="G102" s="4"/>
      <c r="H102" s="4"/>
      <c r="I102" s="4"/>
      <c r="J102" s="4"/>
    </row>
    <row r="103" spans="1:10" ht="23" x14ac:dyDescent="0.7">
      <c r="A103" s="7" t="s">
        <v>90</v>
      </c>
      <c r="B103" s="8"/>
      <c r="C103" s="8"/>
      <c r="D103" s="44"/>
      <c r="E103" s="44"/>
      <c r="F103" s="44"/>
      <c r="G103" s="6"/>
      <c r="H103" s="6"/>
      <c r="I103" s="6"/>
      <c r="J103" s="6"/>
    </row>
    <row r="104" spans="1:10" ht="22" x14ac:dyDescent="0.7">
      <c r="A104" s="50"/>
      <c r="B104" s="21"/>
      <c r="C104" s="21"/>
      <c r="D104" s="17"/>
      <c r="E104" s="17"/>
      <c r="F104" s="17"/>
      <c r="G104" s="19"/>
      <c r="H104" s="19"/>
      <c r="I104" s="19"/>
      <c r="J104" s="19"/>
    </row>
    <row r="105" spans="1:10" ht="22" x14ac:dyDescent="0.7">
      <c r="A105" s="16"/>
      <c r="B105" s="15"/>
      <c r="C105" s="15"/>
      <c r="D105" s="17"/>
      <c r="E105" s="18" t="s">
        <v>4</v>
      </c>
      <c r="F105" s="17"/>
      <c r="G105" s="20"/>
      <c r="H105" s="269" t="s">
        <v>43</v>
      </c>
      <c r="I105" s="269"/>
      <c r="J105" s="269"/>
    </row>
    <row r="106" spans="1:10" ht="21.5" x14ac:dyDescent="0.65">
      <c r="A106" s="16"/>
      <c r="B106" s="15"/>
      <c r="C106" s="15"/>
      <c r="D106" s="270" t="s">
        <v>96</v>
      </c>
      <c r="E106" s="270"/>
      <c r="F106" s="270"/>
      <c r="G106" s="19"/>
      <c r="H106" s="270" t="s">
        <v>96</v>
      </c>
      <c r="I106" s="270"/>
      <c r="J106" s="270"/>
    </row>
    <row r="107" spans="1:10" ht="21.5" x14ac:dyDescent="0.65">
      <c r="A107" s="16"/>
      <c r="B107" s="15"/>
      <c r="C107" s="15"/>
      <c r="D107" s="270" t="s">
        <v>95</v>
      </c>
      <c r="E107" s="270"/>
      <c r="F107" s="270"/>
      <c r="G107" s="19"/>
      <c r="H107" s="270" t="s">
        <v>95</v>
      </c>
      <c r="I107" s="270"/>
      <c r="J107" s="270"/>
    </row>
    <row r="108" spans="1:10" ht="21.5" x14ac:dyDescent="0.65">
      <c r="A108" s="16"/>
      <c r="B108" s="21" t="s">
        <v>17</v>
      </c>
      <c r="C108" s="21"/>
      <c r="D108" s="22">
        <v>2563</v>
      </c>
      <c r="E108" s="23"/>
      <c r="F108" s="22">
        <v>2562</v>
      </c>
      <c r="G108" s="25"/>
      <c r="H108" s="22">
        <v>2563</v>
      </c>
      <c r="I108" s="23"/>
      <c r="J108" s="22">
        <v>2562</v>
      </c>
    </row>
    <row r="109" spans="1:10" ht="21.5" x14ac:dyDescent="0.65">
      <c r="A109" s="16"/>
      <c r="B109" s="21"/>
      <c r="C109" s="21"/>
      <c r="D109" s="22"/>
      <c r="E109" s="23"/>
      <c r="F109" s="22"/>
      <c r="G109" s="79" t="s">
        <v>86</v>
      </c>
      <c r="H109" s="24"/>
      <c r="I109" s="25"/>
      <c r="J109" s="24"/>
    </row>
    <row r="110" spans="1:10" ht="21.75" customHeight="1" x14ac:dyDescent="0.7">
      <c r="A110" s="9" t="s">
        <v>107</v>
      </c>
      <c r="B110" s="21"/>
      <c r="C110" s="21"/>
      <c r="D110" s="22"/>
      <c r="E110" s="23"/>
      <c r="F110" s="22"/>
      <c r="G110" s="79"/>
      <c r="H110" s="24"/>
      <c r="I110" s="25"/>
      <c r="J110" s="24"/>
    </row>
    <row r="111" spans="1:10" ht="22.5" customHeight="1" x14ac:dyDescent="0.7">
      <c r="A111" s="154" t="s">
        <v>131</v>
      </c>
      <c r="B111" s="21"/>
      <c r="C111" s="21"/>
      <c r="D111" s="22"/>
      <c r="E111" s="23"/>
      <c r="F111" s="22"/>
      <c r="G111" s="79"/>
      <c r="H111" s="24"/>
      <c r="I111" s="25"/>
      <c r="J111" s="24"/>
    </row>
    <row r="112" spans="1:10" ht="22.5" customHeight="1" x14ac:dyDescent="0.7">
      <c r="A112" s="154" t="s">
        <v>129</v>
      </c>
      <c r="B112" s="21"/>
      <c r="C112" s="21"/>
      <c r="D112" s="80"/>
      <c r="E112" s="23"/>
      <c r="F112" s="80"/>
      <c r="G112" s="79"/>
      <c r="H112" s="24"/>
      <c r="I112" s="25"/>
      <c r="J112" s="24"/>
    </row>
    <row r="113" spans="1:10" ht="21.75" customHeight="1" x14ac:dyDescent="0.65">
      <c r="A113" s="11" t="s">
        <v>130</v>
      </c>
      <c r="B113" s="21"/>
      <c r="C113" s="21"/>
      <c r="D113" s="80">
        <v>84077</v>
      </c>
      <c r="E113" s="23"/>
      <c r="F113" s="80">
        <v>-41803</v>
      </c>
      <c r="G113" s="79"/>
      <c r="H113" s="137">
        <v>0</v>
      </c>
      <c r="I113" s="25"/>
      <c r="J113" s="137">
        <v>0</v>
      </c>
    </row>
    <row r="114" spans="1:10" ht="21.75" customHeight="1" x14ac:dyDescent="0.65">
      <c r="A114" s="11" t="s">
        <v>171</v>
      </c>
      <c r="B114" s="21"/>
      <c r="C114" s="21"/>
      <c r="D114" s="137">
        <v>0</v>
      </c>
      <c r="E114" s="23"/>
      <c r="F114" s="80">
        <v>225</v>
      </c>
      <c r="G114" s="79"/>
      <c r="H114" s="137">
        <v>0</v>
      </c>
      <c r="I114" s="25"/>
      <c r="J114" s="80">
        <v>168</v>
      </c>
    </row>
    <row r="115" spans="1:10" ht="21.75" customHeight="1" x14ac:dyDescent="0.7">
      <c r="A115" s="214" t="s">
        <v>193</v>
      </c>
      <c r="B115" s="198"/>
      <c r="C115" s="198"/>
      <c r="D115" s="252"/>
      <c r="E115" s="244"/>
      <c r="F115" s="252"/>
      <c r="G115" s="245"/>
      <c r="H115" s="252"/>
      <c r="I115" s="201"/>
      <c r="J115" s="252"/>
    </row>
    <row r="116" spans="1:10" ht="21.75" customHeight="1" x14ac:dyDescent="0.7">
      <c r="A116" s="214" t="s">
        <v>129</v>
      </c>
      <c r="B116" s="198"/>
      <c r="C116" s="198"/>
      <c r="D116" s="246">
        <f>SUM(D113:D114)</f>
        <v>84077</v>
      </c>
      <c r="E116" s="244"/>
      <c r="F116" s="246">
        <f>SUM(F113:F114)</f>
        <v>-41578</v>
      </c>
      <c r="G116" s="245"/>
      <c r="H116" s="259">
        <f>SUM(H113:H114)</f>
        <v>0</v>
      </c>
      <c r="I116" s="201"/>
      <c r="J116" s="246">
        <f>SUM(J113:J114)</f>
        <v>168</v>
      </c>
    </row>
    <row r="117" spans="1:10" ht="20.5" customHeight="1" x14ac:dyDescent="0.65">
      <c r="A117" s="260"/>
      <c r="B117" s="261"/>
      <c r="C117" s="261"/>
      <c r="D117" s="262"/>
      <c r="E117" s="263"/>
      <c r="F117" s="262"/>
      <c r="G117" s="264"/>
      <c r="H117" s="262"/>
      <c r="I117" s="265"/>
      <c r="J117" s="262"/>
    </row>
    <row r="118" spans="1:10" ht="21.75" customHeight="1" x14ac:dyDescent="0.7">
      <c r="A118" s="242" t="s">
        <v>194</v>
      </c>
      <c r="B118" s="21"/>
      <c r="C118" s="21"/>
      <c r="D118" s="80"/>
      <c r="E118" s="23"/>
      <c r="F118" s="80"/>
      <c r="G118" s="79"/>
      <c r="H118" s="80"/>
      <c r="I118" s="25"/>
      <c r="J118" s="80"/>
    </row>
    <row r="119" spans="1:10" ht="21.75" customHeight="1" x14ac:dyDescent="0.7">
      <c r="A119" s="242" t="s">
        <v>129</v>
      </c>
      <c r="B119" s="21"/>
      <c r="C119" s="21"/>
      <c r="D119" s="80"/>
      <c r="E119" s="23"/>
      <c r="F119" s="80"/>
      <c r="G119" s="79"/>
      <c r="H119" s="80"/>
      <c r="I119" s="25"/>
      <c r="J119" s="80"/>
    </row>
    <row r="120" spans="1:10" ht="21.75" customHeight="1" x14ac:dyDescent="0.65">
      <c r="A120" s="199" t="s">
        <v>207</v>
      </c>
      <c r="B120" s="21"/>
      <c r="C120" s="21"/>
      <c r="D120" s="80"/>
      <c r="E120" s="23"/>
      <c r="F120" s="80"/>
      <c r="G120" s="79"/>
      <c r="H120" s="80"/>
      <c r="I120" s="25"/>
      <c r="J120" s="80"/>
    </row>
    <row r="121" spans="1:10" ht="21.75" customHeight="1" x14ac:dyDescent="0.65">
      <c r="A121" s="199" t="s">
        <v>196</v>
      </c>
      <c r="B121" s="21"/>
      <c r="C121" s="21"/>
      <c r="D121" s="80">
        <v>-401</v>
      </c>
      <c r="E121" s="23"/>
      <c r="F121" s="137">
        <v>0</v>
      </c>
      <c r="G121" s="79"/>
      <c r="H121" s="80">
        <v>-300</v>
      </c>
      <c r="I121" s="25"/>
      <c r="J121" s="137">
        <v>0</v>
      </c>
    </row>
    <row r="122" spans="1:10" ht="21.75" customHeight="1" x14ac:dyDescent="0.7">
      <c r="A122" s="214" t="s">
        <v>197</v>
      </c>
      <c r="B122" s="21"/>
      <c r="C122" s="21"/>
      <c r="D122" s="253"/>
      <c r="E122" s="23"/>
      <c r="F122" s="253"/>
      <c r="G122" s="79"/>
      <c r="H122" s="253"/>
      <c r="I122" s="25"/>
      <c r="J122" s="253"/>
    </row>
    <row r="123" spans="1:10" ht="21.75" customHeight="1" x14ac:dyDescent="0.7">
      <c r="A123" s="214" t="s">
        <v>129</v>
      </c>
      <c r="B123" s="21"/>
      <c r="C123" s="21"/>
      <c r="D123" s="246">
        <f>D121</f>
        <v>-401</v>
      </c>
      <c r="E123" s="244"/>
      <c r="F123" s="259">
        <v>0</v>
      </c>
      <c r="G123" s="245"/>
      <c r="H123" s="246">
        <f>H121</f>
        <v>-300</v>
      </c>
      <c r="I123" s="201"/>
      <c r="J123" s="259">
        <v>0</v>
      </c>
    </row>
    <row r="124" spans="1:10" s="39" customFormat="1" ht="21.75" customHeight="1" x14ac:dyDescent="0.7">
      <c r="A124" s="205" t="s">
        <v>198</v>
      </c>
      <c r="B124" s="56"/>
      <c r="C124" s="56"/>
      <c r="D124" s="246">
        <f>SUM(D116,D123)</f>
        <v>83676</v>
      </c>
      <c r="E124" s="248"/>
      <c r="F124" s="246">
        <f>SUM(F116,F123)</f>
        <v>-41578</v>
      </c>
      <c r="G124" s="245"/>
      <c r="H124" s="246">
        <f>SUM(H116,H123)</f>
        <v>-300</v>
      </c>
      <c r="I124" s="201"/>
      <c r="J124" s="246">
        <f>SUM(J116,J123)</f>
        <v>168</v>
      </c>
    </row>
    <row r="125" spans="1:10" s="39" customFormat="1" ht="21.75" customHeight="1" thickBot="1" x14ac:dyDescent="0.75">
      <c r="A125" s="205" t="s">
        <v>199</v>
      </c>
      <c r="B125" s="56"/>
      <c r="C125" s="56"/>
      <c r="D125" s="251">
        <f>D100+D124</f>
        <v>-1208492</v>
      </c>
      <c r="E125" s="248"/>
      <c r="F125" s="251">
        <f>F100+F124</f>
        <v>264510</v>
      </c>
      <c r="G125" s="248"/>
      <c r="H125" s="251">
        <f>H100+H124</f>
        <v>-706687</v>
      </c>
      <c r="I125" s="248"/>
      <c r="J125" s="251">
        <f>J100+J124</f>
        <v>292585</v>
      </c>
    </row>
    <row r="126" spans="1:10" s="39" customFormat="1" ht="19.5" customHeight="1" thickTop="1" x14ac:dyDescent="0.7">
      <c r="A126" s="9"/>
      <c r="B126" s="56"/>
      <c r="C126" s="56"/>
      <c r="D126" s="145"/>
      <c r="E126" s="81"/>
      <c r="F126" s="145"/>
      <c r="G126" s="81"/>
      <c r="H126" s="175"/>
      <c r="I126" s="81"/>
      <c r="J126" s="175"/>
    </row>
    <row r="127" spans="1:10" s="73" customFormat="1" ht="21.75" customHeight="1" x14ac:dyDescent="0.7">
      <c r="A127" s="214" t="s">
        <v>208</v>
      </c>
      <c r="B127" s="72"/>
      <c r="C127" s="72"/>
      <c r="D127" s="35"/>
      <c r="E127" s="49"/>
      <c r="F127" s="35"/>
      <c r="G127" s="37"/>
      <c r="H127" s="37"/>
      <c r="I127" s="37"/>
      <c r="J127" s="37"/>
    </row>
    <row r="128" spans="1:10" s="5" customFormat="1" ht="22.5" customHeight="1" x14ac:dyDescent="0.7">
      <c r="A128" s="13" t="s">
        <v>100</v>
      </c>
      <c r="B128" s="10"/>
      <c r="C128" s="10"/>
      <c r="D128" s="30">
        <f>D130-D129</f>
        <v>-1241558</v>
      </c>
      <c r="E128" s="30"/>
      <c r="F128" s="30">
        <f>F130-F129</f>
        <v>269951</v>
      </c>
      <c r="G128" s="31"/>
      <c r="H128" s="30">
        <f>H130</f>
        <v>-706387</v>
      </c>
      <c r="I128" s="31"/>
      <c r="J128" s="30">
        <f>J130</f>
        <v>292417</v>
      </c>
    </row>
    <row r="129" spans="1:10" ht="22.5" customHeight="1" x14ac:dyDescent="0.7">
      <c r="A129" s="11" t="s">
        <v>87</v>
      </c>
      <c r="D129" s="32">
        <v>-50610</v>
      </c>
      <c r="E129" s="27"/>
      <c r="F129" s="32">
        <v>36137</v>
      </c>
      <c r="G129" s="31"/>
      <c r="H129" s="137">
        <v>0</v>
      </c>
      <c r="I129" s="71"/>
      <c r="J129" s="137">
        <v>0</v>
      </c>
    </row>
    <row r="130" spans="1:10" ht="22.5" customHeight="1" thickBot="1" x14ac:dyDescent="0.75">
      <c r="A130" s="39"/>
      <c r="D130" s="60">
        <f>D100</f>
        <v>-1292168</v>
      </c>
      <c r="E130" s="35"/>
      <c r="F130" s="60">
        <f>F100</f>
        <v>306088</v>
      </c>
      <c r="G130" s="42"/>
      <c r="H130" s="60">
        <f>H100</f>
        <v>-706387</v>
      </c>
      <c r="I130" s="42"/>
      <c r="J130" s="60">
        <f>J100</f>
        <v>292417</v>
      </c>
    </row>
    <row r="131" spans="1:10" ht="20.5" customHeight="1" thickTop="1" x14ac:dyDescent="0.7">
      <c r="A131" s="39"/>
      <c r="D131" s="40"/>
      <c r="E131" s="41"/>
      <c r="F131" s="40"/>
      <c r="G131" s="42"/>
      <c r="H131" s="40"/>
      <c r="I131" s="42"/>
      <c r="J131" s="40"/>
    </row>
    <row r="132" spans="1:10" s="73" customFormat="1" ht="22.5" customHeight="1" x14ac:dyDescent="0.7">
      <c r="A132" s="214" t="s">
        <v>201</v>
      </c>
      <c r="B132" s="72"/>
      <c r="C132" s="72"/>
      <c r="D132" s="35"/>
      <c r="E132" s="49"/>
      <c r="F132" s="35"/>
      <c r="G132" s="37"/>
      <c r="H132" s="35"/>
      <c r="I132" s="37"/>
      <c r="J132" s="35"/>
    </row>
    <row r="133" spans="1:10" s="5" customFormat="1" ht="22.5" customHeight="1" x14ac:dyDescent="0.7">
      <c r="A133" s="13" t="s">
        <v>100</v>
      </c>
      <c r="B133" s="10"/>
      <c r="C133" s="10"/>
      <c r="D133" s="30">
        <f>D135-D134</f>
        <v>-1157882</v>
      </c>
      <c r="E133" s="30"/>
      <c r="F133" s="30">
        <f>F135-F134</f>
        <v>228373</v>
      </c>
      <c r="G133" s="31"/>
      <c r="H133" s="30">
        <f>H135</f>
        <v>-706687</v>
      </c>
      <c r="I133" s="31"/>
      <c r="J133" s="30">
        <f>J135</f>
        <v>292585</v>
      </c>
    </row>
    <row r="134" spans="1:10" ht="22.5" customHeight="1" x14ac:dyDescent="0.65">
      <c r="A134" s="11" t="s">
        <v>87</v>
      </c>
      <c r="D134" s="32">
        <f>D129</f>
        <v>-50610</v>
      </c>
      <c r="E134" s="27"/>
      <c r="F134" s="32">
        <f>F129</f>
        <v>36137</v>
      </c>
      <c r="G134" s="31"/>
      <c r="H134" s="137">
        <v>0</v>
      </c>
      <c r="I134" s="31"/>
      <c r="J134" s="137">
        <v>0</v>
      </c>
    </row>
    <row r="135" spans="1:10" ht="22.5" customHeight="1" thickBot="1" x14ac:dyDescent="0.75">
      <c r="A135" s="9"/>
      <c r="D135" s="60">
        <f>D125</f>
        <v>-1208492</v>
      </c>
      <c r="E135" s="35"/>
      <c r="F135" s="60">
        <f>F125</f>
        <v>264510</v>
      </c>
      <c r="G135" s="42"/>
      <c r="H135" s="60">
        <f>H125</f>
        <v>-706687</v>
      </c>
      <c r="I135" s="42"/>
      <c r="J135" s="60">
        <f>J125</f>
        <v>292585</v>
      </c>
    </row>
    <row r="136" spans="1:10" ht="20.5" customHeight="1" thickTop="1" x14ac:dyDescent="0.7">
      <c r="A136" s="39"/>
      <c r="D136" s="40"/>
      <c r="E136" s="41"/>
      <c r="F136" s="40"/>
      <c r="G136" s="42"/>
      <c r="H136" s="42"/>
      <c r="I136" s="42"/>
      <c r="J136" s="42"/>
    </row>
    <row r="137" spans="1:10" ht="22.5" customHeight="1" x14ac:dyDescent="0.7">
      <c r="A137" s="214" t="s">
        <v>202</v>
      </c>
      <c r="B137" s="10" t="s">
        <v>164</v>
      </c>
      <c r="D137" s="40"/>
      <c r="E137" s="41"/>
      <c r="F137" s="40"/>
      <c r="G137" s="42"/>
      <c r="H137" s="42"/>
      <c r="I137" s="42"/>
      <c r="J137" s="42"/>
    </row>
    <row r="138" spans="1:10" ht="26.25" customHeight="1" thickBot="1" x14ac:dyDescent="0.75">
      <c r="A138" s="199" t="s">
        <v>203</v>
      </c>
      <c r="B138" s="13"/>
      <c r="C138" s="13"/>
      <c r="D138" s="169">
        <v>-0.49320000000000003</v>
      </c>
      <c r="E138" s="170"/>
      <c r="F138" s="169">
        <v>0.1075</v>
      </c>
      <c r="G138" s="170"/>
      <c r="H138" s="169">
        <v>-0.28060000000000002</v>
      </c>
      <c r="I138" s="171"/>
      <c r="J138" s="169">
        <v>0.1164</v>
      </c>
    </row>
    <row r="139" spans="1:10" ht="24" customHeight="1" thickTop="1" thickBot="1" x14ac:dyDescent="0.75">
      <c r="A139" s="199" t="s">
        <v>204</v>
      </c>
      <c r="B139" s="13"/>
      <c r="C139" s="13"/>
      <c r="D139" s="169">
        <v>-0.49320000000000003</v>
      </c>
      <c r="E139" s="170"/>
      <c r="F139" s="169">
        <v>0.107</v>
      </c>
      <c r="G139" s="170"/>
      <c r="H139" s="169">
        <v>-0.28060000000000002</v>
      </c>
      <c r="I139" s="171"/>
      <c r="J139" s="169">
        <v>0.1159</v>
      </c>
    </row>
    <row r="140" spans="1:10" ht="24" customHeight="1" thickTop="1" x14ac:dyDescent="0.7">
      <c r="B140" s="13"/>
      <c r="C140" s="13"/>
      <c r="D140" s="171"/>
      <c r="E140" s="170"/>
      <c r="F140" s="171"/>
      <c r="G140" s="170"/>
      <c r="H140" s="171"/>
      <c r="I140" s="171"/>
      <c r="J140" s="171"/>
    </row>
    <row r="141" spans="1:10" ht="24" customHeight="1" x14ac:dyDescent="0.7">
      <c r="B141" s="13"/>
      <c r="C141" s="13"/>
      <c r="D141" s="171"/>
      <c r="E141" s="170"/>
      <c r="F141" s="171"/>
      <c r="G141" s="170"/>
      <c r="H141" s="171"/>
      <c r="I141" s="171"/>
      <c r="J141" s="171"/>
    </row>
    <row r="142" spans="1:10" ht="24" customHeight="1" x14ac:dyDescent="0.7">
      <c r="B142" s="13"/>
      <c r="C142" s="13"/>
      <c r="D142" s="171"/>
      <c r="E142" s="170"/>
      <c r="F142" s="171"/>
      <c r="G142" s="170"/>
      <c r="H142" s="171"/>
      <c r="I142" s="171"/>
      <c r="J142" s="171"/>
    </row>
  </sheetData>
  <mergeCells count="20">
    <mergeCell ref="D107:F107"/>
    <mergeCell ref="H107:J107"/>
    <mergeCell ref="D6:F6"/>
    <mergeCell ref="H6:J6"/>
    <mergeCell ref="H75:J75"/>
    <mergeCell ref="H105:J105"/>
    <mergeCell ref="D106:F106"/>
    <mergeCell ref="D36:F36"/>
    <mergeCell ref="H36:J36"/>
    <mergeCell ref="H106:J106"/>
    <mergeCell ref="H73:J73"/>
    <mergeCell ref="D74:F74"/>
    <mergeCell ref="H74:J74"/>
    <mergeCell ref="D75:F75"/>
    <mergeCell ref="H4:J4"/>
    <mergeCell ref="D5:F5"/>
    <mergeCell ref="H5:J5"/>
    <mergeCell ref="H34:J34"/>
    <mergeCell ref="D35:F35"/>
    <mergeCell ref="H35:J35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3" manualBreakCount="3">
    <brk id="30" max="16383" man="1"/>
    <brk id="69" max="16383" man="1"/>
    <brk id="101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41"/>
  <sheetViews>
    <sheetView topLeftCell="A28" zoomScaleNormal="100" workbookViewId="0">
      <selection activeCell="A31" sqref="A31"/>
    </sheetView>
  </sheetViews>
  <sheetFormatPr defaultColWidth="10.6640625" defaultRowHeight="24" customHeight="1" x14ac:dyDescent="0.6"/>
  <cols>
    <col min="1" max="1" width="65.6640625" style="89" customWidth="1"/>
    <col min="2" max="2" width="10.109375" style="89" customWidth="1"/>
    <col min="3" max="3" width="11.33203125" style="89" customWidth="1"/>
    <col min="4" max="4" width="1.33203125" style="87" customWidth="1"/>
    <col min="5" max="5" width="10.109375" style="89" customWidth="1"/>
    <col min="6" max="6" width="1.33203125" style="87" customWidth="1"/>
    <col min="7" max="7" width="11.109375" style="87" customWidth="1"/>
    <col min="8" max="8" width="1.33203125" style="87" customWidth="1"/>
    <col min="9" max="9" width="11.33203125" style="89" customWidth="1"/>
    <col min="10" max="10" width="1.33203125" style="87" customWidth="1"/>
    <col min="11" max="11" width="11.33203125" style="87" customWidth="1"/>
    <col min="12" max="12" width="1.33203125" style="87" customWidth="1"/>
    <col min="13" max="13" width="18.44140625" style="87" customWidth="1"/>
    <col min="14" max="14" width="1.33203125" style="87" customWidth="1"/>
    <col min="15" max="15" width="28.21875" style="87" customWidth="1"/>
    <col min="16" max="16" width="1.33203125" style="87" customWidth="1"/>
    <col min="17" max="17" width="16" style="87" customWidth="1"/>
    <col min="18" max="18" width="1.33203125" style="87" customWidth="1"/>
    <col min="19" max="19" width="15.6640625" style="89" customWidth="1"/>
    <col min="20" max="20" width="1.33203125" style="87" customWidth="1"/>
    <col min="21" max="21" width="17.109375" style="87" customWidth="1"/>
    <col min="22" max="22" width="1.33203125" style="87" customWidth="1"/>
    <col min="23" max="23" width="14.6640625" style="89" customWidth="1"/>
    <col min="24" max="24" width="17.109375" style="87" customWidth="1"/>
    <col min="25" max="25" width="2.33203125" style="87" customWidth="1"/>
    <col min="26" max="26" width="17.109375" style="89" customWidth="1"/>
    <col min="27" max="27" width="20.77734375" style="89" customWidth="1"/>
    <col min="28" max="16384" width="10.6640625" style="89"/>
  </cols>
  <sheetData>
    <row r="1" spans="1:26" ht="24" customHeight="1" x14ac:dyDescent="0.7">
      <c r="A1" s="84" t="s">
        <v>49</v>
      </c>
      <c r="B1" s="85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  <c r="Q1" s="84"/>
      <c r="R1" s="84"/>
      <c r="S1" s="84"/>
      <c r="T1" s="84"/>
      <c r="U1" s="84"/>
      <c r="V1" s="84"/>
      <c r="W1" s="86"/>
      <c r="Y1" s="84"/>
      <c r="Z1" s="88"/>
    </row>
    <row r="2" spans="1:26" ht="24" customHeight="1" x14ac:dyDescent="0.7">
      <c r="A2" s="84" t="s">
        <v>92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90"/>
      <c r="X2" s="84"/>
      <c r="Y2" s="84"/>
      <c r="Z2" s="91"/>
    </row>
    <row r="3" spans="1:26" ht="19.25" customHeight="1" x14ac:dyDescent="0.7">
      <c r="A3" s="155"/>
      <c r="B3" s="93"/>
      <c r="C3" s="273" t="s">
        <v>4</v>
      </c>
      <c r="D3" s="273"/>
      <c r="E3" s="273"/>
      <c r="F3" s="273"/>
      <c r="G3" s="273"/>
      <c r="H3" s="273"/>
      <c r="I3" s="273"/>
      <c r="J3" s="273"/>
      <c r="K3" s="273"/>
      <c r="L3" s="273"/>
      <c r="M3" s="273"/>
      <c r="N3" s="273"/>
      <c r="O3" s="273"/>
      <c r="P3" s="273"/>
      <c r="Q3" s="273"/>
      <c r="R3" s="273"/>
      <c r="S3" s="273"/>
      <c r="T3" s="273"/>
      <c r="U3" s="273"/>
      <c r="V3" s="273"/>
      <c r="W3" s="273"/>
      <c r="X3" s="94"/>
      <c r="Y3" s="94"/>
      <c r="Z3" s="94"/>
    </row>
    <row r="4" spans="1:26" ht="19.25" customHeight="1" x14ac:dyDescent="0.7">
      <c r="A4" s="92"/>
      <c r="B4" s="93"/>
      <c r="C4" s="172"/>
      <c r="D4" s="95"/>
      <c r="E4" s="95"/>
      <c r="F4" s="95"/>
      <c r="G4" s="95"/>
      <c r="H4" s="95"/>
      <c r="I4" s="272" t="s">
        <v>8</v>
      </c>
      <c r="J4" s="272"/>
      <c r="K4" s="272"/>
      <c r="L4" s="139"/>
      <c r="M4" s="272" t="s">
        <v>75</v>
      </c>
      <c r="N4" s="272"/>
      <c r="O4" s="272"/>
      <c r="P4" s="272"/>
      <c r="Q4" s="272"/>
      <c r="R4" s="153"/>
      <c r="S4" s="138"/>
      <c r="T4" s="95"/>
      <c r="U4" s="95"/>
      <c r="V4" s="95"/>
      <c r="W4" s="95"/>
      <c r="X4" s="94"/>
      <c r="Y4" s="94"/>
      <c r="Z4" s="94"/>
    </row>
    <row r="5" spans="1:26" ht="19.25" customHeight="1" x14ac:dyDescent="0.7">
      <c r="A5" s="92"/>
      <c r="B5" s="92"/>
      <c r="C5" s="95"/>
      <c r="D5" s="95"/>
      <c r="E5" s="98"/>
      <c r="F5" s="98"/>
      <c r="G5" s="97"/>
      <c r="H5" s="99"/>
      <c r="I5" s="100"/>
      <c r="J5" s="101"/>
      <c r="K5" s="100"/>
      <c r="M5" s="118" t="s">
        <v>209</v>
      </c>
      <c r="N5" s="97"/>
      <c r="O5" s="97" t="s">
        <v>213</v>
      </c>
      <c r="P5" s="99"/>
      <c r="Q5" s="97" t="s">
        <v>103</v>
      </c>
      <c r="R5" s="99"/>
      <c r="S5" s="100"/>
      <c r="T5" s="95"/>
      <c r="U5" s="95"/>
      <c r="V5" s="95"/>
      <c r="W5" s="95"/>
      <c r="X5" s="94"/>
      <c r="Y5" s="94"/>
      <c r="Z5" s="94"/>
    </row>
    <row r="6" spans="1:26" ht="21" customHeight="1" x14ac:dyDescent="0.65">
      <c r="A6" s="101"/>
      <c r="B6" s="101"/>
      <c r="C6" s="92" t="s">
        <v>7</v>
      </c>
      <c r="D6" s="92"/>
      <c r="E6" s="153" t="s">
        <v>12</v>
      </c>
      <c r="F6" s="100"/>
      <c r="G6" s="153" t="s">
        <v>76</v>
      </c>
      <c r="H6" s="100"/>
      <c r="I6" s="100"/>
      <c r="J6" s="100"/>
      <c r="K6" s="100"/>
      <c r="M6" s="255" t="s">
        <v>210</v>
      </c>
      <c r="N6" s="139"/>
      <c r="O6" s="255" t="s">
        <v>214</v>
      </c>
      <c r="P6" s="100"/>
      <c r="Q6" s="97" t="s">
        <v>104</v>
      </c>
      <c r="R6" s="100"/>
      <c r="S6" s="103" t="s">
        <v>103</v>
      </c>
      <c r="T6" s="102"/>
      <c r="U6" s="97" t="s">
        <v>46</v>
      </c>
      <c r="V6" s="101"/>
      <c r="W6" s="100"/>
      <c r="Y6" s="89"/>
    </row>
    <row r="7" spans="1:26" ht="21" customHeight="1" x14ac:dyDescent="0.65">
      <c r="A7" s="101"/>
      <c r="B7" s="101"/>
      <c r="C7" s="97" t="s">
        <v>35</v>
      </c>
      <c r="D7" s="92"/>
      <c r="E7" s="153" t="s">
        <v>13</v>
      </c>
      <c r="F7" s="92"/>
      <c r="G7" s="92" t="s">
        <v>116</v>
      </c>
      <c r="H7" s="92"/>
      <c r="I7" s="92" t="s">
        <v>70</v>
      </c>
      <c r="J7" s="99"/>
      <c r="K7" s="139" t="s">
        <v>47</v>
      </c>
      <c r="M7" s="255" t="s">
        <v>211</v>
      </c>
      <c r="N7" s="139"/>
      <c r="O7" s="255" t="s">
        <v>215</v>
      </c>
      <c r="P7" s="139"/>
      <c r="Q7" s="97" t="s">
        <v>105</v>
      </c>
      <c r="R7" s="153"/>
      <c r="S7" s="139" t="s">
        <v>3</v>
      </c>
      <c r="T7" s="92"/>
      <c r="U7" s="92" t="s">
        <v>78</v>
      </c>
      <c r="V7" s="92"/>
      <c r="W7" s="92" t="s">
        <v>103</v>
      </c>
      <c r="X7" s="89"/>
      <c r="Y7" s="89"/>
    </row>
    <row r="8" spans="1:26" ht="20.5" customHeight="1" x14ac:dyDescent="0.65">
      <c r="A8" s="101"/>
      <c r="B8" s="104" t="s">
        <v>17</v>
      </c>
      <c r="C8" s="92" t="s">
        <v>36</v>
      </c>
      <c r="D8" s="92"/>
      <c r="E8" s="92" t="s">
        <v>124</v>
      </c>
      <c r="F8" s="92"/>
      <c r="G8" s="92" t="s">
        <v>115</v>
      </c>
      <c r="H8" s="92"/>
      <c r="I8" s="92" t="s">
        <v>69</v>
      </c>
      <c r="J8" s="92"/>
      <c r="K8" s="139" t="s">
        <v>48</v>
      </c>
      <c r="M8" s="255" t="s">
        <v>212</v>
      </c>
      <c r="N8" s="139"/>
      <c r="O8" s="255" t="s">
        <v>216</v>
      </c>
      <c r="P8" s="139"/>
      <c r="Q8" s="97" t="s">
        <v>3</v>
      </c>
      <c r="R8" s="153"/>
      <c r="S8" s="139" t="s">
        <v>150</v>
      </c>
      <c r="T8" s="92"/>
      <c r="U8" s="92" t="s">
        <v>79</v>
      </c>
      <c r="V8" s="92"/>
      <c r="W8" s="92" t="s">
        <v>3</v>
      </c>
      <c r="X8" s="89"/>
      <c r="Y8" s="89"/>
    </row>
    <row r="9" spans="1:26" ht="19.25" customHeight="1" x14ac:dyDescent="0.7">
      <c r="A9" s="96"/>
      <c r="B9" s="101"/>
      <c r="C9" s="271" t="s">
        <v>86</v>
      </c>
      <c r="D9" s="271"/>
      <c r="E9" s="271"/>
      <c r="F9" s="271"/>
      <c r="G9" s="271"/>
      <c r="H9" s="271"/>
      <c r="I9" s="271"/>
      <c r="J9" s="271"/>
      <c r="K9" s="271"/>
      <c r="L9" s="271"/>
      <c r="M9" s="271"/>
      <c r="N9" s="271"/>
      <c r="O9" s="271"/>
      <c r="P9" s="271"/>
      <c r="Q9" s="271"/>
      <c r="R9" s="271"/>
      <c r="S9" s="271"/>
      <c r="T9" s="271"/>
      <c r="U9" s="271"/>
      <c r="V9" s="271"/>
      <c r="W9" s="271"/>
      <c r="X9" s="89"/>
      <c r="Y9" s="89"/>
    </row>
    <row r="10" spans="1:26" ht="24" customHeight="1" x14ac:dyDescent="0.7">
      <c r="A10" s="266" t="s">
        <v>161</v>
      </c>
      <c r="B10" s="101"/>
      <c r="C10" s="105"/>
      <c r="D10" s="105"/>
      <c r="E10" s="105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</row>
    <row r="11" spans="1:26" ht="22.5" customHeight="1" x14ac:dyDescent="0.7">
      <c r="A11" s="96" t="s">
        <v>162</v>
      </c>
      <c r="B11" s="101"/>
      <c r="C11" s="105">
        <v>2507716</v>
      </c>
      <c r="D11" s="105"/>
      <c r="E11" s="105">
        <v>871841</v>
      </c>
      <c r="F11" s="105"/>
      <c r="G11" s="105">
        <v>15233</v>
      </c>
      <c r="H11" s="105"/>
      <c r="I11" s="105">
        <v>253273</v>
      </c>
      <c r="J11" s="105"/>
      <c r="K11" s="105">
        <v>2034593</v>
      </c>
      <c r="L11" s="105"/>
      <c r="M11" s="105">
        <v>-139801</v>
      </c>
      <c r="N11" s="105"/>
      <c r="O11" s="105">
        <v>260</v>
      </c>
      <c r="P11" s="105"/>
      <c r="Q11" s="105">
        <f>SUM(M11:O11)</f>
        <v>-139541</v>
      </c>
      <c r="R11" s="105"/>
      <c r="S11" s="105">
        <f>SUM(C11:K11,Q11)</f>
        <v>5543115</v>
      </c>
      <c r="T11" s="105"/>
      <c r="U11" s="105">
        <v>165311</v>
      </c>
      <c r="V11" s="105"/>
      <c r="W11" s="105">
        <f>SUM(S11:V11)</f>
        <v>5708426</v>
      </c>
    </row>
    <row r="12" spans="1:26" ht="8.5" customHeight="1" x14ac:dyDescent="0.7">
      <c r="A12" s="96"/>
      <c r="B12" s="101"/>
      <c r="C12" s="105"/>
      <c r="D12" s="105"/>
      <c r="E12" s="105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  <c r="U12" s="105"/>
      <c r="V12" s="105"/>
      <c r="W12" s="105"/>
    </row>
    <row r="13" spans="1:26" ht="22.5" customHeight="1" x14ac:dyDescent="0.7">
      <c r="A13" s="96" t="s">
        <v>112</v>
      </c>
      <c r="B13" s="101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</row>
    <row r="14" spans="1:26" ht="22.5" customHeight="1" x14ac:dyDescent="0.7">
      <c r="A14" s="160" t="s">
        <v>113</v>
      </c>
      <c r="B14" s="101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</row>
    <row r="15" spans="1:26" ht="22.5" customHeight="1" x14ac:dyDescent="0.65">
      <c r="A15" s="111" t="s">
        <v>149</v>
      </c>
      <c r="B15" s="147">
        <v>10</v>
      </c>
      <c r="C15" s="156">
        <v>7407</v>
      </c>
      <c r="D15" s="156"/>
      <c r="E15" s="156">
        <v>28764</v>
      </c>
      <c r="F15" s="156"/>
      <c r="G15" s="156">
        <v>-2840</v>
      </c>
      <c r="H15" s="156"/>
      <c r="I15" s="176">
        <v>0</v>
      </c>
      <c r="J15" s="156"/>
      <c r="K15" s="176">
        <v>0</v>
      </c>
      <c r="L15" s="156"/>
      <c r="M15" s="176">
        <v>0</v>
      </c>
      <c r="N15" s="156"/>
      <c r="O15" s="176">
        <v>0</v>
      </c>
      <c r="P15" s="156"/>
      <c r="Q15" s="176">
        <v>0</v>
      </c>
      <c r="R15" s="156"/>
      <c r="S15" s="156">
        <f>SUM(C15:G15,I15:K15,Q15)</f>
        <v>33331</v>
      </c>
      <c r="T15" s="156"/>
      <c r="U15" s="176">
        <v>0</v>
      </c>
      <c r="V15" s="156"/>
      <c r="W15" s="156">
        <f>SUM(S15:U15)</f>
        <v>33331</v>
      </c>
    </row>
    <row r="16" spans="1:26" ht="22.5" customHeight="1" x14ac:dyDescent="0.65">
      <c r="A16" s="111" t="s">
        <v>114</v>
      </c>
      <c r="B16" s="147">
        <v>15</v>
      </c>
      <c r="C16" s="137">
        <v>0</v>
      </c>
      <c r="D16" s="106"/>
      <c r="E16" s="137">
        <v>0</v>
      </c>
      <c r="F16" s="106"/>
      <c r="G16" s="137">
        <v>0</v>
      </c>
      <c r="H16" s="89"/>
      <c r="I16" s="137">
        <v>0</v>
      </c>
      <c r="J16" s="89"/>
      <c r="K16" s="157">
        <v>-226089</v>
      </c>
      <c r="L16" s="151"/>
      <c r="M16" s="137">
        <v>0</v>
      </c>
      <c r="N16" s="148"/>
      <c r="O16" s="137">
        <v>0</v>
      </c>
      <c r="P16" s="151"/>
      <c r="Q16" s="137">
        <v>0</v>
      </c>
      <c r="R16" s="156"/>
      <c r="S16" s="156">
        <f>SUM(C16:G16,I16:K16,Q16)</f>
        <v>-226089</v>
      </c>
      <c r="T16" s="149"/>
      <c r="U16" s="157">
        <v>-42630</v>
      </c>
      <c r="V16" s="149"/>
      <c r="W16" s="157">
        <f>SUM(S16:U16)</f>
        <v>-268719</v>
      </c>
    </row>
    <row r="17" spans="1:23" ht="22.5" customHeight="1" x14ac:dyDescent="0.7">
      <c r="A17" s="160" t="s">
        <v>118</v>
      </c>
      <c r="B17" s="147"/>
      <c r="C17" s="166">
        <f>SUM(C15:C16)</f>
        <v>7407</v>
      </c>
      <c r="D17" s="106"/>
      <c r="E17" s="166">
        <f>SUM(E15:E16)</f>
        <v>28764</v>
      </c>
      <c r="F17" s="158"/>
      <c r="G17" s="166">
        <f>SUM(G15:G16)</f>
        <v>-2840</v>
      </c>
      <c r="H17" s="158"/>
      <c r="I17" s="177">
        <v>0</v>
      </c>
      <c r="J17" s="106"/>
      <c r="K17" s="166">
        <f>SUM(K15:K16)</f>
        <v>-226089</v>
      </c>
      <c r="L17" s="107"/>
      <c r="M17" s="177">
        <v>0</v>
      </c>
      <c r="N17" s="107"/>
      <c r="O17" s="177">
        <v>0</v>
      </c>
      <c r="P17" s="158"/>
      <c r="Q17" s="177">
        <v>0</v>
      </c>
      <c r="R17" s="158"/>
      <c r="S17" s="161">
        <f>SUM(S15:S16)</f>
        <v>-192758</v>
      </c>
      <c r="T17" s="159"/>
      <c r="U17" s="161">
        <f>SUM(U15:U16)</f>
        <v>-42630</v>
      </c>
      <c r="V17" s="159"/>
      <c r="W17" s="161">
        <f>SUM(W15:W16)</f>
        <v>-235388</v>
      </c>
    </row>
    <row r="18" spans="1:23" ht="8.5" customHeight="1" x14ac:dyDescent="0.7">
      <c r="A18" s="96"/>
      <c r="B18" s="101"/>
      <c r="C18" s="105"/>
      <c r="D18" s="105"/>
      <c r="E18" s="105"/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  <c r="U18" s="105"/>
      <c r="V18" s="105"/>
      <c r="W18" s="105"/>
    </row>
    <row r="19" spans="1:23" ht="22.5" customHeight="1" x14ac:dyDescent="0.7">
      <c r="A19" s="108" t="s">
        <v>98</v>
      </c>
      <c r="B19" s="96"/>
      <c r="C19" s="109"/>
      <c r="D19" s="109"/>
      <c r="E19" s="96"/>
      <c r="F19" s="109"/>
      <c r="G19" s="143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44"/>
      <c r="T19" s="109"/>
      <c r="U19" s="109"/>
      <c r="V19" s="109"/>
      <c r="W19" s="109"/>
    </row>
    <row r="20" spans="1:23" ht="22.5" customHeight="1" x14ac:dyDescent="0.7">
      <c r="A20" s="111" t="s">
        <v>80</v>
      </c>
      <c r="B20" s="96"/>
      <c r="C20" s="176">
        <v>0</v>
      </c>
      <c r="D20" s="106"/>
      <c r="E20" s="176">
        <v>0</v>
      </c>
      <c r="F20" s="106"/>
      <c r="G20" s="176">
        <v>0</v>
      </c>
      <c r="H20" s="110"/>
      <c r="I20" s="176">
        <v>0</v>
      </c>
      <c r="J20" s="110"/>
      <c r="K20" s="149">
        <v>269951</v>
      </c>
      <c r="L20" s="150"/>
      <c r="M20" s="176">
        <v>0</v>
      </c>
      <c r="N20" s="148"/>
      <c r="O20" s="176">
        <v>0</v>
      </c>
      <c r="P20" s="150"/>
      <c r="Q20" s="176">
        <v>0</v>
      </c>
      <c r="R20" s="156"/>
      <c r="S20" s="156">
        <f>SUM(C20:G20,I20:K20,Q20)</f>
        <v>269951</v>
      </c>
      <c r="T20" s="149"/>
      <c r="U20" s="149">
        <v>36137</v>
      </c>
      <c r="V20" s="149"/>
      <c r="W20" s="157">
        <f>SUM(S20:V20)</f>
        <v>306088</v>
      </c>
    </row>
    <row r="21" spans="1:23" ht="22.5" customHeight="1" x14ac:dyDescent="0.7">
      <c r="A21" s="111" t="s">
        <v>106</v>
      </c>
      <c r="B21" s="96"/>
      <c r="C21" s="137">
        <v>0</v>
      </c>
      <c r="D21" s="106"/>
      <c r="E21" s="137">
        <v>0</v>
      </c>
      <c r="F21" s="106"/>
      <c r="G21" s="137">
        <v>0</v>
      </c>
      <c r="H21" s="110"/>
      <c r="I21" s="137">
        <v>0</v>
      </c>
      <c r="J21" s="110"/>
      <c r="K21" s="137">
        <v>0</v>
      </c>
      <c r="L21" s="150"/>
      <c r="M21" s="149">
        <v>-41803</v>
      </c>
      <c r="N21" s="149"/>
      <c r="O21" s="149">
        <v>225</v>
      </c>
      <c r="P21" s="150"/>
      <c r="Q21" s="149">
        <f>SUM(M21,O21)</f>
        <v>-41578</v>
      </c>
      <c r="R21" s="156"/>
      <c r="S21" s="156">
        <f>SUM(C21:G21,I21:K21,Q21)</f>
        <v>-41578</v>
      </c>
      <c r="T21" s="149"/>
      <c r="U21" s="137">
        <v>0</v>
      </c>
      <c r="V21" s="149"/>
      <c r="W21" s="157">
        <f>SUM(S21:V21)</f>
        <v>-41578</v>
      </c>
    </row>
    <row r="22" spans="1:23" ht="22.5" customHeight="1" x14ac:dyDescent="0.7">
      <c r="A22" s="96" t="s">
        <v>117</v>
      </c>
      <c r="B22" s="96"/>
      <c r="C22" s="177">
        <v>0</v>
      </c>
      <c r="D22" s="142"/>
      <c r="E22" s="177">
        <v>0</v>
      </c>
      <c r="F22" s="142"/>
      <c r="G22" s="177">
        <v>0</v>
      </c>
      <c r="H22" s="142"/>
      <c r="I22" s="177">
        <v>0</v>
      </c>
      <c r="J22" s="142"/>
      <c r="K22" s="161">
        <f>SUM(K20:K21)</f>
        <v>269951</v>
      </c>
      <c r="L22" s="142"/>
      <c r="M22" s="161">
        <f>SUM(M20:M21)</f>
        <v>-41803</v>
      </c>
      <c r="N22" s="105"/>
      <c r="O22" s="161">
        <f>SUM(O20:O21)</f>
        <v>225</v>
      </c>
      <c r="P22" s="142"/>
      <c r="Q22" s="161">
        <f>SUM(Q20:Q21)</f>
        <v>-41578</v>
      </c>
      <c r="R22" s="142"/>
      <c r="S22" s="162">
        <f>SUM(S20:S21)</f>
        <v>228373</v>
      </c>
      <c r="T22" s="142"/>
      <c r="U22" s="162">
        <f>SUM(U20:U21)</f>
        <v>36137</v>
      </c>
      <c r="V22" s="142"/>
      <c r="W22" s="162">
        <f>SUM(W20:W21)</f>
        <v>264510</v>
      </c>
    </row>
    <row r="23" spans="1:23" ht="8.5" customHeight="1" x14ac:dyDescent="0.7">
      <c r="A23" s="96"/>
      <c r="B23" s="101"/>
      <c r="C23" s="105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</row>
    <row r="24" spans="1:23" ht="22.5" customHeight="1" thickBot="1" x14ac:dyDescent="0.75">
      <c r="A24" s="112" t="s">
        <v>163</v>
      </c>
      <c r="B24" s="96"/>
      <c r="C24" s="163">
        <f>SUM(C11,C17,C22)</f>
        <v>2515123</v>
      </c>
      <c r="D24" s="142"/>
      <c r="E24" s="163">
        <f>SUM(E11,E17,E22)</f>
        <v>900605</v>
      </c>
      <c r="F24" s="142"/>
      <c r="G24" s="163">
        <f>SUM(G11,G17,G22)</f>
        <v>12393</v>
      </c>
      <c r="H24" s="142"/>
      <c r="I24" s="163">
        <f>SUM(I11,I17,I22)</f>
        <v>253273</v>
      </c>
      <c r="J24" s="142"/>
      <c r="K24" s="163">
        <f>SUM(K11,K17,K22)</f>
        <v>2078455</v>
      </c>
      <c r="L24" s="142"/>
      <c r="M24" s="163">
        <f>SUM(M11,M17,M22)</f>
        <v>-181604</v>
      </c>
      <c r="N24" s="105"/>
      <c r="O24" s="163">
        <f>SUM(O11,O17,O22)</f>
        <v>485</v>
      </c>
      <c r="P24" s="142"/>
      <c r="Q24" s="163">
        <f>SUM(Q11,Q17,Q22)</f>
        <v>-181119</v>
      </c>
      <c r="R24" s="142"/>
      <c r="S24" s="163">
        <f>SUM(S11,S17,S22)</f>
        <v>5578730</v>
      </c>
      <c r="T24" s="142"/>
      <c r="U24" s="163">
        <f>SUM(U11,U17,U22)</f>
        <v>158818</v>
      </c>
      <c r="V24" s="142"/>
      <c r="W24" s="163">
        <f>SUM(W11,W17,W22)</f>
        <v>5737548</v>
      </c>
    </row>
    <row r="25" spans="1:23" ht="8.5" customHeight="1" thickTop="1" x14ac:dyDescent="0.7">
      <c r="A25" s="96"/>
      <c r="B25" s="101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</row>
    <row r="26" spans="1:23" ht="22.5" customHeight="1" x14ac:dyDescent="0.7">
      <c r="A26" s="96" t="s">
        <v>174</v>
      </c>
      <c r="B26" s="101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</row>
    <row r="27" spans="1:23" ht="22.5" customHeight="1" x14ac:dyDescent="0.7">
      <c r="A27" s="96" t="s">
        <v>175</v>
      </c>
      <c r="B27" s="101"/>
      <c r="C27" s="256">
        <v>2517533</v>
      </c>
      <c r="D27" s="256"/>
      <c r="E27" s="256">
        <v>909994</v>
      </c>
      <c r="F27" s="256"/>
      <c r="G27" s="256">
        <v>11506</v>
      </c>
      <c r="H27" s="256"/>
      <c r="I27" s="256">
        <v>271330</v>
      </c>
      <c r="J27" s="256"/>
      <c r="K27" s="256">
        <v>2227756</v>
      </c>
      <c r="L27" s="256"/>
      <c r="M27" s="256">
        <v>-176448</v>
      </c>
      <c r="N27" s="256"/>
      <c r="O27" s="256">
        <v>484</v>
      </c>
      <c r="P27" s="257"/>
      <c r="Q27" s="256">
        <v>-175964</v>
      </c>
      <c r="R27" s="256"/>
      <c r="S27" s="256">
        <v>5762155</v>
      </c>
      <c r="T27" s="256"/>
      <c r="U27" s="256">
        <v>179139</v>
      </c>
      <c r="V27" s="256"/>
      <c r="W27" s="256">
        <v>5941294</v>
      </c>
    </row>
    <row r="28" spans="1:23" ht="8.5" customHeight="1" x14ac:dyDescent="0.7">
      <c r="A28" s="96"/>
      <c r="B28" s="101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</row>
    <row r="29" spans="1:23" ht="22.5" customHeight="1" x14ac:dyDescent="0.7">
      <c r="A29" s="96" t="s">
        <v>112</v>
      </c>
      <c r="B29" s="101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</row>
    <row r="30" spans="1:23" ht="22.5" customHeight="1" x14ac:dyDescent="0.7">
      <c r="A30" s="160" t="s">
        <v>113</v>
      </c>
      <c r="B30" s="101"/>
      <c r="C30" s="105"/>
      <c r="D30" s="105"/>
      <c r="E30" s="105"/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</row>
    <row r="31" spans="1:23" ht="22.5" customHeight="1" x14ac:dyDescent="0.65">
      <c r="A31" s="111" t="s">
        <v>149</v>
      </c>
      <c r="B31" s="147">
        <v>10</v>
      </c>
      <c r="C31" s="176">
        <v>0</v>
      </c>
      <c r="D31" s="156"/>
      <c r="E31" s="176">
        <v>0</v>
      </c>
      <c r="F31" s="156"/>
      <c r="G31" s="156">
        <v>2561</v>
      </c>
      <c r="H31" s="156"/>
      <c r="I31" s="176">
        <v>0</v>
      </c>
      <c r="J31" s="156"/>
      <c r="K31" s="176">
        <v>0</v>
      </c>
      <c r="L31" s="156"/>
      <c r="M31" s="176">
        <v>0</v>
      </c>
      <c r="N31" s="156"/>
      <c r="O31" s="176">
        <v>0</v>
      </c>
      <c r="P31" s="156"/>
      <c r="Q31" s="176">
        <v>0</v>
      </c>
      <c r="R31" s="156"/>
      <c r="S31" s="156">
        <f>SUM(C31:G31,I31:K31,Q31)</f>
        <v>2561</v>
      </c>
      <c r="T31" s="156"/>
      <c r="U31" s="176">
        <v>0</v>
      </c>
      <c r="V31" s="156"/>
      <c r="W31" s="156">
        <f>SUM(S31:U31)</f>
        <v>2561</v>
      </c>
    </row>
    <row r="32" spans="1:23" ht="22.5" customHeight="1" x14ac:dyDescent="0.65">
      <c r="A32" s="111" t="s">
        <v>114</v>
      </c>
      <c r="B32" s="147">
        <v>15</v>
      </c>
      <c r="C32" s="137">
        <v>0</v>
      </c>
      <c r="D32" s="106"/>
      <c r="E32" s="137">
        <v>0</v>
      </c>
      <c r="F32" s="106"/>
      <c r="G32" s="137">
        <v>0</v>
      </c>
      <c r="H32" s="89"/>
      <c r="I32" s="137">
        <v>0</v>
      </c>
      <c r="J32" s="89"/>
      <c r="K32" s="157">
        <v>-176227</v>
      </c>
      <c r="L32" s="151"/>
      <c r="M32" s="137">
        <v>0</v>
      </c>
      <c r="N32" s="148"/>
      <c r="O32" s="137">
        <v>0</v>
      </c>
      <c r="P32" s="151"/>
      <c r="Q32" s="137">
        <v>0</v>
      </c>
      <c r="R32" s="156"/>
      <c r="S32" s="156">
        <f>SUM(C32:G32,I32:K32,Q32)</f>
        <v>-176227</v>
      </c>
      <c r="T32" s="149"/>
      <c r="U32" s="176">
        <v>0</v>
      </c>
      <c r="V32" s="149"/>
      <c r="W32" s="157">
        <f>SUM(S32:U32)</f>
        <v>-176227</v>
      </c>
    </row>
    <row r="33" spans="1:23" ht="22.5" customHeight="1" x14ac:dyDescent="0.7">
      <c r="A33" s="160" t="s">
        <v>118</v>
      </c>
      <c r="B33" s="147"/>
      <c r="C33" s="177">
        <f>SUM(C31:C32)</f>
        <v>0</v>
      </c>
      <c r="D33" s="106"/>
      <c r="E33" s="177">
        <f>SUM(E31:E32)</f>
        <v>0</v>
      </c>
      <c r="F33" s="158"/>
      <c r="G33" s="166">
        <f>SUM(G31:G32)</f>
        <v>2561</v>
      </c>
      <c r="H33" s="158"/>
      <c r="I33" s="177">
        <v>0</v>
      </c>
      <c r="J33" s="106"/>
      <c r="K33" s="166">
        <f>SUM(K31:K32)</f>
        <v>-176227</v>
      </c>
      <c r="L33" s="107"/>
      <c r="M33" s="177">
        <v>0</v>
      </c>
      <c r="N33" s="107"/>
      <c r="O33" s="177">
        <v>0</v>
      </c>
      <c r="P33" s="158"/>
      <c r="Q33" s="177">
        <v>0</v>
      </c>
      <c r="R33" s="158"/>
      <c r="S33" s="161">
        <f>SUM(S31:S32)</f>
        <v>-173666</v>
      </c>
      <c r="T33" s="159"/>
      <c r="U33" s="177">
        <f>SUM(U31:U32)</f>
        <v>0</v>
      </c>
      <c r="V33" s="159"/>
      <c r="W33" s="161">
        <f>SUM(W31:W32)</f>
        <v>-173666</v>
      </c>
    </row>
    <row r="34" spans="1:23" ht="8.5" customHeight="1" x14ac:dyDescent="0.7">
      <c r="A34" s="96"/>
      <c r="B34" s="101"/>
      <c r="C34" s="105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</row>
    <row r="35" spans="1:23" ht="22.5" customHeight="1" x14ac:dyDescent="0.7">
      <c r="A35" s="108" t="s">
        <v>98</v>
      </c>
      <c r="B35" s="96"/>
      <c r="C35" s="109"/>
      <c r="D35" s="109"/>
      <c r="E35" s="96"/>
      <c r="F35" s="109"/>
      <c r="G35" s="143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44"/>
      <c r="T35" s="109"/>
      <c r="U35" s="109"/>
      <c r="V35" s="109"/>
      <c r="W35" s="109"/>
    </row>
    <row r="36" spans="1:23" ht="22.5" customHeight="1" x14ac:dyDescent="0.7">
      <c r="A36" s="111" t="s">
        <v>226</v>
      </c>
      <c r="B36" s="96"/>
      <c r="C36" s="176">
        <v>0</v>
      </c>
      <c r="D36" s="106"/>
      <c r="E36" s="176">
        <v>0</v>
      </c>
      <c r="F36" s="106"/>
      <c r="G36" s="176">
        <v>0</v>
      </c>
      <c r="H36" s="110"/>
      <c r="I36" s="176">
        <v>0</v>
      </c>
      <c r="J36" s="110"/>
      <c r="K36" s="149">
        <v>-1241558</v>
      </c>
      <c r="L36" s="150"/>
      <c r="M36" s="176">
        <v>0</v>
      </c>
      <c r="N36" s="148"/>
      <c r="O36" s="176">
        <v>0</v>
      </c>
      <c r="P36" s="150"/>
      <c r="Q36" s="176">
        <v>0</v>
      </c>
      <c r="R36" s="156"/>
      <c r="S36" s="156">
        <f>SUM(C36:G36,I36:K36,Q36)</f>
        <v>-1241558</v>
      </c>
      <c r="T36" s="149"/>
      <c r="U36" s="149">
        <v>-50610</v>
      </c>
      <c r="V36" s="149"/>
      <c r="W36" s="157">
        <f>SUM(S36:V36)</f>
        <v>-1292168</v>
      </c>
    </row>
    <row r="37" spans="1:23" ht="22.5" customHeight="1" x14ac:dyDescent="0.7">
      <c r="A37" s="111" t="s">
        <v>106</v>
      </c>
      <c r="B37" s="96"/>
      <c r="C37" s="137">
        <v>0</v>
      </c>
      <c r="D37" s="106"/>
      <c r="E37" s="137">
        <v>0</v>
      </c>
      <c r="F37" s="106"/>
      <c r="G37" s="137">
        <v>0</v>
      </c>
      <c r="H37" s="110"/>
      <c r="I37" s="137">
        <v>0</v>
      </c>
      <c r="J37" s="110"/>
      <c r="K37" s="137">
        <v>0</v>
      </c>
      <c r="L37" s="150"/>
      <c r="M37" s="149">
        <v>84077</v>
      </c>
      <c r="N37" s="149"/>
      <c r="O37" s="149">
        <v>-401</v>
      </c>
      <c r="P37" s="150"/>
      <c r="Q37" s="149">
        <f>SUM(M37,O37)</f>
        <v>83676</v>
      </c>
      <c r="R37" s="156"/>
      <c r="S37" s="156">
        <f>SUM(C37:G37,I37:K37,Q37)</f>
        <v>83676</v>
      </c>
      <c r="T37" s="149"/>
      <c r="U37" s="137">
        <v>0</v>
      </c>
      <c r="V37" s="149"/>
      <c r="W37" s="157">
        <f>SUM(S37:V37)</f>
        <v>83676</v>
      </c>
    </row>
    <row r="38" spans="1:23" ht="22.5" customHeight="1" x14ac:dyDescent="0.7">
      <c r="A38" s="96" t="s">
        <v>117</v>
      </c>
      <c r="B38" s="96"/>
      <c r="C38" s="177">
        <v>0</v>
      </c>
      <c r="D38" s="142"/>
      <c r="E38" s="177">
        <v>0</v>
      </c>
      <c r="F38" s="142"/>
      <c r="G38" s="177">
        <v>0</v>
      </c>
      <c r="H38" s="142"/>
      <c r="I38" s="177">
        <v>0</v>
      </c>
      <c r="J38" s="142"/>
      <c r="K38" s="161">
        <f>SUM(K36:K37)</f>
        <v>-1241558</v>
      </c>
      <c r="L38" s="142"/>
      <c r="M38" s="161">
        <f>SUM(M36:M37)</f>
        <v>84077</v>
      </c>
      <c r="N38" s="105"/>
      <c r="O38" s="161">
        <f>SUM(O36:O37)</f>
        <v>-401</v>
      </c>
      <c r="P38" s="142"/>
      <c r="Q38" s="161">
        <f>SUM(Q36:Q37)</f>
        <v>83676</v>
      </c>
      <c r="R38" s="142"/>
      <c r="S38" s="162">
        <f>SUM(S36:S37)</f>
        <v>-1157882</v>
      </c>
      <c r="T38" s="142"/>
      <c r="U38" s="162">
        <f>SUM(U36:U37)</f>
        <v>-50610</v>
      </c>
      <c r="V38" s="142"/>
      <c r="W38" s="162">
        <f>SUM(W36:W37)</f>
        <v>-1208492</v>
      </c>
    </row>
    <row r="39" spans="1:23" ht="8.5" customHeight="1" x14ac:dyDescent="0.7">
      <c r="A39" s="96"/>
      <c r="B39" s="101"/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105"/>
      <c r="N39" s="105"/>
      <c r="O39" s="105"/>
      <c r="P39" s="105"/>
      <c r="Q39" s="105"/>
      <c r="R39" s="105"/>
      <c r="S39" s="105"/>
      <c r="T39" s="105"/>
      <c r="U39" s="105"/>
      <c r="V39" s="105"/>
      <c r="W39" s="105"/>
    </row>
    <row r="40" spans="1:23" ht="22.5" customHeight="1" thickBot="1" x14ac:dyDescent="0.75">
      <c r="A40" s="112" t="s">
        <v>176</v>
      </c>
      <c r="B40" s="96"/>
      <c r="C40" s="163">
        <f>SUM(C27,C33,C38)</f>
        <v>2517533</v>
      </c>
      <c r="D40" s="142"/>
      <c r="E40" s="163">
        <f>SUM(E27,E33,E38)</f>
        <v>909994</v>
      </c>
      <c r="F40" s="142"/>
      <c r="G40" s="163">
        <f>SUM(G27,G33,G38)</f>
        <v>14067</v>
      </c>
      <c r="H40" s="142"/>
      <c r="I40" s="163">
        <f>SUM(I27,I33,I38)</f>
        <v>271330</v>
      </c>
      <c r="J40" s="142"/>
      <c r="K40" s="163">
        <f>SUM(K27,K33,K38)</f>
        <v>809971</v>
      </c>
      <c r="L40" s="142"/>
      <c r="M40" s="163">
        <f>SUM(M27,M33,M38)</f>
        <v>-92371</v>
      </c>
      <c r="N40" s="105"/>
      <c r="O40" s="163">
        <f>SUM(O27,O33,O38)</f>
        <v>83</v>
      </c>
      <c r="P40" s="142"/>
      <c r="Q40" s="163">
        <f>SUM(Q27,Q33,Q38)</f>
        <v>-92288</v>
      </c>
      <c r="R40" s="142"/>
      <c r="S40" s="163">
        <f>SUM(S27,S33,S38)</f>
        <v>4430607</v>
      </c>
      <c r="T40" s="142"/>
      <c r="U40" s="163">
        <f>SUM(U27,U33,U38)</f>
        <v>128529</v>
      </c>
      <c r="V40" s="142"/>
      <c r="W40" s="163">
        <f>SUM(W27,W33,W38)</f>
        <v>4559136</v>
      </c>
    </row>
    <row r="41" spans="1:23" ht="24" customHeight="1" thickTop="1" x14ac:dyDescent="0.6"/>
  </sheetData>
  <mergeCells count="4">
    <mergeCell ref="C9:W9"/>
    <mergeCell ref="I4:K4"/>
    <mergeCell ref="C3:W3"/>
    <mergeCell ref="M4:Q4"/>
  </mergeCells>
  <pageMargins left="0.7" right="0.7" top="0.48" bottom="0.3" header="0.5" footer="0.3"/>
  <pageSetup paperSize="9" scale="62" firstPageNumber="10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42"/>
  <sheetViews>
    <sheetView zoomScale="84" zoomScaleNormal="84" zoomScaleSheetLayoutView="80" workbookViewId="0">
      <selection activeCell="B12" sqref="B12"/>
    </sheetView>
  </sheetViews>
  <sheetFormatPr defaultColWidth="9.33203125" defaultRowHeight="21.75" customHeight="1" x14ac:dyDescent="0.6"/>
  <cols>
    <col min="1" max="1" width="80.109375" style="116" customWidth="1"/>
    <col min="2" max="2" width="10" style="116" customWidth="1"/>
    <col min="3" max="3" width="3.109375" style="116" customWidth="1"/>
    <col min="4" max="4" width="15.77734375" style="116" customWidth="1"/>
    <col min="5" max="5" width="3.109375" style="116" customWidth="1"/>
    <col min="6" max="6" width="15.77734375" style="116" customWidth="1"/>
    <col min="7" max="7" width="3.109375" style="116" customWidth="1"/>
    <col min="8" max="8" width="15.77734375" style="116" customWidth="1"/>
    <col min="9" max="9" width="3.109375" style="116" customWidth="1"/>
    <col min="10" max="10" width="15.77734375" style="116" customWidth="1"/>
    <col min="11" max="11" width="3.109375" style="116" customWidth="1"/>
    <col min="12" max="12" width="15.77734375" style="116" customWidth="1"/>
    <col min="13" max="13" width="3.109375" style="116" customWidth="1"/>
    <col min="14" max="14" width="29.109375" style="116" customWidth="1"/>
    <col min="15" max="15" width="3.109375" style="116" customWidth="1"/>
    <col min="16" max="16" width="15.109375" style="116" customWidth="1"/>
    <col min="17" max="16384" width="9.33203125" style="116"/>
  </cols>
  <sheetData>
    <row r="1" spans="1:16" ht="22.5" customHeight="1" x14ac:dyDescent="0.7">
      <c r="A1" s="113" t="s">
        <v>49</v>
      </c>
      <c r="B1" s="114"/>
      <c r="C1" s="114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5"/>
    </row>
    <row r="2" spans="1:16" ht="22.5" customHeight="1" x14ac:dyDescent="0.7">
      <c r="A2" s="117" t="s">
        <v>92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18" customHeight="1" x14ac:dyDescent="0.7">
      <c r="A3" s="118"/>
      <c r="B3" s="118"/>
      <c r="C3" s="118"/>
      <c r="D3" s="276" t="s">
        <v>43</v>
      </c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</row>
    <row r="4" spans="1:16" ht="18" customHeight="1" x14ac:dyDescent="0.7">
      <c r="A4" s="118"/>
      <c r="B4" s="118"/>
      <c r="C4" s="118"/>
      <c r="D4" s="119"/>
      <c r="E4" s="119"/>
      <c r="F4" s="119"/>
      <c r="G4" s="119"/>
      <c r="H4" s="119"/>
      <c r="I4" s="119"/>
      <c r="J4" s="119"/>
      <c r="K4" s="119"/>
      <c r="L4" s="119"/>
      <c r="M4" s="99"/>
      <c r="N4" s="187" t="s">
        <v>77</v>
      </c>
      <c r="O4" s="140"/>
      <c r="P4" s="119"/>
    </row>
    <row r="5" spans="1:16" ht="18.649999999999999" customHeight="1" x14ac:dyDescent="0.7">
      <c r="A5" s="118"/>
      <c r="B5" s="118"/>
      <c r="C5" s="118"/>
      <c r="D5" s="119"/>
      <c r="E5" s="119"/>
      <c r="F5" s="119"/>
      <c r="G5" s="119"/>
      <c r="H5" s="119"/>
      <c r="I5" s="119"/>
      <c r="J5" s="275" t="s">
        <v>8</v>
      </c>
      <c r="K5" s="275"/>
      <c r="L5" s="275"/>
      <c r="M5" s="139"/>
      <c r="N5" s="174" t="s">
        <v>3</v>
      </c>
      <c r="O5" s="140"/>
      <c r="P5" s="119"/>
    </row>
    <row r="6" spans="1:16" ht="18.649999999999999" customHeight="1" x14ac:dyDescent="0.7">
      <c r="A6" s="118"/>
      <c r="B6" s="118"/>
      <c r="C6" s="118"/>
      <c r="D6" s="196"/>
      <c r="E6" s="196"/>
      <c r="F6" s="196"/>
      <c r="G6" s="196"/>
      <c r="H6" s="196"/>
      <c r="I6" s="196"/>
      <c r="J6" s="141"/>
      <c r="K6" s="141"/>
      <c r="L6" s="141"/>
      <c r="M6" s="153"/>
      <c r="N6" s="118" t="s">
        <v>213</v>
      </c>
      <c r="O6" s="196"/>
      <c r="P6" s="196"/>
    </row>
    <row r="7" spans="1:16" ht="20.25" customHeight="1" x14ac:dyDescent="0.65">
      <c r="A7" s="120"/>
      <c r="B7" s="120"/>
      <c r="C7" s="120"/>
      <c r="D7" s="188" t="s">
        <v>7</v>
      </c>
      <c r="E7" s="188"/>
      <c r="F7" s="188" t="s">
        <v>12</v>
      </c>
      <c r="G7" s="188"/>
      <c r="H7" s="188" t="s">
        <v>76</v>
      </c>
      <c r="I7" s="188"/>
      <c r="J7" s="191"/>
      <c r="K7" s="191"/>
      <c r="L7" s="191"/>
      <c r="M7" s="188"/>
      <c r="N7" s="118" t="s">
        <v>214</v>
      </c>
      <c r="O7" s="188"/>
      <c r="P7" s="188"/>
    </row>
    <row r="8" spans="1:16" ht="18.649999999999999" customHeight="1" x14ac:dyDescent="0.65">
      <c r="A8" s="120"/>
      <c r="B8" s="120"/>
      <c r="C8" s="120"/>
      <c r="D8" s="190" t="s">
        <v>35</v>
      </c>
      <c r="E8" s="188"/>
      <c r="F8" s="188" t="s">
        <v>13</v>
      </c>
      <c r="G8" s="188"/>
      <c r="H8" s="192" t="s">
        <v>116</v>
      </c>
      <c r="I8" s="188"/>
      <c r="J8" s="190" t="s">
        <v>70</v>
      </c>
      <c r="K8" s="190"/>
      <c r="L8" s="188" t="s">
        <v>47</v>
      </c>
      <c r="M8" s="188"/>
      <c r="N8" s="118" t="s">
        <v>215</v>
      </c>
      <c r="O8" s="188"/>
      <c r="P8" s="188" t="s">
        <v>103</v>
      </c>
    </row>
    <row r="9" spans="1:16" ht="18.649999999999999" customHeight="1" x14ac:dyDescent="0.65">
      <c r="A9" s="120"/>
      <c r="B9" s="189" t="s">
        <v>17</v>
      </c>
      <c r="C9" s="189"/>
      <c r="D9" s="188" t="s">
        <v>36</v>
      </c>
      <c r="E9" s="188"/>
      <c r="F9" s="188" t="s">
        <v>124</v>
      </c>
      <c r="G9" s="188"/>
      <c r="H9" s="188" t="s">
        <v>115</v>
      </c>
      <c r="I9" s="188"/>
      <c r="J9" s="190" t="s">
        <v>69</v>
      </c>
      <c r="K9" s="190"/>
      <c r="L9" s="188" t="s">
        <v>48</v>
      </c>
      <c r="M9" s="188"/>
      <c r="N9" s="118" t="s">
        <v>216</v>
      </c>
      <c r="O9" s="188"/>
      <c r="P9" s="188" t="s">
        <v>3</v>
      </c>
    </row>
    <row r="10" spans="1:16" ht="18.5" customHeight="1" x14ac:dyDescent="0.7">
      <c r="A10" s="121"/>
      <c r="B10" s="120"/>
      <c r="C10" s="120"/>
      <c r="D10" s="274" t="s">
        <v>86</v>
      </c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4.5" customHeight="1" x14ac:dyDescent="0.7">
      <c r="A11" s="267" t="s">
        <v>161</v>
      </c>
      <c r="B11" s="135"/>
      <c r="C11" s="135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</row>
    <row r="12" spans="1:16" ht="22" customHeight="1" x14ac:dyDescent="0.7">
      <c r="A12" s="96" t="s">
        <v>162</v>
      </c>
      <c r="B12" s="122"/>
      <c r="C12" s="122"/>
      <c r="D12" s="123">
        <v>2507716</v>
      </c>
      <c r="E12" s="123"/>
      <c r="F12" s="123">
        <v>871841</v>
      </c>
      <c r="G12" s="123"/>
      <c r="H12" s="123">
        <v>15233</v>
      </c>
      <c r="I12" s="123"/>
      <c r="J12" s="123">
        <v>253273</v>
      </c>
      <c r="K12" s="123"/>
      <c r="L12" s="123">
        <v>3283002</v>
      </c>
      <c r="M12" s="123"/>
      <c r="N12" s="123">
        <v>141</v>
      </c>
      <c r="O12" s="123"/>
      <c r="P12" s="123">
        <f>SUM(D12:N12)</f>
        <v>6931206</v>
      </c>
    </row>
    <row r="13" spans="1:16" ht="6.65" customHeight="1" x14ac:dyDescent="0.7">
      <c r="A13" s="96"/>
      <c r="B13" s="122"/>
      <c r="C13" s="122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</row>
    <row r="14" spans="1:16" ht="22.5" customHeight="1" x14ac:dyDescent="0.7">
      <c r="A14" s="96" t="s">
        <v>112</v>
      </c>
      <c r="B14" s="122"/>
      <c r="C14" s="122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</row>
    <row r="15" spans="1:16" ht="20.25" customHeight="1" x14ac:dyDescent="0.7">
      <c r="A15" s="160" t="s">
        <v>113</v>
      </c>
      <c r="B15" s="122"/>
      <c r="C15" s="122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</row>
    <row r="16" spans="1:16" ht="20.5" customHeight="1" x14ac:dyDescent="0.65">
      <c r="A16" s="111" t="s">
        <v>149</v>
      </c>
      <c r="B16" s="147">
        <v>10</v>
      </c>
      <c r="C16" s="147"/>
      <c r="D16" s="127">
        <v>7407</v>
      </c>
      <c r="E16" s="127"/>
      <c r="F16" s="127">
        <v>28764</v>
      </c>
      <c r="G16" s="127"/>
      <c r="H16" s="127">
        <v>-2840</v>
      </c>
      <c r="I16" s="127"/>
      <c r="J16" s="176">
        <v>0</v>
      </c>
      <c r="K16" s="127"/>
      <c r="L16" s="176">
        <v>0</v>
      </c>
      <c r="M16" s="127"/>
      <c r="N16" s="176">
        <v>0</v>
      </c>
      <c r="O16" s="127"/>
      <c r="P16" s="127">
        <f>SUM(D16:N16)</f>
        <v>33331</v>
      </c>
    </row>
    <row r="17" spans="1:16" ht="20.25" customHeight="1" x14ac:dyDescent="0.65">
      <c r="A17" s="111" t="s">
        <v>114</v>
      </c>
      <c r="B17" s="147">
        <v>15</v>
      </c>
      <c r="C17" s="147"/>
      <c r="D17" s="137">
        <v>0</v>
      </c>
      <c r="E17" s="125"/>
      <c r="F17" s="137">
        <v>0</v>
      </c>
      <c r="G17" s="132"/>
      <c r="H17" s="137">
        <v>0</v>
      </c>
      <c r="I17" s="132"/>
      <c r="J17" s="137">
        <v>0</v>
      </c>
      <c r="K17" s="125"/>
      <c r="L17" s="126">
        <v>-226089</v>
      </c>
      <c r="M17" s="133"/>
      <c r="N17" s="137">
        <v>0</v>
      </c>
      <c r="O17" s="125"/>
      <c r="P17" s="126">
        <f>SUM(D17:N17)</f>
        <v>-226089</v>
      </c>
    </row>
    <row r="18" spans="1:16" ht="21" customHeight="1" x14ac:dyDescent="0.7">
      <c r="A18" s="160" t="s">
        <v>118</v>
      </c>
      <c r="B18" s="164"/>
      <c r="C18" s="164"/>
      <c r="D18" s="166">
        <f>SUM(D16:D17)</f>
        <v>7407</v>
      </c>
      <c r="E18" s="106"/>
      <c r="F18" s="166">
        <f>SUM(F16:F17)</f>
        <v>28764</v>
      </c>
      <c r="G18" s="125"/>
      <c r="H18" s="166">
        <f>SUM(H16:H17)</f>
        <v>-2840</v>
      </c>
      <c r="I18" s="127"/>
      <c r="J18" s="177">
        <v>0</v>
      </c>
      <c r="K18" s="127"/>
      <c r="L18" s="166">
        <f>SUM(L16:L17)</f>
        <v>-226089</v>
      </c>
      <c r="M18" s="125"/>
      <c r="N18" s="177">
        <v>0</v>
      </c>
      <c r="O18" s="127"/>
      <c r="P18" s="166">
        <f>SUM(P16:P17)</f>
        <v>-192758</v>
      </c>
    </row>
    <row r="19" spans="1:16" ht="6.65" customHeight="1" x14ac:dyDescent="0.7">
      <c r="A19" s="96"/>
      <c r="B19" s="122"/>
      <c r="C19" s="122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23"/>
      <c r="P19" s="123"/>
    </row>
    <row r="20" spans="1:16" ht="20" customHeight="1" x14ac:dyDescent="0.7">
      <c r="A20" s="128" t="s">
        <v>165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3"/>
      <c r="O20" s="129"/>
      <c r="P20" s="129"/>
    </row>
    <row r="21" spans="1:16" ht="20" customHeight="1" x14ac:dyDescent="0.65">
      <c r="A21" s="130" t="s">
        <v>80</v>
      </c>
      <c r="B21" s="131"/>
      <c r="C21" s="131"/>
      <c r="D21" s="176">
        <v>0</v>
      </c>
      <c r="E21" s="125"/>
      <c r="F21" s="176">
        <v>0</v>
      </c>
      <c r="G21" s="125"/>
      <c r="H21" s="176">
        <v>0</v>
      </c>
      <c r="I21" s="125"/>
      <c r="J21" s="176">
        <v>0</v>
      </c>
      <c r="K21" s="125"/>
      <c r="L21" s="127">
        <v>292417</v>
      </c>
      <c r="M21" s="125"/>
      <c r="N21" s="176">
        <v>0</v>
      </c>
      <c r="O21" s="125"/>
      <c r="P21" s="127">
        <f>SUM(D21:N21)</f>
        <v>292417</v>
      </c>
    </row>
    <row r="22" spans="1:16" ht="20" customHeight="1" x14ac:dyDescent="0.65">
      <c r="A22" s="130" t="s">
        <v>166</v>
      </c>
      <c r="B22" s="120"/>
      <c r="C22" s="120"/>
      <c r="D22" s="137">
        <v>0</v>
      </c>
      <c r="E22" s="125"/>
      <c r="F22" s="137">
        <v>0</v>
      </c>
      <c r="G22" s="132"/>
      <c r="H22" s="137">
        <v>0</v>
      </c>
      <c r="I22" s="132"/>
      <c r="J22" s="137">
        <v>0</v>
      </c>
      <c r="K22" s="125"/>
      <c r="L22" s="137">
        <v>0</v>
      </c>
      <c r="M22" s="133"/>
      <c r="N22" s="127">
        <v>168</v>
      </c>
      <c r="O22" s="125"/>
      <c r="P22" s="127">
        <f>SUM(D22:N22)</f>
        <v>168</v>
      </c>
    </row>
    <row r="23" spans="1:16" ht="20" customHeight="1" x14ac:dyDescent="0.7">
      <c r="A23" s="96" t="s">
        <v>167</v>
      </c>
      <c r="B23" s="120"/>
      <c r="C23" s="120"/>
      <c r="D23" s="177">
        <v>0</v>
      </c>
      <c r="E23" s="124"/>
      <c r="F23" s="177">
        <v>0</v>
      </c>
      <c r="G23" s="167"/>
      <c r="H23" s="177">
        <v>0</v>
      </c>
      <c r="I23" s="167"/>
      <c r="J23" s="177">
        <v>0</v>
      </c>
      <c r="K23" s="124"/>
      <c r="L23" s="166">
        <f>L21</f>
        <v>292417</v>
      </c>
      <c r="M23" s="168"/>
      <c r="N23" s="166">
        <f>N22</f>
        <v>168</v>
      </c>
      <c r="O23" s="124"/>
      <c r="P23" s="166">
        <f>SUM(P21:P22)</f>
        <v>292585</v>
      </c>
    </row>
    <row r="24" spans="1:16" ht="6.65" customHeight="1" x14ac:dyDescent="0.7">
      <c r="A24" s="96"/>
      <c r="B24" s="122"/>
      <c r="C24" s="122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</row>
    <row r="25" spans="1:16" ht="22.5" customHeight="1" thickBot="1" x14ac:dyDescent="0.75">
      <c r="A25" s="134" t="s">
        <v>163</v>
      </c>
      <c r="B25" s="135"/>
      <c r="C25" s="135"/>
      <c r="D25" s="165">
        <f>SUM(D12,D18,D23)</f>
        <v>2515123</v>
      </c>
      <c r="E25" s="123"/>
      <c r="F25" s="165">
        <f>SUM(F12,F18,F23)</f>
        <v>900605</v>
      </c>
      <c r="G25" s="123"/>
      <c r="H25" s="165">
        <f>SUM(H12,H18,H23)</f>
        <v>12393</v>
      </c>
      <c r="I25" s="123"/>
      <c r="J25" s="165">
        <f>SUM(J12,J18,J23)</f>
        <v>253273</v>
      </c>
      <c r="K25" s="123"/>
      <c r="L25" s="165">
        <f>SUM(L12,L18,L23)</f>
        <v>3349330</v>
      </c>
      <c r="M25" s="123"/>
      <c r="N25" s="165">
        <f>SUM(N12,N18,N23)</f>
        <v>309</v>
      </c>
      <c r="O25" s="123"/>
      <c r="P25" s="165">
        <f>SUM(P12,P18,P23)</f>
        <v>7031033</v>
      </c>
    </row>
    <row r="26" spans="1:16" ht="6.65" customHeight="1" thickTop="1" x14ac:dyDescent="0.7">
      <c r="A26" s="96"/>
      <c r="B26" s="122"/>
      <c r="C26" s="122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</row>
    <row r="27" spans="1:16" ht="21.75" customHeight="1" x14ac:dyDescent="0.7">
      <c r="A27" s="136" t="s">
        <v>174</v>
      </c>
      <c r="B27" s="135"/>
      <c r="C27" s="135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</row>
    <row r="28" spans="1:16" ht="21.75" customHeight="1" x14ac:dyDescent="0.7">
      <c r="A28" s="96" t="s">
        <v>175</v>
      </c>
      <c r="B28" s="122"/>
      <c r="C28" s="122"/>
      <c r="D28" s="258">
        <v>2517533</v>
      </c>
      <c r="E28" s="258"/>
      <c r="F28" s="258">
        <v>909994</v>
      </c>
      <c r="G28" s="258"/>
      <c r="H28" s="258">
        <v>11506</v>
      </c>
      <c r="I28" s="258"/>
      <c r="J28" s="258">
        <v>271330</v>
      </c>
      <c r="K28" s="258"/>
      <c r="L28" s="258">
        <v>3394997</v>
      </c>
      <c r="M28" s="258"/>
      <c r="N28" s="258">
        <v>309</v>
      </c>
      <c r="O28" s="258"/>
      <c r="P28" s="258">
        <v>7105669</v>
      </c>
    </row>
    <row r="29" spans="1:16" ht="6.65" customHeight="1" x14ac:dyDescent="0.7">
      <c r="A29" s="96"/>
      <c r="B29" s="122"/>
      <c r="C29" s="122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3"/>
      <c r="O29" s="123"/>
      <c r="P29" s="123"/>
    </row>
    <row r="30" spans="1:16" ht="21" customHeight="1" x14ac:dyDescent="0.7">
      <c r="A30" s="96" t="s">
        <v>112</v>
      </c>
      <c r="B30" s="122"/>
      <c r="C30" s="122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</row>
    <row r="31" spans="1:16" ht="21.5" customHeight="1" x14ac:dyDescent="0.7">
      <c r="A31" s="160" t="s">
        <v>113</v>
      </c>
      <c r="B31" s="122"/>
      <c r="C31" s="122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</row>
    <row r="32" spans="1:16" ht="20.5" customHeight="1" x14ac:dyDescent="0.65">
      <c r="A32" s="111" t="s">
        <v>149</v>
      </c>
      <c r="B32" s="147">
        <v>10</v>
      </c>
      <c r="C32" s="147"/>
      <c r="D32" s="176">
        <v>0</v>
      </c>
      <c r="E32" s="127"/>
      <c r="F32" s="176">
        <v>0</v>
      </c>
      <c r="G32" s="127"/>
      <c r="H32" s="127">
        <v>2561</v>
      </c>
      <c r="I32" s="127"/>
      <c r="J32" s="176">
        <v>0</v>
      </c>
      <c r="K32" s="127"/>
      <c r="L32" s="176">
        <v>0</v>
      </c>
      <c r="M32" s="127"/>
      <c r="N32" s="176">
        <v>0</v>
      </c>
      <c r="O32" s="127"/>
      <c r="P32" s="127">
        <f>SUM(D32:N32)</f>
        <v>2561</v>
      </c>
    </row>
    <row r="33" spans="1:16" ht="20" customHeight="1" x14ac:dyDescent="0.65">
      <c r="A33" s="111" t="s">
        <v>114</v>
      </c>
      <c r="B33" s="147">
        <v>15</v>
      </c>
      <c r="C33" s="147"/>
      <c r="D33" s="137">
        <v>0</v>
      </c>
      <c r="E33" s="125"/>
      <c r="F33" s="137">
        <v>0</v>
      </c>
      <c r="G33" s="132"/>
      <c r="H33" s="137">
        <v>0</v>
      </c>
      <c r="I33" s="132"/>
      <c r="J33" s="137">
        <v>0</v>
      </c>
      <c r="K33" s="125"/>
      <c r="L33" s="126">
        <v>-176227</v>
      </c>
      <c r="M33" s="133"/>
      <c r="N33" s="137">
        <v>0</v>
      </c>
      <c r="O33" s="125"/>
      <c r="P33" s="126">
        <f>SUM(D33:N33)</f>
        <v>-176227</v>
      </c>
    </row>
    <row r="34" spans="1:16" ht="20" customHeight="1" x14ac:dyDescent="0.7">
      <c r="A34" s="160" t="s">
        <v>118</v>
      </c>
      <c r="B34" s="164"/>
      <c r="C34" s="164"/>
      <c r="D34" s="177">
        <f>SUM(D32:D33)</f>
        <v>0</v>
      </c>
      <c r="E34" s="106"/>
      <c r="F34" s="177">
        <f>SUM(F32:F33)</f>
        <v>0</v>
      </c>
      <c r="G34" s="125"/>
      <c r="H34" s="166">
        <f>SUM(H32:H33)</f>
        <v>2561</v>
      </c>
      <c r="I34" s="127"/>
      <c r="J34" s="177">
        <v>0</v>
      </c>
      <c r="K34" s="127"/>
      <c r="L34" s="166">
        <f>SUM(L32:L33)</f>
        <v>-176227</v>
      </c>
      <c r="M34" s="125"/>
      <c r="N34" s="177">
        <v>0</v>
      </c>
      <c r="O34" s="127"/>
      <c r="P34" s="166">
        <f>SUM(P32:P33)</f>
        <v>-173666</v>
      </c>
    </row>
    <row r="35" spans="1:16" ht="6.65" customHeight="1" x14ac:dyDescent="0.7">
      <c r="A35" s="96"/>
      <c r="B35" s="122"/>
      <c r="C35" s="122"/>
      <c r="D35" s="123"/>
      <c r="E35" s="123"/>
      <c r="F35" s="123"/>
      <c r="G35" s="123"/>
      <c r="H35" s="123"/>
      <c r="I35" s="123"/>
      <c r="J35" s="123"/>
      <c r="K35" s="123"/>
      <c r="L35" s="123"/>
      <c r="M35" s="123"/>
      <c r="N35" s="123"/>
      <c r="O35" s="123"/>
      <c r="P35" s="123"/>
    </row>
    <row r="36" spans="1:16" ht="20" customHeight="1" x14ac:dyDescent="0.7">
      <c r="A36" s="128" t="s">
        <v>227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3"/>
      <c r="O36" s="129"/>
      <c r="P36" s="129"/>
    </row>
    <row r="37" spans="1:16" ht="20" customHeight="1" x14ac:dyDescent="0.65">
      <c r="A37" s="130" t="s">
        <v>226</v>
      </c>
      <c r="B37" s="131"/>
      <c r="C37" s="131"/>
      <c r="D37" s="176">
        <v>0</v>
      </c>
      <c r="E37" s="125"/>
      <c r="F37" s="176">
        <v>0</v>
      </c>
      <c r="G37" s="125"/>
      <c r="H37" s="176">
        <v>0</v>
      </c>
      <c r="I37" s="125"/>
      <c r="J37" s="176">
        <v>0</v>
      </c>
      <c r="K37" s="125"/>
      <c r="L37" s="127">
        <v>-706387</v>
      </c>
      <c r="M37" s="125"/>
      <c r="N37" s="176">
        <v>0</v>
      </c>
      <c r="O37" s="125"/>
      <c r="P37" s="127">
        <f>SUM(D37:N37)</f>
        <v>-706387</v>
      </c>
    </row>
    <row r="38" spans="1:16" ht="20" customHeight="1" x14ac:dyDescent="0.65">
      <c r="A38" s="130" t="s">
        <v>228</v>
      </c>
      <c r="B38" s="120"/>
      <c r="C38" s="120"/>
      <c r="D38" s="137">
        <v>0</v>
      </c>
      <c r="E38" s="125"/>
      <c r="F38" s="137">
        <v>0</v>
      </c>
      <c r="G38" s="132"/>
      <c r="H38" s="137">
        <v>0</v>
      </c>
      <c r="I38" s="132"/>
      <c r="J38" s="137">
        <v>0</v>
      </c>
      <c r="K38" s="125"/>
      <c r="L38" s="137">
        <v>0</v>
      </c>
      <c r="M38" s="133"/>
      <c r="N38" s="127">
        <v>-300</v>
      </c>
      <c r="O38" s="125"/>
      <c r="P38" s="127">
        <f>SUM(D38:N38)</f>
        <v>-300</v>
      </c>
    </row>
    <row r="39" spans="1:16" ht="20" customHeight="1" x14ac:dyDescent="0.7">
      <c r="A39" s="96" t="s">
        <v>229</v>
      </c>
      <c r="B39" s="120"/>
      <c r="C39" s="120"/>
      <c r="D39" s="177">
        <v>0</v>
      </c>
      <c r="E39" s="124"/>
      <c r="F39" s="177">
        <v>0</v>
      </c>
      <c r="G39" s="167"/>
      <c r="H39" s="177">
        <v>0</v>
      </c>
      <c r="I39" s="167"/>
      <c r="J39" s="177">
        <v>0</v>
      </c>
      <c r="K39" s="124"/>
      <c r="L39" s="166">
        <f>L37</f>
        <v>-706387</v>
      </c>
      <c r="M39" s="168"/>
      <c r="N39" s="166">
        <f>N38</f>
        <v>-300</v>
      </c>
      <c r="O39" s="124"/>
      <c r="P39" s="166">
        <f>SUM(P37:P38)</f>
        <v>-706687</v>
      </c>
    </row>
    <row r="40" spans="1:16" ht="6.65" customHeight="1" x14ac:dyDescent="0.7">
      <c r="A40" s="96"/>
      <c r="B40" s="122"/>
      <c r="C40" s="122"/>
      <c r="D40" s="123"/>
      <c r="E40" s="123"/>
      <c r="F40" s="123"/>
      <c r="G40" s="123"/>
      <c r="H40" s="123"/>
      <c r="I40" s="123"/>
      <c r="J40" s="123"/>
      <c r="K40" s="123"/>
      <c r="L40" s="123"/>
      <c r="M40" s="123"/>
      <c r="N40" s="123"/>
      <c r="O40" s="123"/>
      <c r="P40" s="123"/>
    </row>
    <row r="41" spans="1:16" ht="21.75" customHeight="1" thickBot="1" x14ac:dyDescent="0.75">
      <c r="A41" s="134" t="s">
        <v>176</v>
      </c>
      <c r="B41" s="135"/>
      <c r="C41" s="135"/>
      <c r="D41" s="165">
        <f>SUM(D28,D34,D39)</f>
        <v>2517533</v>
      </c>
      <c r="E41" s="123"/>
      <c r="F41" s="165">
        <f>SUM(F28,F34,F39)</f>
        <v>909994</v>
      </c>
      <c r="G41" s="123"/>
      <c r="H41" s="165">
        <f>SUM(H28,H34,H39)</f>
        <v>14067</v>
      </c>
      <c r="I41" s="123"/>
      <c r="J41" s="165">
        <f>SUM(J28,J34,J39)</f>
        <v>271330</v>
      </c>
      <c r="K41" s="123"/>
      <c r="L41" s="165">
        <f>SUM(L28,L34,L39)</f>
        <v>2512383</v>
      </c>
      <c r="M41" s="123"/>
      <c r="N41" s="165">
        <f>SUM(N28,N34,N39)</f>
        <v>9</v>
      </c>
      <c r="O41" s="123"/>
      <c r="P41" s="165">
        <f>SUM(P28,P34,P39)</f>
        <v>6225316</v>
      </c>
    </row>
    <row r="42" spans="1:16" ht="21.75" customHeight="1" thickTop="1" x14ac:dyDescent="0.6"/>
  </sheetData>
  <mergeCells count="3">
    <mergeCell ref="D10:P10"/>
    <mergeCell ref="J5:L5"/>
    <mergeCell ref="D3:P3"/>
  </mergeCells>
  <pageMargins left="0.7" right="0.7" top="0.48" bottom="0.3" header="0.5" footer="0.3"/>
  <pageSetup paperSize="9" scale="67" firstPageNumber="11" orientation="landscape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98"/>
  <sheetViews>
    <sheetView showGridLines="0" tabSelected="1" zoomScale="104" zoomScaleNormal="204" zoomScaleSheetLayoutView="100" workbookViewId="0">
      <selection activeCell="A91" sqref="A91"/>
    </sheetView>
  </sheetViews>
  <sheetFormatPr defaultColWidth="10" defaultRowHeight="22.5" customHeight="1" x14ac:dyDescent="0.65"/>
  <cols>
    <col min="1" max="1" width="65" style="12" customWidth="1"/>
    <col min="2" max="2" width="12.6640625" style="45" customWidth="1"/>
    <col min="3" max="3" width="1.6640625" style="12" customWidth="1"/>
    <col min="4" max="4" width="12.6640625" style="45" customWidth="1"/>
    <col min="5" max="5" width="1.6640625" style="12" customWidth="1"/>
    <col min="6" max="6" width="12.6640625" style="12" customWidth="1"/>
    <col min="7" max="7" width="1.6640625" style="12" customWidth="1"/>
    <col min="8" max="8" width="12.6640625" style="12" customWidth="1"/>
    <col min="9" max="9" width="10" style="12"/>
    <col min="10" max="10" width="11" style="12" hidden="1" customWidth="1"/>
    <col min="11" max="13" width="0" style="12" hidden="1" customWidth="1"/>
    <col min="14" max="14" width="11" style="12" hidden="1" customWidth="1"/>
    <col min="15" max="16384" width="10" style="12"/>
  </cols>
  <sheetData>
    <row r="1" spans="1:8" s="6" customFormat="1" ht="22.5" customHeight="1" x14ac:dyDescent="0.7">
      <c r="A1" s="181" t="s">
        <v>49</v>
      </c>
      <c r="B1" s="43"/>
      <c r="C1" s="43"/>
      <c r="D1" s="43"/>
      <c r="E1" s="4"/>
      <c r="F1" s="4"/>
      <c r="G1" s="4"/>
      <c r="H1" s="4"/>
    </row>
    <row r="2" spans="1:8" s="6" customFormat="1" ht="22.5" customHeight="1" x14ac:dyDescent="0.7">
      <c r="A2" s="7" t="s">
        <v>93</v>
      </c>
      <c r="B2" s="44"/>
      <c r="C2" s="44"/>
      <c r="D2" s="44"/>
    </row>
    <row r="3" spans="1:8" ht="15" customHeight="1" x14ac:dyDescent="0.65">
      <c r="A3" s="11"/>
      <c r="C3" s="45"/>
    </row>
    <row r="4" spans="1:8" ht="20.5" customHeight="1" x14ac:dyDescent="0.7">
      <c r="B4" s="17"/>
      <c r="C4" s="18" t="s">
        <v>4</v>
      </c>
      <c r="D4" s="17"/>
      <c r="E4" s="19"/>
      <c r="F4" s="269" t="s">
        <v>43</v>
      </c>
      <c r="G4" s="269"/>
      <c r="H4" s="269"/>
    </row>
    <row r="5" spans="1:8" ht="20.5" customHeight="1" x14ac:dyDescent="0.65">
      <c r="B5" s="270" t="s">
        <v>96</v>
      </c>
      <c r="C5" s="270"/>
      <c r="D5" s="270"/>
      <c r="E5" s="19"/>
      <c r="F5" s="270" t="s">
        <v>96</v>
      </c>
      <c r="G5" s="270"/>
      <c r="H5" s="270"/>
    </row>
    <row r="6" spans="1:8" ht="20.5" customHeight="1" x14ac:dyDescent="0.65">
      <c r="B6" s="270" t="s">
        <v>95</v>
      </c>
      <c r="C6" s="270"/>
      <c r="D6" s="270"/>
      <c r="E6" s="19"/>
      <c r="F6" s="270" t="s">
        <v>95</v>
      </c>
      <c r="G6" s="270"/>
      <c r="H6" s="270"/>
    </row>
    <row r="7" spans="1:8" ht="19.25" customHeight="1" x14ac:dyDescent="0.65">
      <c r="B7" s="22">
        <v>2563</v>
      </c>
      <c r="C7" s="23"/>
      <c r="D7" s="22">
        <v>2562</v>
      </c>
      <c r="E7" s="25"/>
      <c r="F7" s="22">
        <v>2563</v>
      </c>
      <c r="G7" s="23"/>
      <c r="H7" s="22">
        <v>2562</v>
      </c>
    </row>
    <row r="8" spans="1:8" ht="19.25" customHeight="1" x14ac:dyDescent="0.65">
      <c r="B8" s="22"/>
      <c r="C8" s="23"/>
      <c r="D8" s="22"/>
      <c r="E8" s="79" t="s">
        <v>86</v>
      </c>
      <c r="F8" s="24"/>
      <c r="G8" s="25"/>
      <c r="H8" s="24"/>
    </row>
    <row r="9" spans="1:8" ht="20" customHeight="1" x14ac:dyDescent="0.7">
      <c r="A9" s="182" t="s">
        <v>9</v>
      </c>
      <c r="B9" s="17"/>
      <c r="C9" s="19"/>
      <c r="D9" s="17"/>
      <c r="E9" s="19"/>
      <c r="F9" s="19"/>
      <c r="G9" s="19"/>
      <c r="H9" s="19"/>
    </row>
    <row r="10" spans="1:8" ht="20" customHeight="1" x14ac:dyDescent="0.65">
      <c r="A10" s="199" t="s">
        <v>192</v>
      </c>
      <c r="B10" s="29">
        <v>-1292168</v>
      </c>
      <c r="C10" s="31"/>
      <c r="D10" s="29">
        <v>306088</v>
      </c>
      <c r="E10" s="31"/>
      <c r="F10" s="31">
        <v>-706387</v>
      </c>
      <c r="G10" s="31"/>
      <c r="H10" s="31">
        <v>292417</v>
      </c>
    </row>
    <row r="11" spans="1:8" ht="20" customHeight="1" x14ac:dyDescent="0.65">
      <c r="A11" s="218" t="s">
        <v>217</v>
      </c>
      <c r="B11" s="29"/>
      <c r="C11" s="31"/>
      <c r="D11" s="29"/>
      <c r="E11" s="31"/>
      <c r="F11" s="31"/>
      <c r="G11" s="31"/>
      <c r="H11" s="31"/>
    </row>
    <row r="12" spans="1:8" ht="21" customHeight="1" x14ac:dyDescent="0.65">
      <c r="A12" s="14" t="s">
        <v>101</v>
      </c>
      <c r="B12" s="32">
        <v>-19560</v>
      </c>
      <c r="C12" s="32"/>
      <c r="D12" s="32">
        <v>99612</v>
      </c>
      <c r="E12" s="32"/>
      <c r="F12" s="32">
        <v>-14574</v>
      </c>
      <c r="G12" s="80"/>
      <c r="H12" s="32">
        <v>40728</v>
      </c>
    </row>
    <row r="13" spans="1:8" ht="21" customHeight="1" x14ac:dyDescent="0.65">
      <c r="A13" s="11" t="s">
        <v>68</v>
      </c>
      <c r="B13" s="29">
        <v>393275</v>
      </c>
      <c r="C13" s="31"/>
      <c r="D13" s="29">
        <v>297376</v>
      </c>
      <c r="E13" s="31"/>
      <c r="F13" s="29">
        <v>265786</v>
      </c>
      <c r="G13" s="31"/>
      <c r="H13" s="29">
        <v>194385</v>
      </c>
    </row>
    <row r="14" spans="1:8" ht="21" customHeight="1" x14ac:dyDescent="0.65">
      <c r="A14" s="11" t="s">
        <v>57</v>
      </c>
      <c r="B14" s="29">
        <v>784294</v>
      </c>
      <c r="C14" s="31"/>
      <c r="D14" s="29">
        <v>618649</v>
      </c>
      <c r="E14" s="31"/>
      <c r="F14" s="29">
        <v>369410</v>
      </c>
      <c r="G14" s="31"/>
      <c r="H14" s="29">
        <v>307234</v>
      </c>
    </row>
    <row r="15" spans="1:8" ht="21" customHeight="1" x14ac:dyDescent="0.65">
      <c r="A15" s="11" t="s">
        <v>231</v>
      </c>
      <c r="B15" s="29">
        <v>14464</v>
      </c>
      <c r="C15" s="31"/>
      <c r="D15" s="137">
        <v>0</v>
      </c>
      <c r="E15" s="31"/>
      <c r="F15" s="29">
        <v>12516</v>
      </c>
      <c r="G15" s="31"/>
      <c r="H15" s="137">
        <v>0</v>
      </c>
    </row>
    <row r="16" spans="1:8" ht="21" customHeight="1" x14ac:dyDescent="0.65">
      <c r="A16" s="11" t="s">
        <v>128</v>
      </c>
      <c r="B16" s="29">
        <v>13074</v>
      </c>
      <c r="C16" s="31"/>
      <c r="D16" s="29">
        <v>29095</v>
      </c>
      <c r="E16" s="31"/>
      <c r="F16" s="31">
        <v>7691</v>
      </c>
      <c r="G16" s="31"/>
      <c r="H16" s="31">
        <v>14751</v>
      </c>
    </row>
    <row r="17" spans="1:8" ht="21" customHeight="1" x14ac:dyDescent="0.65">
      <c r="A17" s="11" t="s">
        <v>132</v>
      </c>
      <c r="B17" s="29">
        <v>2561</v>
      </c>
      <c r="C17" s="31"/>
      <c r="D17" s="29">
        <v>5295</v>
      </c>
      <c r="E17" s="31"/>
      <c r="F17" s="31">
        <v>2561</v>
      </c>
      <c r="G17" s="31"/>
      <c r="H17" s="31">
        <v>5295</v>
      </c>
    </row>
    <row r="18" spans="1:8" ht="21" customHeight="1" x14ac:dyDescent="0.65">
      <c r="A18" s="213" t="s">
        <v>218</v>
      </c>
      <c r="B18" s="32">
        <v>4747</v>
      </c>
      <c r="C18" s="31"/>
      <c r="D18" s="32">
        <v>-8759</v>
      </c>
      <c r="E18" s="31"/>
      <c r="F18" s="137">
        <v>0</v>
      </c>
      <c r="G18" s="78"/>
      <c r="H18" s="137">
        <v>0</v>
      </c>
    </row>
    <row r="19" spans="1:8" ht="21" customHeight="1" x14ac:dyDescent="0.65">
      <c r="A19" s="11" t="s">
        <v>151</v>
      </c>
      <c r="B19" s="137">
        <v>0</v>
      </c>
      <c r="C19" s="31"/>
      <c r="D19" s="137">
        <v>0</v>
      </c>
      <c r="E19" s="31"/>
      <c r="F19" s="31">
        <v>8150</v>
      </c>
      <c r="G19" s="78"/>
      <c r="H19" s="137">
        <v>0</v>
      </c>
    </row>
    <row r="20" spans="1:8" ht="21" customHeight="1" x14ac:dyDescent="0.65">
      <c r="A20" s="207" t="s">
        <v>219</v>
      </c>
      <c r="B20" s="29">
        <v>33812</v>
      </c>
      <c r="C20" s="31"/>
      <c r="D20" s="29">
        <v>64</v>
      </c>
      <c r="E20" s="31"/>
      <c r="F20" s="31">
        <v>25362</v>
      </c>
      <c r="G20" s="31"/>
      <c r="H20" s="31">
        <v>124</v>
      </c>
    </row>
    <row r="21" spans="1:8" ht="21" customHeight="1" x14ac:dyDescent="0.65">
      <c r="A21" s="14" t="s">
        <v>168</v>
      </c>
      <c r="B21" s="32">
        <v>-1218</v>
      </c>
      <c r="C21" s="31"/>
      <c r="D21" s="32">
        <v>-501</v>
      </c>
      <c r="E21" s="31"/>
      <c r="F21" s="32">
        <v>-1661</v>
      </c>
      <c r="G21" s="65"/>
      <c r="H21" s="32">
        <v>-157</v>
      </c>
    </row>
    <row r="22" spans="1:8" ht="21" customHeight="1" x14ac:dyDescent="0.65">
      <c r="A22" s="11" t="s">
        <v>81</v>
      </c>
      <c r="B22" s="29">
        <v>239</v>
      </c>
      <c r="C22" s="31"/>
      <c r="D22" s="29">
        <v>97</v>
      </c>
      <c r="E22" s="31"/>
      <c r="F22" s="137">
        <v>0</v>
      </c>
      <c r="G22" s="31"/>
      <c r="H22" s="137">
        <v>0</v>
      </c>
    </row>
    <row r="23" spans="1:8" ht="21" customHeight="1" x14ac:dyDescent="0.65">
      <c r="A23" s="11" t="s">
        <v>102</v>
      </c>
      <c r="B23" s="29">
        <v>-1778</v>
      </c>
      <c r="C23" s="31"/>
      <c r="D23" s="29">
        <v>-1980</v>
      </c>
      <c r="E23" s="31"/>
      <c r="F23" s="29">
        <v>-1718</v>
      </c>
      <c r="G23" s="31"/>
      <c r="H23" s="29">
        <v>-1931</v>
      </c>
    </row>
    <row r="24" spans="1:8" ht="21" customHeight="1" x14ac:dyDescent="0.65">
      <c r="A24" s="12" t="s">
        <v>88</v>
      </c>
      <c r="B24" s="137">
        <v>0</v>
      </c>
      <c r="C24" s="31"/>
      <c r="D24" s="137">
        <v>0</v>
      </c>
      <c r="E24" s="31"/>
      <c r="F24" s="137">
        <v>0</v>
      </c>
      <c r="G24" s="65"/>
      <c r="H24" s="29">
        <v>-117402</v>
      </c>
    </row>
    <row r="25" spans="1:8" s="6" customFormat="1" ht="22.25" customHeight="1" x14ac:dyDescent="0.7">
      <c r="A25" s="11" t="s">
        <v>66</v>
      </c>
      <c r="B25" s="48">
        <v>-8769</v>
      </c>
      <c r="C25" s="31"/>
      <c r="D25" s="48">
        <v>-13899</v>
      </c>
      <c r="E25" s="31"/>
      <c r="F25" s="46">
        <v>-30562</v>
      </c>
      <c r="G25" s="65"/>
      <c r="H25" s="46">
        <v>-49229</v>
      </c>
    </row>
    <row r="26" spans="1:8" s="183" customFormat="1" ht="20" customHeight="1" x14ac:dyDescent="0.7">
      <c r="A26" s="9"/>
      <c r="B26" s="183">
        <f>SUM(B10:B25)</f>
        <v>-77027</v>
      </c>
      <c r="C26" s="66"/>
      <c r="D26" s="183">
        <f>SUM(D10:D25)</f>
        <v>1331137</v>
      </c>
      <c r="E26" s="66"/>
      <c r="F26" s="67">
        <f>SUM(F10:F25)</f>
        <v>-63426</v>
      </c>
      <c r="G26" s="67"/>
      <c r="H26" s="67">
        <f>SUM(H10:H25)</f>
        <v>686215</v>
      </c>
    </row>
    <row r="27" spans="1:8" ht="21.75" customHeight="1" x14ac:dyDescent="0.65">
      <c r="A27" s="64" t="s">
        <v>40</v>
      </c>
      <c r="B27" s="32"/>
      <c r="C27" s="28"/>
      <c r="D27" s="32"/>
      <c r="E27" s="69"/>
      <c r="F27" s="69"/>
      <c r="G27" s="69"/>
      <c r="H27" s="69"/>
    </row>
    <row r="28" spans="1:8" ht="21.75" customHeight="1" x14ac:dyDescent="0.65">
      <c r="A28" s="12" t="s">
        <v>30</v>
      </c>
      <c r="B28" s="29">
        <v>65321</v>
      </c>
      <c r="C28" s="31"/>
      <c r="D28" s="29">
        <v>78050</v>
      </c>
      <c r="E28" s="31"/>
      <c r="F28" s="29">
        <v>11119</v>
      </c>
      <c r="G28" s="31"/>
      <c r="H28" s="29">
        <v>43459</v>
      </c>
    </row>
    <row r="29" spans="1:8" ht="20" customHeight="1" x14ac:dyDescent="0.65">
      <c r="A29" s="12" t="s">
        <v>31</v>
      </c>
      <c r="B29" s="29">
        <v>6673</v>
      </c>
      <c r="C29" s="31"/>
      <c r="D29" s="29">
        <v>8479</v>
      </c>
      <c r="E29" s="31"/>
      <c r="F29" s="29">
        <v>2591</v>
      </c>
      <c r="G29" s="31"/>
      <c r="H29" s="29">
        <v>3451</v>
      </c>
    </row>
    <row r="30" spans="1:8" ht="20" customHeight="1" x14ac:dyDescent="0.65">
      <c r="A30" s="12" t="s">
        <v>58</v>
      </c>
      <c r="B30" s="29">
        <v>-16843</v>
      </c>
      <c r="C30" s="31"/>
      <c r="D30" s="29">
        <v>-1348</v>
      </c>
      <c r="E30" s="31"/>
      <c r="F30" s="29">
        <v>-4254</v>
      </c>
      <c r="G30" s="78"/>
      <c r="H30" s="137">
        <v>0</v>
      </c>
    </row>
    <row r="31" spans="1:8" ht="20" customHeight="1" x14ac:dyDescent="0.65">
      <c r="A31" s="12" t="s">
        <v>15</v>
      </c>
      <c r="B31" s="29">
        <v>13282</v>
      </c>
      <c r="C31" s="31"/>
      <c r="D31" s="29">
        <v>-6976</v>
      </c>
      <c r="E31" s="31"/>
      <c r="F31" s="29">
        <v>-8866</v>
      </c>
      <c r="G31" s="31"/>
      <c r="H31" s="29">
        <v>-5397</v>
      </c>
    </row>
    <row r="32" spans="1:8" ht="20" customHeight="1" x14ac:dyDescent="0.65">
      <c r="A32" s="12" t="s">
        <v>72</v>
      </c>
      <c r="B32" s="29">
        <v>5098</v>
      </c>
      <c r="C32" s="29"/>
      <c r="D32" s="29">
        <v>-9617</v>
      </c>
      <c r="E32" s="31"/>
      <c r="F32" s="31">
        <v>4505</v>
      </c>
      <c r="G32" s="31"/>
      <c r="H32" s="31">
        <v>1845</v>
      </c>
    </row>
    <row r="33" spans="1:8" ht="20" customHeight="1" x14ac:dyDescent="0.65">
      <c r="A33" s="12" t="s">
        <v>18</v>
      </c>
      <c r="B33" s="29">
        <v>-8485</v>
      </c>
      <c r="C33" s="29"/>
      <c r="D33" s="29">
        <v>-24667</v>
      </c>
      <c r="E33" s="31"/>
      <c r="F33" s="31">
        <v>-1067</v>
      </c>
      <c r="G33" s="31"/>
      <c r="H33" s="31">
        <v>29365</v>
      </c>
    </row>
    <row r="34" spans="1:8" s="6" customFormat="1" ht="21.75" customHeight="1" x14ac:dyDescent="0.7">
      <c r="A34" s="12" t="s">
        <v>20</v>
      </c>
      <c r="B34" s="29">
        <v>-130770</v>
      </c>
      <c r="C34" s="29"/>
      <c r="D34" s="29">
        <v>-43070</v>
      </c>
      <c r="E34" s="31"/>
      <c r="F34" s="31">
        <v>-67568</v>
      </c>
      <c r="G34" s="31"/>
      <c r="H34" s="31">
        <v>-9191</v>
      </c>
    </row>
    <row r="35" spans="1:8" s="6" customFormat="1" ht="20" customHeight="1" x14ac:dyDescent="0.7">
      <c r="A35" s="12" t="s">
        <v>108</v>
      </c>
      <c r="B35" s="29">
        <v>-6650</v>
      </c>
      <c r="C35" s="29"/>
      <c r="D35" s="29">
        <v>-2409</v>
      </c>
      <c r="E35" s="31"/>
      <c r="F35" s="31">
        <v>-5156</v>
      </c>
      <c r="G35" s="31"/>
      <c r="H35" s="31">
        <v>-1256</v>
      </c>
    </row>
    <row r="36" spans="1:8" ht="21.75" customHeight="1" x14ac:dyDescent="0.65">
      <c r="A36" s="12" t="s">
        <v>21</v>
      </c>
      <c r="B36" s="29">
        <v>-342447</v>
      </c>
      <c r="C36" s="31"/>
      <c r="D36" s="29">
        <v>-28887</v>
      </c>
      <c r="E36" s="31"/>
      <c r="F36" s="31">
        <v>-237259</v>
      </c>
      <c r="G36" s="31"/>
      <c r="H36" s="31">
        <v>-47454</v>
      </c>
    </row>
    <row r="37" spans="1:8" ht="20" customHeight="1" x14ac:dyDescent="0.65">
      <c r="A37" s="12" t="s">
        <v>52</v>
      </c>
      <c r="B37" s="29">
        <v>-5213</v>
      </c>
      <c r="C37" s="31"/>
      <c r="D37" s="29">
        <v>-726</v>
      </c>
      <c r="E37" s="31"/>
      <c r="F37" s="31">
        <v>-5593</v>
      </c>
      <c r="G37" s="31"/>
      <c r="H37" s="31">
        <v>-1613</v>
      </c>
    </row>
    <row r="38" spans="1:8" ht="20" customHeight="1" x14ac:dyDescent="0.65">
      <c r="A38" s="199" t="s">
        <v>220</v>
      </c>
      <c r="B38" s="70">
        <f>SUM(B26,B28:B37)</f>
        <v>-497061</v>
      </c>
      <c r="C38" s="32"/>
      <c r="D38" s="70">
        <f>SUM(D26,D28:D37)</f>
        <v>1299966</v>
      </c>
      <c r="E38" s="31"/>
      <c r="F38" s="47">
        <f>SUM(F26,F28:F37)</f>
        <v>-374974</v>
      </c>
      <c r="G38" s="31"/>
      <c r="H38" s="47">
        <f>SUM(H26,H28:H37)</f>
        <v>699424</v>
      </c>
    </row>
    <row r="39" spans="1:8" ht="20" customHeight="1" x14ac:dyDescent="0.65">
      <c r="A39" s="11" t="s">
        <v>39</v>
      </c>
      <c r="B39" s="32">
        <v>-77697</v>
      </c>
      <c r="C39" s="31"/>
      <c r="D39" s="32">
        <v>-150051</v>
      </c>
      <c r="E39" s="31"/>
      <c r="F39" s="28">
        <v>-27198</v>
      </c>
      <c r="G39" s="31"/>
      <c r="H39" s="28">
        <v>-60339</v>
      </c>
    </row>
    <row r="40" spans="1:8" ht="20" customHeight="1" x14ac:dyDescent="0.7">
      <c r="A40" s="214" t="s">
        <v>221</v>
      </c>
      <c r="B40" s="34">
        <f>SUM(B38:B39)</f>
        <v>-574758</v>
      </c>
      <c r="C40" s="37"/>
      <c r="D40" s="34">
        <f>SUM(D38:D39)</f>
        <v>1149915</v>
      </c>
      <c r="E40" s="37"/>
      <c r="F40" s="36">
        <f>SUM(F38:F39)</f>
        <v>-402172</v>
      </c>
      <c r="G40" s="37"/>
      <c r="H40" s="36">
        <f>SUM(H38:H39)</f>
        <v>639085</v>
      </c>
    </row>
    <row r="41" spans="1:8" ht="23.25" customHeight="1" x14ac:dyDescent="0.7">
      <c r="A41" s="181" t="s">
        <v>49</v>
      </c>
      <c r="B41" s="43"/>
      <c r="C41" s="43"/>
      <c r="D41" s="43"/>
      <c r="E41" s="4"/>
      <c r="F41" s="4"/>
      <c r="G41" s="4"/>
      <c r="H41" s="4"/>
    </row>
    <row r="42" spans="1:8" ht="23.25" customHeight="1" x14ac:dyDescent="0.7">
      <c r="A42" s="7" t="s">
        <v>93</v>
      </c>
      <c r="B42" s="44"/>
      <c r="C42" s="44"/>
      <c r="D42" s="44"/>
      <c r="E42" s="6"/>
      <c r="F42" s="6"/>
      <c r="G42" s="6"/>
      <c r="H42" s="6"/>
    </row>
    <row r="43" spans="1:8" ht="15.65" customHeight="1" x14ac:dyDescent="0.65">
      <c r="A43" s="11"/>
      <c r="C43" s="45"/>
    </row>
    <row r="44" spans="1:8" ht="21" customHeight="1" x14ac:dyDescent="0.7">
      <c r="B44" s="17"/>
      <c r="C44" s="18" t="s">
        <v>4</v>
      </c>
      <c r="D44" s="17"/>
      <c r="E44" s="19"/>
      <c r="F44" s="269" t="s">
        <v>43</v>
      </c>
      <c r="G44" s="269"/>
      <c r="H44" s="269"/>
    </row>
    <row r="45" spans="1:8" ht="21" customHeight="1" x14ac:dyDescent="0.65">
      <c r="B45" s="270" t="s">
        <v>96</v>
      </c>
      <c r="C45" s="270"/>
      <c r="D45" s="270"/>
      <c r="E45" s="19"/>
      <c r="F45" s="270" t="s">
        <v>96</v>
      </c>
      <c r="G45" s="270"/>
      <c r="H45" s="270"/>
    </row>
    <row r="46" spans="1:8" ht="21" customHeight="1" x14ac:dyDescent="0.65">
      <c r="B46" s="270" t="s">
        <v>95</v>
      </c>
      <c r="C46" s="270"/>
      <c r="D46" s="270"/>
      <c r="E46" s="19"/>
      <c r="F46" s="270" t="s">
        <v>95</v>
      </c>
      <c r="G46" s="270"/>
      <c r="H46" s="270"/>
    </row>
    <row r="47" spans="1:8" ht="21" customHeight="1" x14ac:dyDescent="0.65">
      <c r="B47" s="22">
        <v>2563</v>
      </c>
      <c r="C47" s="23"/>
      <c r="D47" s="22">
        <v>2562</v>
      </c>
      <c r="E47" s="25"/>
      <c r="F47" s="22">
        <v>2563</v>
      </c>
      <c r="G47" s="23"/>
      <c r="H47" s="22">
        <v>2562</v>
      </c>
    </row>
    <row r="48" spans="1:8" ht="21" customHeight="1" x14ac:dyDescent="0.65">
      <c r="B48" s="22"/>
      <c r="C48" s="23"/>
      <c r="D48" s="22"/>
      <c r="E48" s="79" t="s">
        <v>86</v>
      </c>
      <c r="F48" s="24"/>
      <c r="G48" s="25"/>
      <c r="H48" s="24"/>
    </row>
    <row r="49" spans="1:8" ht="20.5" customHeight="1" x14ac:dyDescent="0.7">
      <c r="A49" s="182" t="s">
        <v>37</v>
      </c>
      <c r="B49" s="26"/>
      <c r="C49" s="28"/>
      <c r="D49" s="26"/>
      <c r="E49" s="28"/>
      <c r="F49" s="28"/>
      <c r="G49" s="28"/>
      <c r="H49" s="28"/>
    </row>
    <row r="50" spans="1:8" ht="20.5" customHeight="1" x14ac:dyDescent="0.65">
      <c r="A50" s="12" t="s">
        <v>50</v>
      </c>
      <c r="B50" s="29">
        <v>10161</v>
      </c>
      <c r="C50" s="31"/>
      <c r="D50" s="29">
        <v>10284</v>
      </c>
      <c r="E50" s="31"/>
      <c r="F50" s="31">
        <v>10161</v>
      </c>
      <c r="G50" s="31"/>
      <c r="H50" s="31">
        <v>10284</v>
      </c>
    </row>
    <row r="51" spans="1:8" ht="21" customHeight="1" x14ac:dyDescent="0.65">
      <c r="A51" s="199" t="s">
        <v>178</v>
      </c>
      <c r="B51" s="137">
        <v>0</v>
      </c>
      <c r="C51" s="31"/>
      <c r="D51" s="29">
        <v>99</v>
      </c>
      <c r="E51" s="31"/>
      <c r="F51" s="137">
        <v>0</v>
      </c>
      <c r="G51" s="31"/>
      <c r="H51" s="31">
        <v>73</v>
      </c>
    </row>
    <row r="52" spans="1:8" ht="20.5" customHeight="1" x14ac:dyDescent="0.65">
      <c r="A52" s="12" t="s">
        <v>119</v>
      </c>
      <c r="B52" s="137">
        <v>0</v>
      </c>
      <c r="C52" s="78"/>
      <c r="D52" s="137">
        <v>0</v>
      </c>
      <c r="E52" s="31"/>
      <c r="F52" s="31">
        <v>-611452</v>
      </c>
      <c r="G52" s="31"/>
      <c r="H52" s="31">
        <v>-649755</v>
      </c>
    </row>
    <row r="53" spans="1:8" ht="20.5" customHeight="1" x14ac:dyDescent="0.65">
      <c r="A53" s="12" t="s">
        <v>133</v>
      </c>
      <c r="B53" s="137">
        <v>0</v>
      </c>
      <c r="C53" s="78"/>
      <c r="D53" s="137">
        <v>0</v>
      </c>
      <c r="E53" s="31"/>
      <c r="F53" s="31">
        <v>33011</v>
      </c>
      <c r="G53" s="31"/>
      <c r="H53" s="31">
        <v>123701</v>
      </c>
    </row>
    <row r="54" spans="1:8" ht="21" customHeight="1" x14ac:dyDescent="0.65">
      <c r="A54" s="12" t="s">
        <v>134</v>
      </c>
      <c r="B54" s="31">
        <v>-467154</v>
      </c>
      <c r="C54" s="31"/>
      <c r="D54" s="31">
        <v>-1290931</v>
      </c>
      <c r="E54" s="31"/>
      <c r="F54" s="31">
        <v>-118945</v>
      </c>
      <c r="G54" s="31"/>
      <c r="H54" s="31">
        <v>-735855</v>
      </c>
    </row>
    <row r="55" spans="1:8" ht="21" customHeight="1" x14ac:dyDescent="0.65">
      <c r="A55" s="12" t="s">
        <v>135</v>
      </c>
      <c r="B55" s="137">
        <v>0</v>
      </c>
      <c r="C55" s="31"/>
      <c r="D55" s="31">
        <v>-82528</v>
      </c>
      <c r="E55" s="31"/>
      <c r="F55" s="137">
        <v>0</v>
      </c>
      <c r="G55" s="78"/>
      <c r="H55" s="137">
        <v>0</v>
      </c>
    </row>
    <row r="56" spans="1:8" ht="21" customHeight="1" x14ac:dyDescent="0.65">
      <c r="A56" s="12" t="s">
        <v>136</v>
      </c>
      <c r="B56" s="31">
        <v>-5787</v>
      </c>
      <c r="C56" s="31"/>
      <c r="D56" s="31">
        <v>-4595</v>
      </c>
      <c r="E56" s="31"/>
      <c r="F56" s="31">
        <v>-4324</v>
      </c>
      <c r="G56" s="31"/>
      <c r="H56" s="31">
        <v>-2922</v>
      </c>
    </row>
    <row r="57" spans="1:8" ht="20.5" customHeight="1" x14ac:dyDescent="0.65">
      <c r="A57" s="12" t="s">
        <v>109</v>
      </c>
      <c r="B57" s="31">
        <v>1946</v>
      </c>
      <c r="C57" s="31"/>
      <c r="D57" s="31">
        <v>2034</v>
      </c>
      <c r="E57" s="31"/>
      <c r="F57" s="31">
        <v>1885</v>
      </c>
      <c r="G57" s="31"/>
      <c r="H57" s="31">
        <v>1163</v>
      </c>
    </row>
    <row r="58" spans="1:8" ht="21" customHeight="1" x14ac:dyDescent="0.65">
      <c r="A58" s="12" t="s">
        <v>88</v>
      </c>
      <c r="B58" s="137">
        <v>0</v>
      </c>
      <c r="C58" s="31"/>
      <c r="D58" s="137">
        <v>0</v>
      </c>
      <c r="E58" s="31"/>
      <c r="F58" s="137">
        <v>0</v>
      </c>
      <c r="G58" s="31"/>
      <c r="H58" s="65">
        <v>117402</v>
      </c>
    </row>
    <row r="59" spans="1:8" ht="21" customHeight="1" x14ac:dyDescent="0.65">
      <c r="A59" s="12" t="s">
        <v>66</v>
      </c>
      <c r="B59" s="31">
        <v>8056</v>
      </c>
      <c r="C59" s="31"/>
      <c r="D59" s="31">
        <v>12012</v>
      </c>
      <c r="E59" s="31"/>
      <c r="F59" s="77">
        <v>28597</v>
      </c>
      <c r="G59" s="31"/>
      <c r="H59" s="77">
        <v>44639</v>
      </c>
    </row>
    <row r="60" spans="1:8" ht="21" customHeight="1" x14ac:dyDescent="0.7">
      <c r="A60" s="9" t="s">
        <v>137</v>
      </c>
      <c r="B60" s="36">
        <f>SUM(B50:B59)</f>
        <v>-452778</v>
      </c>
      <c r="C60" s="37"/>
      <c r="D60" s="36">
        <f>SUM(D50:D59)</f>
        <v>-1353625</v>
      </c>
      <c r="E60" s="37"/>
      <c r="F60" s="36">
        <f>SUM(F50:F59)</f>
        <v>-661067</v>
      </c>
      <c r="G60" s="37"/>
      <c r="H60" s="36">
        <f>SUM(H50:H59)</f>
        <v>-1091270</v>
      </c>
    </row>
    <row r="61" spans="1:8" ht="10" customHeight="1" x14ac:dyDescent="0.7">
      <c r="A61" s="183"/>
      <c r="B61" s="40"/>
      <c r="C61" s="37"/>
      <c r="D61" s="40"/>
      <c r="E61" s="37"/>
      <c r="F61" s="40"/>
      <c r="G61" s="37"/>
      <c r="H61" s="40"/>
    </row>
    <row r="62" spans="1:8" ht="21" customHeight="1" x14ac:dyDescent="0.7">
      <c r="A62" s="182" t="s">
        <v>38</v>
      </c>
      <c r="B62" s="38"/>
      <c r="C62" s="31"/>
      <c r="D62" s="38"/>
      <c r="E62" s="31"/>
      <c r="F62" s="31"/>
      <c r="G62" s="31"/>
      <c r="H62" s="31"/>
    </row>
    <row r="63" spans="1:8" ht="22.25" customHeight="1" x14ac:dyDescent="0.65">
      <c r="A63" s="12" t="s">
        <v>110</v>
      </c>
      <c r="B63" s="29">
        <v>1940000</v>
      </c>
      <c r="C63" s="31"/>
      <c r="D63" s="29">
        <v>1756000</v>
      </c>
      <c r="E63" s="31"/>
      <c r="F63" s="31">
        <v>1940000</v>
      </c>
      <c r="G63" s="31"/>
      <c r="H63" s="31">
        <v>1756000</v>
      </c>
    </row>
    <row r="64" spans="1:8" ht="22.25" customHeight="1" x14ac:dyDescent="0.65">
      <c r="A64" s="12" t="s">
        <v>138</v>
      </c>
      <c r="B64" s="29">
        <v>-1550000</v>
      </c>
      <c r="C64" s="31"/>
      <c r="D64" s="29">
        <v>-1675000</v>
      </c>
      <c r="E64" s="31"/>
      <c r="F64" s="31">
        <v>-1550000</v>
      </c>
      <c r="G64" s="31"/>
      <c r="H64" s="31">
        <v>-1675000</v>
      </c>
    </row>
    <row r="65" spans="1:8" ht="22.25" customHeight="1" x14ac:dyDescent="0.65">
      <c r="A65" s="12" t="s">
        <v>122</v>
      </c>
      <c r="B65" s="137">
        <v>0</v>
      </c>
      <c r="C65" s="78"/>
      <c r="D65" s="137">
        <v>0</v>
      </c>
      <c r="E65" s="31"/>
      <c r="F65" s="137">
        <v>0</v>
      </c>
      <c r="G65" s="31"/>
      <c r="H65" s="29">
        <v>355971</v>
      </c>
    </row>
    <row r="66" spans="1:8" ht="22.25" customHeight="1" x14ac:dyDescent="0.65">
      <c r="A66" s="12" t="s">
        <v>139</v>
      </c>
      <c r="B66" s="137">
        <v>0</v>
      </c>
      <c r="C66" s="78"/>
      <c r="D66" s="137">
        <v>0</v>
      </c>
      <c r="E66" s="31"/>
      <c r="F66" s="137">
        <v>0</v>
      </c>
      <c r="G66" s="31"/>
      <c r="H66" s="29">
        <v>-355971</v>
      </c>
    </row>
    <row r="67" spans="1:8" ht="22.25" customHeight="1" x14ac:dyDescent="0.65">
      <c r="A67" s="12" t="s">
        <v>123</v>
      </c>
      <c r="B67" s="137">
        <v>0</v>
      </c>
      <c r="C67" s="78"/>
      <c r="D67" s="137">
        <v>0</v>
      </c>
      <c r="E67" s="31"/>
      <c r="F67" s="29">
        <v>29447</v>
      </c>
      <c r="G67" s="31"/>
      <c r="H67" s="29">
        <v>114094</v>
      </c>
    </row>
    <row r="68" spans="1:8" ht="22.25" customHeight="1" x14ac:dyDescent="0.65">
      <c r="A68" s="12" t="s">
        <v>140</v>
      </c>
      <c r="B68" s="137">
        <v>0</v>
      </c>
      <c r="C68" s="31"/>
      <c r="D68" s="137">
        <v>0</v>
      </c>
      <c r="E68" s="31"/>
      <c r="F68" s="29">
        <v>-79709</v>
      </c>
      <c r="G68" s="31"/>
      <c r="H68" s="29">
        <v>-85859</v>
      </c>
    </row>
    <row r="69" spans="1:8" ht="22.25" customHeight="1" x14ac:dyDescent="0.65">
      <c r="A69" s="12" t="s">
        <v>111</v>
      </c>
      <c r="B69" s="77">
        <v>1764601</v>
      </c>
      <c r="C69" s="31"/>
      <c r="D69" s="77">
        <v>1795600</v>
      </c>
      <c r="E69" s="31"/>
      <c r="F69" s="29">
        <v>1398250</v>
      </c>
      <c r="G69" s="31"/>
      <c r="H69" s="29">
        <v>1456000</v>
      </c>
    </row>
    <row r="70" spans="1:8" ht="22.25" customHeight="1" x14ac:dyDescent="0.65">
      <c r="A70" s="12" t="s">
        <v>141</v>
      </c>
      <c r="B70" s="29">
        <v>-129656</v>
      </c>
      <c r="C70" s="31"/>
      <c r="D70" s="29">
        <v>-1142394</v>
      </c>
      <c r="E70" s="31"/>
      <c r="F70" s="29">
        <v>-65189</v>
      </c>
      <c r="G70" s="31"/>
      <c r="H70" s="29">
        <v>-730372</v>
      </c>
    </row>
    <row r="71" spans="1:8" ht="22.25" customHeight="1" x14ac:dyDescent="0.65">
      <c r="A71" s="199" t="s">
        <v>222</v>
      </c>
      <c r="B71" s="29"/>
      <c r="C71" s="31"/>
      <c r="D71" s="29"/>
      <c r="E71" s="31"/>
      <c r="F71" s="29"/>
      <c r="G71" s="31"/>
      <c r="H71" s="29"/>
    </row>
    <row r="72" spans="1:8" ht="22.25" customHeight="1" x14ac:dyDescent="0.65">
      <c r="A72" s="219" t="s">
        <v>223</v>
      </c>
      <c r="B72" s="29"/>
      <c r="C72" s="31"/>
      <c r="D72" s="29"/>
      <c r="E72" s="31"/>
      <c r="F72" s="29"/>
      <c r="G72" s="31"/>
      <c r="H72" s="29"/>
    </row>
    <row r="73" spans="1:8" ht="22.25" customHeight="1" x14ac:dyDescent="0.65">
      <c r="A73" s="219" t="s">
        <v>224</v>
      </c>
      <c r="B73" s="29">
        <v>-149924</v>
      </c>
      <c r="C73" s="31"/>
      <c r="D73" s="29">
        <v>-690</v>
      </c>
      <c r="E73" s="31"/>
      <c r="F73" s="29">
        <v>-41360</v>
      </c>
      <c r="G73" s="31"/>
      <c r="H73" s="29">
        <v>-690</v>
      </c>
    </row>
    <row r="74" spans="1:8" ht="22.25" customHeight="1" x14ac:dyDescent="0.65">
      <c r="A74" s="12" t="s">
        <v>142</v>
      </c>
      <c r="B74" s="137">
        <v>0</v>
      </c>
      <c r="C74" s="31"/>
      <c r="D74" s="29">
        <v>28036</v>
      </c>
      <c r="E74" s="31"/>
      <c r="F74" s="137">
        <v>0</v>
      </c>
      <c r="G74" s="31"/>
      <c r="H74" s="29">
        <v>28036</v>
      </c>
    </row>
    <row r="75" spans="1:8" ht="22.25" customHeight="1" x14ac:dyDescent="0.65">
      <c r="A75" s="12" t="s">
        <v>143</v>
      </c>
      <c r="B75" s="29">
        <v>-176227</v>
      </c>
      <c r="C75" s="31"/>
      <c r="D75" s="29">
        <v>-226089</v>
      </c>
      <c r="E75" s="31"/>
      <c r="F75" s="29">
        <v>-176227</v>
      </c>
      <c r="G75" s="31"/>
      <c r="H75" s="29">
        <v>-226089</v>
      </c>
    </row>
    <row r="76" spans="1:8" ht="22.25" customHeight="1" x14ac:dyDescent="0.65">
      <c r="A76" s="12" t="s">
        <v>144</v>
      </c>
      <c r="B76" s="137">
        <v>0</v>
      </c>
      <c r="C76" s="31"/>
      <c r="D76" s="29">
        <v>-42630</v>
      </c>
      <c r="E76" s="31"/>
      <c r="F76" s="137">
        <v>0</v>
      </c>
      <c r="G76" s="31"/>
      <c r="H76" s="137">
        <v>0</v>
      </c>
    </row>
    <row r="77" spans="1:8" ht="22.25" customHeight="1" x14ac:dyDescent="0.65">
      <c r="A77" s="12" t="s">
        <v>68</v>
      </c>
      <c r="B77" s="29">
        <v>-262229</v>
      </c>
      <c r="C77" s="31"/>
      <c r="D77" s="29">
        <v>-315384</v>
      </c>
      <c r="E77" s="31"/>
      <c r="F77" s="29">
        <v>-186911</v>
      </c>
      <c r="G77" s="31"/>
      <c r="H77" s="29">
        <v>-210360</v>
      </c>
    </row>
    <row r="78" spans="1:8" ht="21" customHeight="1" x14ac:dyDescent="0.7">
      <c r="A78" s="214" t="s">
        <v>232</v>
      </c>
      <c r="B78" s="34">
        <f>SUM(B63:B77)</f>
        <v>1436565</v>
      </c>
      <c r="C78" s="37"/>
      <c r="D78" s="34">
        <f>SUM(D63:D77)</f>
        <v>177449</v>
      </c>
      <c r="E78" s="37"/>
      <c r="F78" s="34">
        <f>SUM(F63:F77)</f>
        <v>1268301</v>
      </c>
      <c r="G78" s="37"/>
      <c r="H78" s="34">
        <f>SUM(H63:H77)</f>
        <v>425760</v>
      </c>
    </row>
    <row r="79" spans="1:8" ht="23.25" customHeight="1" x14ac:dyDescent="0.7">
      <c r="A79" s="181" t="s">
        <v>49</v>
      </c>
      <c r="B79" s="43"/>
      <c r="C79" s="43"/>
      <c r="D79" s="43"/>
      <c r="E79" s="4"/>
      <c r="F79" s="4"/>
      <c r="G79" s="4"/>
      <c r="H79" s="4"/>
    </row>
    <row r="80" spans="1:8" ht="23.25" customHeight="1" x14ac:dyDescent="0.7">
      <c r="A80" s="7" t="s">
        <v>93</v>
      </c>
      <c r="B80" s="44"/>
      <c r="C80" s="44"/>
      <c r="D80" s="44"/>
      <c r="E80" s="6"/>
      <c r="F80" s="6"/>
      <c r="G80" s="6"/>
      <c r="H80" s="6"/>
    </row>
    <row r="81" spans="1:8" ht="23.25" customHeight="1" x14ac:dyDescent="0.65">
      <c r="A81" s="11"/>
      <c r="C81" s="45"/>
    </row>
    <row r="82" spans="1:8" ht="23.25" customHeight="1" x14ac:dyDescent="0.7">
      <c r="B82" s="17"/>
      <c r="C82" s="18" t="s">
        <v>4</v>
      </c>
      <c r="D82" s="17"/>
      <c r="E82" s="19"/>
      <c r="F82" s="269" t="s">
        <v>43</v>
      </c>
      <c r="G82" s="269"/>
      <c r="H82" s="269"/>
    </row>
    <row r="83" spans="1:8" ht="23.25" customHeight="1" x14ac:dyDescent="0.65">
      <c r="B83" s="270" t="s">
        <v>96</v>
      </c>
      <c r="C83" s="270"/>
      <c r="D83" s="270"/>
      <c r="E83" s="19"/>
      <c r="F83" s="270" t="s">
        <v>96</v>
      </c>
      <c r="G83" s="270"/>
      <c r="H83" s="270"/>
    </row>
    <row r="84" spans="1:8" ht="23.25" customHeight="1" x14ac:dyDescent="0.65">
      <c r="B84" s="270" t="s">
        <v>95</v>
      </c>
      <c r="C84" s="270"/>
      <c r="D84" s="270"/>
      <c r="E84" s="19"/>
      <c r="F84" s="270" t="s">
        <v>95</v>
      </c>
      <c r="G84" s="270"/>
      <c r="H84" s="270"/>
    </row>
    <row r="85" spans="1:8" ht="23.25" customHeight="1" x14ac:dyDescent="0.65">
      <c r="B85" s="22">
        <v>2563</v>
      </c>
      <c r="C85" s="23"/>
      <c r="D85" s="22">
        <v>2562</v>
      </c>
      <c r="E85" s="25"/>
      <c r="F85" s="22">
        <v>2563</v>
      </c>
      <c r="G85" s="23"/>
      <c r="H85" s="22">
        <v>2562</v>
      </c>
    </row>
    <row r="86" spans="1:8" ht="23.25" customHeight="1" x14ac:dyDescent="0.65">
      <c r="B86" s="22"/>
      <c r="C86" s="23"/>
      <c r="D86" s="22"/>
      <c r="E86" s="79" t="s">
        <v>86</v>
      </c>
      <c r="F86" s="24"/>
      <c r="G86" s="25"/>
      <c r="H86" s="24"/>
    </row>
    <row r="87" spans="1:8" ht="23" customHeight="1" x14ac:dyDescent="0.7">
      <c r="A87" s="183" t="s">
        <v>172</v>
      </c>
      <c r="B87" s="42"/>
      <c r="C87" s="37"/>
      <c r="D87" s="42"/>
      <c r="E87" s="37"/>
      <c r="F87" s="42"/>
      <c r="G87" s="37"/>
      <c r="H87" s="42"/>
    </row>
    <row r="88" spans="1:8" ht="21" customHeight="1" x14ac:dyDescent="0.7">
      <c r="A88" s="183" t="s">
        <v>145</v>
      </c>
      <c r="B88" s="49">
        <f>SUM(B78,B60,B40)</f>
        <v>409029</v>
      </c>
      <c r="C88" s="37"/>
      <c r="D88" s="49">
        <f>SUM(D78,D60,D40)</f>
        <v>-26261</v>
      </c>
      <c r="E88" s="37"/>
      <c r="F88" s="49">
        <f>SUM(F78,F60,F40)</f>
        <v>205062</v>
      </c>
      <c r="G88" s="37"/>
      <c r="H88" s="49">
        <f>SUM(H78,H60,H40)</f>
        <v>-26425</v>
      </c>
    </row>
    <row r="89" spans="1:8" ht="21" customHeight="1" x14ac:dyDescent="0.7">
      <c r="A89" s="14" t="s">
        <v>146</v>
      </c>
      <c r="B89" s="49"/>
      <c r="C89" s="37"/>
      <c r="D89" s="49"/>
      <c r="E89" s="37"/>
      <c r="F89" s="49"/>
      <c r="G89" s="37"/>
      <c r="H89" s="49"/>
    </row>
    <row r="90" spans="1:8" ht="21" customHeight="1" x14ac:dyDescent="0.65">
      <c r="A90" s="14" t="s">
        <v>147</v>
      </c>
      <c r="B90" s="48">
        <v>27428</v>
      </c>
      <c r="C90" s="31"/>
      <c r="D90" s="48">
        <v>-17295</v>
      </c>
      <c r="E90" s="31"/>
      <c r="F90" s="178">
        <v>0</v>
      </c>
      <c r="G90" s="31"/>
      <c r="H90" s="178">
        <v>0</v>
      </c>
    </row>
    <row r="91" spans="1:8" ht="23" customHeight="1" x14ac:dyDescent="0.7">
      <c r="A91" s="183" t="s">
        <v>172</v>
      </c>
      <c r="B91" s="32">
        <f>SUM(B88:B90)</f>
        <v>436457</v>
      </c>
      <c r="C91" s="28"/>
      <c r="D91" s="32">
        <f>SUM(D88:D90)</f>
        <v>-43556</v>
      </c>
      <c r="E91" s="28"/>
      <c r="F91" s="32">
        <f>SUM(F88:F90)</f>
        <v>205062</v>
      </c>
      <c r="G91" s="28"/>
      <c r="H91" s="32">
        <f>SUM(H88:H90)</f>
        <v>-26425</v>
      </c>
    </row>
    <row r="92" spans="1:8" ht="21" customHeight="1" x14ac:dyDescent="0.65">
      <c r="A92" s="14" t="s">
        <v>169</v>
      </c>
      <c r="B92" s="32">
        <v>968889</v>
      </c>
      <c r="C92" s="28"/>
      <c r="D92" s="32">
        <v>1051290</v>
      </c>
      <c r="E92" s="28"/>
      <c r="F92" s="28">
        <v>228016</v>
      </c>
      <c r="G92" s="28"/>
      <c r="H92" s="28">
        <v>199698</v>
      </c>
    </row>
    <row r="93" spans="1:8" ht="21" customHeight="1" thickBot="1" x14ac:dyDescent="0.75">
      <c r="A93" s="183" t="s">
        <v>170</v>
      </c>
      <c r="B93" s="60">
        <f>SUM(B91:B92)</f>
        <v>1405346</v>
      </c>
      <c r="C93" s="37"/>
      <c r="D93" s="60">
        <f>SUM(D91:D92)</f>
        <v>1007734</v>
      </c>
      <c r="E93" s="37"/>
      <c r="F93" s="60">
        <f>SUM(F91:F92)</f>
        <v>433078</v>
      </c>
      <c r="G93" s="37"/>
      <c r="H93" s="60">
        <f>SUM(H91:H92)</f>
        <v>173273</v>
      </c>
    </row>
    <row r="94" spans="1:8" thickTop="1" x14ac:dyDescent="0.7">
      <c r="A94" s="183"/>
      <c r="B94" s="40"/>
      <c r="C94" s="37"/>
      <c r="D94" s="40"/>
      <c r="E94" s="37"/>
      <c r="F94" s="40"/>
      <c r="G94" s="37"/>
      <c r="H94" s="40"/>
    </row>
    <row r="95" spans="1:8" ht="23.25" customHeight="1" x14ac:dyDescent="0.7">
      <c r="A95" s="182" t="s">
        <v>71</v>
      </c>
    </row>
    <row r="96" spans="1:8" ht="21" hidden="1" customHeight="1" x14ac:dyDescent="0.65">
      <c r="A96" s="12" t="s">
        <v>173</v>
      </c>
      <c r="B96" s="179"/>
      <c r="C96" s="152"/>
      <c r="D96" s="179">
        <v>0</v>
      </c>
      <c r="E96" s="152"/>
      <c r="F96" s="179"/>
      <c r="G96" s="152"/>
      <c r="H96" s="179">
        <v>0</v>
      </c>
    </row>
    <row r="97" spans="1:8" ht="21" customHeight="1" x14ac:dyDescent="0.65">
      <c r="A97" s="199" t="s">
        <v>225</v>
      </c>
      <c r="B97" s="152"/>
      <c r="C97" s="152"/>
      <c r="D97" s="152"/>
      <c r="E97" s="152"/>
      <c r="F97" s="152"/>
      <c r="G97" s="152"/>
      <c r="H97" s="152"/>
    </row>
    <row r="98" spans="1:8" ht="21" customHeight="1" x14ac:dyDescent="0.65">
      <c r="A98" s="199" t="s">
        <v>148</v>
      </c>
      <c r="B98" s="152">
        <v>15869</v>
      </c>
      <c r="C98" s="152"/>
      <c r="D98" s="152">
        <v>111597</v>
      </c>
      <c r="E98" s="152"/>
      <c r="F98" s="152">
        <v>4443</v>
      </c>
      <c r="G98" s="152"/>
      <c r="H98" s="152">
        <v>57312</v>
      </c>
    </row>
  </sheetData>
  <mergeCells count="15">
    <mergeCell ref="B84:D84"/>
    <mergeCell ref="F84:H84"/>
    <mergeCell ref="B45:D45"/>
    <mergeCell ref="F45:H45"/>
    <mergeCell ref="B46:D46"/>
    <mergeCell ref="F46:H46"/>
    <mergeCell ref="F82:H82"/>
    <mergeCell ref="B83:D83"/>
    <mergeCell ref="F83:H83"/>
    <mergeCell ref="F44:H44"/>
    <mergeCell ref="F4:H4"/>
    <mergeCell ref="B5:D5"/>
    <mergeCell ref="F5:H5"/>
    <mergeCell ref="B6:D6"/>
    <mergeCell ref="F6:H6"/>
  </mergeCells>
  <pageMargins left="0.7" right="0.7" top="0.48" bottom="0.3" header="0.5" footer="0.3"/>
  <pageSetup paperSize="9" scale="85" firstPageNumber="12" fitToHeight="0" orientation="portrait" useFirstPageNumber="1" r:id="rId1"/>
  <headerFooter>
    <oddFooter>&amp;L&amp;15 หมายเหตุประกอบงบการเงินเป็นส่วนหนึ่งของงบการเงินระหว่างกาลนี้
&amp;C&amp;15&amp;P</oddFooter>
  </headerFooter>
  <rowBreaks count="2" manualBreakCount="2">
    <brk id="40" max="16383" man="1"/>
    <brk id="7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Shareholder-10</vt:lpstr>
      <vt:lpstr>shareholder-11</vt:lpstr>
      <vt:lpstr>CF-12-14</vt:lpstr>
      <vt:lpstr>'BS-3-5'!Print_Area</vt:lpstr>
      <vt:lpstr>'CF-12-14'!Print_Area</vt:lpstr>
      <vt:lpstr>'PL-6-9'!Print_Area</vt:lpstr>
      <vt:lpstr>'Shareholder-10'!Print_Area</vt:lpstr>
      <vt:lpstr>'shareholder-11'!Print_Area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Somjai, Nigonyanont</cp:lastModifiedBy>
  <cp:lastPrinted>2020-11-12T03:38:53Z</cp:lastPrinted>
  <dcterms:created xsi:type="dcterms:W3CDTF">1999-04-21T14:26:53Z</dcterms:created>
  <dcterms:modified xsi:type="dcterms:W3CDTF">2020-11-12T03:38:58Z</dcterms:modified>
</cp:coreProperties>
</file>