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0" windowHeight="11760"/>
  </bookViews>
  <sheets>
    <sheet name="2-4" sheetId="1" r:id="rId1"/>
    <sheet name="5-6" sheetId="2" r:id="rId2"/>
    <sheet name="7-8" sheetId="3" r:id="rId3"/>
    <sheet name="9" sheetId="4" r:id="rId4"/>
    <sheet name="10" sheetId="5" r:id="rId5"/>
    <sheet name="11-13 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5">'11-13 '!#REF!</definedName>
    <definedName name="\g" localSheetId="1">'5-6'!#REF!</definedName>
    <definedName name="\g">#REF!</definedName>
    <definedName name="__123Graph_D" localSheetId="5" hidden="1">[1]A!#REF!</definedName>
    <definedName name="__123Graph_D" localSheetId="1" hidden="1">[1]A!#REF!</definedName>
    <definedName name="__123Graph_D" hidden="1">[1]A!#REF!</definedName>
    <definedName name="__IntlFixup">TRUE</definedName>
    <definedName name="_h1" localSheetId="1">'5-6'!#REF!</definedName>
    <definedName name="_h1">#REF!</definedName>
    <definedName name="_Order1">255</definedName>
    <definedName name="_Order2">0</definedName>
    <definedName name="_pa2">#N/A</definedName>
    <definedName name="A" localSheetId="1">'5-6'!#REF!</definedName>
    <definedName name="A">#REF!</definedName>
    <definedName name="A.C.I.B.Carpet_Int." localSheetId="1">'[2]B-105'!#REF!</definedName>
    <definedName name="A.C.I.B.Carpet_Int.">'[2]B-105'!#REF!</definedName>
    <definedName name="A_Top_Paint" localSheetId="1">'5-6'!#REF!</definedName>
    <definedName name="A_Top_Paint">#REF!</definedName>
    <definedName name="aa">#N/A</definedName>
    <definedName name="AAA" localSheetId="1">'5-6'!#REF!</definedName>
    <definedName name="AAA">#REF!</definedName>
    <definedName name="ABC" localSheetId="1">'5-6'!#REF!</definedName>
    <definedName name="ABC">#REF!</definedName>
    <definedName name="ACT__THAILAND__CO._LTD." localSheetId="1">'5-6'!#REF!</definedName>
    <definedName name="ACT__THAILAND__CO._LTD.">#REF!</definedName>
    <definedName name="adj">#N/A</definedName>
    <definedName name="Advance_Paint___Chemical" localSheetId="1">'[2]B-105'!#REF!</definedName>
    <definedName name="Advance_Paint___Chemical">'[2]B-105'!#REF!</definedName>
    <definedName name="ALLIED_PRODUCTS_THAILAND__LTD." localSheetId="1">'5-6'!#REF!</definedName>
    <definedName name="ALLIED_PRODUCTS_THAILAND__LTD.">#REF!</definedName>
    <definedName name="Alpha_Envirotech_Eng." localSheetId="1">'[2]B-105'!#REF!</definedName>
    <definedName name="Alpha_Envirotech_Eng.">'[2]B-105'!#REF!</definedName>
    <definedName name="ar">#N/A</definedName>
    <definedName name="Areadata" localSheetId="1">'5-6'!#REF!</definedName>
    <definedName name="Areadata">#REF!</definedName>
    <definedName name="AreaFill" localSheetId="5">'11-13 '!#REF!,'11-13 '!#REF!,'11-13 '!#REF!,'11-13 '!#REF!</definedName>
    <definedName name="AreaFill" localSheetId="1">'5-6'!#REF!,'5-6'!#REF!,'5-6'!#REF!,'5-6'!#REF!</definedName>
    <definedName name="AreaFill">#REF!,#REF!,#REF!,#REF!</definedName>
    <definedName name="ART_COLOUR_DESIGN_CO_.LTD.">"ART COLOUR DESIGN CO.,LTD."</definedName>
    <definedName name="as">#N/A</definedName>
    <definedName name="AS2DocOpenMode">"AS2DocumentEdit"</definedName>
    <definedName name="ASHKALIT_CHEMIPROD_LTD." localSheetId="1">'[2]B-105'!#REF!</definedName>
    <definedName name="ASHKALIT_CHEMIPROD_LTD.">'[2]B-105'!#REF!</definedName>
    <definedName name="ass">#N/A</definedName>
    <definedName name="assss">#N/A</definedName>
    <definedName name="ATAC_CHEMICAL_CO._LTD." localSheetId="1">'5-6'!#REF!</definedName>
    <definedName name="ATAC_CHEMICAL_CO._LTD.">#REF!</definedName>
    <definedName name="B" localSheetId="1">'5-6'!#REF!</definedName>
    <definedName name="B">#REF!</definedName>
    <definedName name="BAMCO_LIMITED" localSheetId="1">'5-6'!#REF!</definedName>
    <definedName name="BAMCO_LIMITED">#REF!</definedName>
    <definedName name="Bangkok_China_Paint_MFG." localSheetId="1">'5-6'!#REF!</definedName>
    <definedName name="Bangkok_China_Paint_MFG.">#REF!</definedName>
    <definedName name="BB" localSheetId="5">{"'Eng (page2)'!$A$1:$D$52"}</definedName>
    <definedName name="BB" localSheetId="1" hidden="1">{"'Eng (page2)'!$A$1:$D$52"}</definedName>
    <definedName name="BB">{"'Eng (page2)'!$A$1:$D$52"}</definedName>
    <definedName name="BBB" localSheetId="1">'5-6'!#REF!</definedName>
    <definedName name="BBB">#REF!</definedName>
    <definedName name="bbc">#N/A</definedName>
    <definedName name="BCExport" localSheetId="1">'5-6'!#REF!</definedName>
    <definedName name="BCExport">#REF!</definedName>
    <definedName name="be">#N/A</definedName>
    <definedName name="Beg_Bal" localSheetId="1">'5-6'!#REF!</definedName>
    <definedName name="Beg_Bal">#REF!</definedName>
    <definedName name="BENJAKIT_GROUP__THAILAND__CO._LTD." localSheetId="1">'5-6'!#REF!</definedName>
    <definedName name="BENJAKIT_GROUP__THAILAND__CO._LTD.">#REF!</definedName>
    <definedName name="BLUE_LABEL_LIMITED" localSheetId="1">'5-6'!#REF!</definedName>
    <definedName name="BLUE_LABEL_LIMITED">#REF!</definedName>
    <definedName name="BUILDING_COAT_CO._LTD." localSheetId="1">'5-6'!#REF!</definedName>
    <definedName name="BUILDING_COAT_CO._LTD.">#REF!</definedName>
    <definedName name="button_area_1" localSheetId="1">'5-6'!#REF!</definedName>
    <definedName name="button_area_1">#REF!</definedName>
    <definedName name="Carpet_Maker" localSheetId="1">'5-6'!#REF!</definedName>
    <definedName name="Carpet_Maker">#REF!</definedName>
    <definedName name="CC" localSheetId="1">'5-6'!#REF!</definedName>
    <definedName name="CC">#REF!</definedName>
    <definedName name="CELL_PRO_INTERNATIONAL_CO._LTD." localSheetId="1">'[2]B-105'!#REF!</definedName>
    <definedName name="CELL_PRO_INTERNATIONAL_CO._LTD.">'[2]B-105'!#REF!</definedName>
    <definedName name="celltips_area" localSheetId="1">'5-6'!#REF!</definedName>
    <definedName name="celltips_area">#REF!</definedName>
    <definedName name="CHING_MEI_PAPER_CO._LTD." localSheetId="1">'5-6'!#REF!</definedName>
    <definedName name="CHING_MEI_PAPER_CO._LTD.">#REF!</definedName>
    <definedName name="CHUAN_INDUSTRIES_PTE_LTD" localSheetId="1">'[2]B-105'!#REF!</definedName>
    <definedName name="CHUAN_INDUSTRIES_PTE_LTD">'[2]B-105'!#REF!</definedName>
    <definedName name="CIVIC_CHEMICAL_LTD._PART." localSheetId="1">'5-6'!#REF!</definedName>
    <definedName name="CIVIC_CHEMICAL_LTD._PART.">#REF!</definedName>
    <definedName name="CLEANOSOL" localSheetId="1">'5-6'!#REF!</definedName>
    <definedName name="CLEANOSOL">#REF!</definedName>
    <definedName name="CLEANOSOL_TRAFFIC__THAILAND__CO._LTD." localSheetId="1">'5-6'!#REF!</definedName>
    <definedName name="CLEANOSOL_TRAFFIC__THAILAND__CO._LTD.">#REF!</definedName>
    <definedName name="Code" localSheetId="1">'5-6'!#REF!</definedName>
    <definedName name="Code">#REF!</definedName>
    <definedName name="Cormix_Int." localSheetId="1">'5-6'!#REF!</definedName>
    <definedName name="Cormix_Int.">#REF!</definedName>
    <definedName name="CREATE" localSheetId="1">'5-6'!#REF!</definedName>
    <definedName name="CREATE">#REF!</definedName>
    <definedName name="CREATE_COLOR_LTD._PART." localSheetId="1">'5-6'!#REF!</definedName>
    <definedName name="CREATE_COLOR_LTD._PART.">#REF!</definedName>
    <definedName name="Credo_Int." localSheetId="1">'5-6'!#REF!</definedName>
    <definedName name="Credo_Int.">#REF!</definedName>
    <definedName name="d" localSheetId="1">'5-6'!#REF!</definedName>
    <definedName name="d">#REF!</definedName>
    <definedName name="D.D._Carpet_Industry" localSheetId="1">'5-6'!#REF!</definedName>
    <definedName name="D.D._Carpet_Industry">#REF!</definedName>
    <definedName name="D.G.I_PAINT" localSheetId="1">'5-6'!#REF!</definedName>
    <definedName name="D.G.I_PAINT">#REF!</definedName>
    <definedName name="D.O.P_Paint" localSheetId="1">'5-6'!#REF!</definedName>
    <definedName name="D.O.P_Paint">#REF!</definedName>
    <definedName name="Data" localSheetId="1">'5-6'!#REF!</definedName>
    <definedName name="Data">#REF!</definedName>
    <definedName name="_xlnm.Database" localSheetId="1">'5-6'!#REF!</definedName>
    <definedName name="_xlnm.Database">#REF!</definedName>
    <definedName name="DD" localSheetId="1">'5-6'!#REF!</definedName>
    <definedName name="DD">#REF!</definedName>
    <definedName name="DDD">#N/A</definedName>
    <definedName name="dfg" localSheetId="1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1">'5-6'!#REF!</definedName>
    <definedName name="DRAGA_PAINT_CO._LTD.">#REF!</definedName>
    <definedName name="Duracrete" localSheetId="1">'5-6'!#REF!</definedName>
    <definedName name="Duracrete">#REF!</definedName>
    <definedName name="DURASEAL_SUPPLY_CO._LTD." localSheetId="1">'5-6'!#REF!</definedName>
    <definedName name="DURASEAL_SUPPLY_CO._LTD.">#REF!</definedName>
    <definedName name="DYNEA__THAILAND__CO._LTD." localSheetId="1">'5-6'!#REF!</definedName>
    <definedName name="DYNEA__THAILAND__CO._LTD.">#REF!</definedName>
    <definedName name="E" localSheetId="1">'5-6'!#REF!</definedName>
    <definedName name="E">#REF!</definedName>
    <definedName name="EAC_CHEMICALS_SINGAPORE_PTE_LTD." localSheetId="1">'[2]B-105'!#REF!</definedName>
    <definedName name="EAC_CHEMICALS_SINGAPORE_PTE_LTD.">'[2]B-105'!#REF!</definedName>
    <definedName name="Eastern_Marketing" localSheetId="1">'[2]B-105'!#REF!</definedName>
    <definedName name="Eastern_Marketing">'[2]B-105'!#REF!</definedName>
    <definedName name="EE">#N/A</definedName>
    <definedName name="EEE">#N/A</definedName>
    <definedName name="EJ_CHEMICALS" localSheetId="1">'[2]B-105'!#REF!</definedName>
    <definedName name="EJ_CHEMICALS">'[2]B-105'!#REF!</definedName>
    <definedName name="End" localSheetId="1">'5-6'!#REF!</definedName>
    <definedName name="End">#REF!</definedName>
    <definedName name="End_Bal" localSheetId="1">'5-6'!#REF!</definedName>
    <definedName name="End_Bal">#REF!</definedName>
    <definedName name="Enhanced_No_Charge_List_Excel" localSheetId="1">'5-6'!#REF!</definedName>
    <definedName name="Enhanced_No_Charge_List_Excel">#REF!</definedName>
    <definedName name="enough">#N/A</definedName>
    <definedName name="EOC_Polymer_Inv" localSheetId="1">'[2]B-105'!#REF!</definedName>
    <definedName name="EOC_Polymer_Inv">'[2]B-105'!#REF!</definedName>
    <definedName name="EOCB" localSheetId="1">'[2]B-105'!#REF!</definedName>
    <definedName name="EOCB">'[2]B-105'!#REF!</definedName>
    <definedName name="ETERNAL_SAKATA_INX_CO._LTD." localSheetId="1">'5-6'!#REF!</definedName>
    <definedName name="ETERNAL_SAKATA_INX_CO._LTD.">#REF!</definedName>
    <definedName name="EVERRED_CO._LTD." localSheetId="1">'5-6'!#REF!</definedName>
    <definedName name="EVERRED_CO._LTD.">#REF!</definedName>
    <definedName name="ew" localSheetId="1">'5-6'!#REF!</definedName>
    <definedName name="ew">#REF!</definedName>
    <definedName name="Export" localSheetId="1">'5-6'!#REF!</definedName>
    <definedName name="Export">#REF!</definedName>
    <definedName name="Extra_Pay" localSheetId="1">'5-6'!#REF!</definedName>
    <definedName name="Extra_Pay">#REF!</definedName>
    <definedName name="F" localSheetId="1">'5-6'!#REF!</definedName>
    <definedName name="F">#REF!</definedName>
    <definedName name="FELT___ROGS_SDN._BHD." localSheetId="1">'[2]B-105'!#REF!</definedName>
    <definedName name="FELT___ROGS_SDN._BHD.">'[2]B-105'!#REF!</definedName>
    <definedName name="Feltol" localSheetId="1">'5-6'!#REF!</definedName>
    <definedName name="Feltol">#REF!</definedName>
    <definedName name="FELTOL_MANUFACTURING_CO._LTD." localSheetId="1">'5-6'!#REF!</definedName>
    <definedName name="FELTOL_MANUFACTURING_CO._LTD.">#REF!</definedName>
    <definedName name="FF" localSheetId="1">'5-6'!#REF!</definedName>
    <definedName name="FF">#REF!</definedName>
    <definedName name="FFF" localSheetId="1">'5-6'!#REF!</definedName>
    <definedName name="FFF">#REF!</definedName>
    <definedName name="From" localSheetId="1">'5-6'!#REF!</definedName>
    <definedName name="From">#REF!</definedName>
    <definedName name="Full_Print" localSheetId="1">'5-6'!#REF!</definedName>
    <definedName name="Full_Print">#REF!</definedName>
    <definedName name="G" localSheetId="1">'5-6'!#REF!</definedName>
    <definedName name="G">#REF!</definedName>
    <definedName name="GALLOT_CHEMICAL_LTD._PART." localSheetId="1">'5-6'!#REF!</definedName>
    <definedName name="GALLOT_CHEMICAL_LTD._PART.">#REF!</definedName>
    <definedName name="GG" localSheetId="1">'5-6'!#REF!</definedName>
    <definedName name="GG">#REF!</definedName>
    <definedName name="GGG" localSheetId="1">'5-6'!#REF!</definedName>
    <definedName name="GGG">#REF!</definedName>
    <definedName name="GRAND_ASIA_PACIFIC_COPORATION_CO._LTD." localSheetId="1">'5-6'!#REF!</definedName>
    <definedName name="GRAND_ASIA_PACIFIC_COPORATION_CO._LTD.">#REF!</definedName>
    <definedName name="GRAND_ASIA_PACIFIC_CORPORATION_CO._LTD." localSheetId="1">'5-6'!#REF!</definedName>
    <definedName name="GRAND_ASIA_PACIFIC_CORPORATION_CO._LTD.">#REF!</definedName>
    <definedName name="GRANDLITE" localSheetId="1">'5-6'!#REF!</definedName>
    <definedName name="GRANDLITE">#REF!</definedName>
    <definedName name="H" localSheetId="1">'5-6'!#REF!</definedName>
    <definedName name="H">#REF!</definedName>
    <definedName name="H.B.FULLER__THAILAND_CO._LTD." localSheetId="1">'5-6'!#REF!</definedName>
    <definedName name="H.B.FULLER__THAILAND_CO._LTD.">#REF!</definedName>
    <definedName name="Habitat_Industries__Thailand" localSheetId="1">'5-6'!#REF!</definedName>
    <definedName name="Habitat_Industries__Thailand">#REF!</definedName>
    <definedName name="Hachem_Paint" localSheetId="1">'5-6'!#REF!</definedName>
    <definedName name="Hachem_Paint">#REF!</definedName>
    <definedName name="HAMMERSMITH_LTD." localSheetId="1">'5-6'!#REF!</definedName>
    <definedName name="HAMMERSMITH_LTD.">#REF!</definedName>
    <definedName name="HARTFORD" localSheetId="1">'5-6'!#REF!</definedName>
    <definedName name="HARTFORD">#REF!</definedName>
    <definedName name="Header_Row" localSheetId="1">ROW('5-6'!#REF!)</definedName>
    <definedName name="Header_Row">ROW(#REF!)</definedName>
    <definedName name="HH" localSheetId="1">'5-6'!#REF!</definedName>
    <definedName name="HH">#REF!</definedName>
    <definedName name="HHH" localSheetId="1">'5-6'!#REF!</definedName>
    <definedName name="HHH">#REF!</definedName>
    <definedName name="hjh">#N/A</definedName>
    <definedName name="HOSPITALITY_CO._LTD." localSheetId="1">'5-6'!#REF!</definedName>
    <definedName name="HOSPITALITY_CO._LTD.">#REF!</definedName>
    <definedName name="ht" localSheetId="1">'5-6'!#REF!</definedName>
    <definedName name="ht">#REF!</definedName>
    <definedName name="HTML" localSheetId="5">{"'Eng (page2)'!$A$1:$D$52"}</definedName>
    <definedName name="HTML" localSheetId="1" hidden="1">{"'Eng (page2)'!$A$1:$D$52"}</definedName>
    <definedName name="HTML">{"'Eng (page2)'!$A$1:$D$52"}</definedName>
    <definedName name="HTML_CodePage">874</definedName>
    <definedName name="HTML_Control" localSheetId="5">{"'Eng (page2)'!$A$1:$D$52"}</definedName>
    <definedName name="HTML_Control" localSheetId="1" hidden="1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I" localSheetId="1">'5-6'!#REF!</definedName>
    <definedName name="I">#REF!</definedName>
    <definedName name="II" localSheetId="1">'5-6'!#REF!</definedName>
    <definedName name="II">#REF!</definedName>
    <definedName name="III" localSheetId="1">'5-6'!#REF!</definedName>
    <definedName name="III">#REF!</definedName>
    <definedName name="IMG___ASIA_CO._LTD." localSheetId="1">'[5]AGING LOCAL'!#REF!</definedName>
    <definedName name="IMG___ASIA_CO._LTD.">'[5]AGING LOCAL'!#REF!</definedName>
    <definedName name="INFINITE_CHEMICAL_LTD.__PART." localSheetId="1">'5-6'!#REF!</definedName>
    <definedName name="INFINITE_CHEMICAL_LTD.__PART.">#REF!</definedName>
    <definedName name="Int" localSheetId="1">'5-6'!#REF!</definedName>
    <definedName name="Int">#REF!</definedName>
    <definedName name="Inter_Aerosol_Products" localSheetId="1">'[2]B-105'!#REF!</definedName>
    <definedName name="Inter_Aerosol_Products">'[2]B-105'!#REF!</definedName>
    <definedName name="Inter_Ink" localSheetId="1">'5-6'!#REF!</definedName>
    <definedName name="Inter_Ink">#REF!</definedName>
    <definedName name="INTER_KRAI_CO._LTD." localSheetId="1">'5-6'!#REF!</definedName>
    <definedName name="INTER_KRAI_CO._LTD.">#REF!</definedName>
    <definedName name="Interest_Rate" localSheetId="1">'5-6'!#REF!</definedName>
    <definedName name="Interest_Rate">#REF!</definedName>
    <definedName name="Inv.No." localSheetId="1">'5-6'!#REF!,'5-6'!#REF!,'5-6'!#REF!</definedName>
    <definedName name="Inv.No.">#REF!,#REF!,#REF!</definedName>
    <definedName name="J" localSheetId="1">'5-6'!#REF!</definedName>
    <definedName name="J">#REF!</definedName>
    <definedName name="J.B.P.INTERNATIONAL_PAINT_CO._LTD." localSheetId="1">'5-6'!#REF!</definedName>
    <definedName name="J.B.P.INTERNATIONAL_PAINT_CO._LTD.">#REF!</definedName>
    <definedName name="JAX_PAINTS__THAILAND__CO._LTD." localSheetId="1">'5-6'!#REF!</definedName>
    <definedName name="JAX_PAINTS__THAILAND__CO._LTD.">#REF!</definedName>
    <definedName name="JJ" localSheetId="1">'5-6'!#REF!</definedName>
    <definedName name="JJ">#REF!</definedName>
    <definedName name="JJJ" localSheetId="1">'5-6'!#REF!</definedName>
    <definedName name="JJJ">#REF!</definedName>
    <definedName name="JUPITER_INK___CHEMICAL_CO._LTD." localSheetId="1">'5-6'!#REF!</definedName>
    <definedName name="JUPITER_INK___CHEMICAL_CO._LTD.">#REF!</definedName>
    <definedName name="K" localSheetId="1">'5-6'!#REF!</definedName>
    <definedName name="K">#REF!</definedName>
    <definedName name="K.R.Color_Mixed" localSheetId="1">'5-6'!#REF!</definedName>
    <definedName name="K.R.Color_Mixed">#REF!</definedName>
    <definedName name="K_BOND_INDUSTRY_CO._LTD." localSheetId="1">'[2]B-105'!#REF!</definedName>
    <definedName name="K_BOND_INDUSTRY_CO._LTD.">'[2]B-105'!#REF!</definedName>
    <definedName name="KK" localSheetId="1">'5-6'!#REF!</definedName>
    <definedName name="KK">#REF!</definedName>
    <definedName name="KKK" localSheetId="1">'5-6'!#REF!</definedName>
    <definedName name="KKK">#REF!</definedName>
    <definedName name="KOGU_CHEMICAL" localSheetId="1">'5-6'!#REF!</definedName>
    <definedName name="KOGU_CHEMICAL">#REF!</definedName>
    <definedName name="Korale_Carpet_Industry" localSheetId="1">'[2]B-105'!#REF!</definedName>
    <definedName name="Korale_Carpet_Industry">'[2]B-105'!#REF!</definedName>
    <definedName name="KOSMIK_POLYMER_CO._LTD." localSheetId="1">'5-6'!#REF!</definedName>
    <definedName name="KOSMIK_POLYMER_CO._LTD.">#REF!</definedName>
    <definedName name="L" localSheetId="1">'5-6'!#REF!</definedName>
    <definedName name="L">#REF!</definedName>
    <definedName name="L.I.S._INTERNATIONAL_CO._LTD." localSheetId="1">'5-6'!#REF!</definedName>
    <definedName name="L.I.S._INTERNATIONAL_CO._LTD.">#REF!</definedName>
    <definedName name="Last_Row" localSheetId="4">IF([0]!Values_Entered,[0]!Header_Row+[0]!Number_of_Payments,[0]!Header_Row)</definedName>
    <definedName name="Last_Row" localSheetId="5">IF([0]!Values_Entered,[0]!Header_Row+[0]!Number_of_Payments,[0]!Header_Row)</definedName>
    <definedName name="Last_Row" localSheetId="1">IF([0]!Values_Entered,'5-6'!Header_Row+[0]!Number_of_Payments,'5-6'!Header_Row)</definedName>
    <definedName name="Last_Row">IF([0]!Values_Entered,Header_Row+[0]!Number_of_Payments,Header_Row)</definedName>
    <definedName name="LENA__THAILAND" localSheetId="1">'5-6'!#REF!</definedName>
    <definedName name="LENA__THAILAND">#REF!</definedName>
    <definedName name="Liang_Chemical" localSheetId="1">'5-6'!#REF!</definedName>
    <definedName name="Liang_Chemical">#REF!</definedName>
    <definedName name="LL" localSheetId="1">'5-6'!#REF!</definedName>
    <definedName name="LL">#REF!</definedName>
    <definedName name="Loan_Amount" localSheetId="1">'5-6'!#REF!</definedName>
    <definedName name="Loan_Amount">#REF!</definedName>
    <definedName name="Loan_Start" localSheetId="1">'5-6'!#REF!</definedName>
    <definedName name="Loan_Start">#REF!</definedName>
    <definedName name="Loan_Years" localSheetId="1">'5-6'!#REF!</definedName>
    <definedName name="Loan_Years">#REF!</definedName>
    <definedName name="m">#N/A</definedName>
    <definedName name="MBT__Malaysia" localSheetId="1">'[2]B-105'!#REF!</definedName>
    <definedName name="MBT__Malaysia">'[2]B-105'!#REF!</definedName>
    <definedName name="MM" localSheetId="1">'5-6'!#REF!</definedName>
    <definedName name="MM">#REF!</definedName>
    <definedName name="mms">#N/A</definedName>
    <definedName name="ms">#N/A</definedName>
    <definedName name="MS.SUNASSADA">#N/A</definedName>
    <definedName name="N" localSheetId="1">'5-6'!#REF!</definedName>
    <definedName name="N">#REF!</definedName>
    <definedName name="N.S.PAINT_CO._LTD." localSheetId="1">'[2]B-105'!#REF!</definedName>
    <definedName name="N.S.PAINT_CO._LTD.">'[2]B-105'!#REF!</definedName>
    <definedName name="N.T.P.GROUP_CO._LTD." localSheetId="1">'5-6'!#REF!</definedName>
    <definedName name="N.T.P.GROUP_CO._LTD.">#REF!</definedName>
    <definedName name="na">#N/A</definedName>
    <definedName name="NATIONAL_ADHESIVES_CO._LTD." localSheetId="1">'5-6'!#REF!</definedName>
    <definedName name="NATIONAL_ADHESIVES_CO._LTD.">#REF!</definedName>
    <definedName name="NATIONAL_STARCH" localSheetId="1">'[2]B-105'!#REF!</definedName>
    <definedName name="NATIONAL_STARCH">'[2]B-105'!#REF!</definedName>
    <definedName name="NATIONAL_STARCH_AND_CHEMICAL" localSheetId="1">'5-6'!#REF!</definedName>
    <definedName name="NATIONAL_STARCH_AND_CHEMICAL">#REF!</definedName>
    <definedName name="ne">#N/A</definedName>
    <definedName name="NEOMAT_CO._LTD.">"NEOMAT CO.,LTD."</definedName>
    <definedName name="NN" localSheetId="1">'5-6'!#REF!</definedName>
    <definedName name="NN">#REF!</definedName>
    <definedName name="NO" localSheetId="1">'5-6'!#REF!</definedName>
    <definedName name="NO">#REF!</definedName>
    <definedName name="Num_Pmt_Per_Year" localSheetId="1">'5-6'!#REF!</definedName>
    <definedName name="Num_Pmt_Per_Year">#REF!</definedName>
    <definedName name="Number_of_Payments" localSheetId="4">MATCH(0.01,[0]!End_Bal,-1)+1</definedName>
    <definedName name="Number_of_Payments" localSheetId="5">MATCH(0.01,[0]!End_Bal,-1)+1</definedName>
    <definedName name="Number_of_Payments" localSheetId="1">MATCH(0.01,'5-6'!End_Bal,-1)+1</definedName>
    <definedName name="Number_of_Payments">MATCH(0.01,End_Bal,-1)+1</definedName>
    <definedName name="nut" localSheetId="1" hidden="1">[6]A!#REF!</definedName>
    <definedName name="nut" hidden="1">[6]A!#REF!</definedName>
    <definedName name="O" localSheetId="1">'5-6'!#REF!</definedName>
    <definedName name="O">#REF!</definedName>
    <definedName name="Omnova_Solutions" localSheetId="1">'[2]B-105'!#REF!</definedName>
    <definedName name="Omnova_Solutions">'[2]B-105'!#REF!</definedName>
    <definedName name="OO" localSheetId="1">'5-6'!#REF!</definedName>
    <definedName name="OO">#REF!</definedName>
    <definedName name="ORIENTAL_WEAVERS_CO." localSheetId="1">'[2]B-105'!#REF!</definedName>
    <definedName name="ORIENTAL_WEAVERS_CO.">'[2]B-105'!#REF!</definedName>
    <definedName name="P" localSheetId="1">'5-6'!#REF!</definedName>
    <definedName name="P">#REF!</definedName>
    <definedName name="P.D.P._Trading" localSheetId="1">'5-6'!#REF!</definedName>
    <definedName name="P.D.P._Trading">#REF!</definedName>
    <definedName name="P.T.CLASSIC_PRIMA_CARPET_INDUSTRIES" localSheetId="1">'[2]B-105'!#REF!</definedName>
    <definedName name="P.T.CLASSIC_PRIMA_CARPET_INDUSTRIES">'[2]B-105'!#REF!</definedName>
    <definedName name="P_N_C_Chemical" localSheetId="1">'5-6'!#REF!</definedName>
    <definedName name="P_N_C_Chemical">#REF!</definedName>
    <definedName name="pa">#N/A</definedName>
    <definedName name="Pacific_Carpet_co._ltd." localSheetId="1">'5-6'!#REF!</definedName>
    <definedName name="Pacific_Carpet_co._ltd.">#REF!</definedName>
    <definedName name="Pay_Date" localSheetId="1">'5-6'!#REF!</definedName>
    <definedName name="Pay_Date">#REF!</definedName>
    <definedName name="Pay_Num" localSheetId="1">'5-6'!#REF!</definedName>
    <definedName name="Pay_Num">#REF!</definedName>
    <definedName name="Payment_Date" localSheetId="4">DATE(YEAR([0]!Loan_Start),MONTH([0]!Loan_Start)+Payment_Number,DAY([0]!Loan_Start))</definedName>
    <definedName name="Payment_Date" localSheetId="5">DATE(YEAR([0]!Loan_Start),MONTH([0]!Loan_Start)+Payment_Number,DAY([0]!Loan_Start))</definedName>
    <definedName name="Payment_Date" localSheetId="1">DATE(YEAR('5-6'!Loan_Start),MONTH('5-6'!Loan_Start)+Payment_Number,DAY('5-6'!Loan_Start))</definedName>
    <definedName name="Payment_Date">DATE(YEAR(Loan_Start),MONTH(Loan_Start)+Payment_Number,DAY(Loan_Start))</definedName>
    <definedName name="PC" localSheetId="5">'11-13 '!#REF!</definedName>
    <definedName name="PC" localSheetId="1">'5-6'!#REF!</definedName>
    <definedName name="PC">#REF!</definedName>
    <definedName name="PCC" localSheetId="1">'5-6'!#REF!</definedName>
    <definedName name="PCC">#REF!</definedName>
    <definedName name="PD" localSheetId="1">'5-6'!#REF!</definedName>
    <definedName name="PD">#REF!</definedName>
    <definedName name="PDD" localSheetId="1">'5-6'!#REF!</definedName>
    <definedName name="PDD">#REF!</definedName>
    <definedName name="PENANG_THAI_RATTAN_LTD._PART." localSheetId="1">'5-6'!#REF!</definedName>
    <definedName name="PENANG_THAI_RATTAN_LTD._PART.">#REF!</definedName>
    <definedName name="PERMA_FLEX_CO._LTD." localSheetId="1">'5-6'!#REF!</definedName>
    <definedName name="PERMA_FLEX_CO._LTD.">#REF!</definedName>
    <definedName name="Philippine_Carpet" localSheetId="5">'[2]B-105'!#REF!</definedName>
    <definedName name="Philippine_Carpet" localSheetId="1">'[2]B-105'!#REF!</definedName>
    <definedName name="Philippine_Carpet">'[2]B-105'!#REF!</definedName>
    <definedName name="Polestar_Trading" localSheetId="1">'5-6'!#REF!</definedName>
    <definedName name="Polestar_Trading">#REF!</definedName>
    <definedName name="POLYMER_INNOVATION_CO.__LTD." localSheetId="1">'5-6'!#REF!</definedName>
    <definedName name="POLYMER_INNOVATION_CO.__LTD.">#REF!</definedName>
    <definedName name="Pornchira_2538" localSheetId="5">'[2]B-105'!#REF!</definedName>
    <definedName name="Pornchira_2538" localSheetId="1">'[2]B-105'!#REF!</definedName>
    <definedName name="Pornchira_2538">'[2]B-105'!#REF!</definedName>
    <definedName name="PP" localSheetId="1">'5-6'!#REF!</definedName>
    <definedName name="PP">#REF!</definedName>
    <definedName name="PPC" localSheetId="1">'5-6'!#REF!</definedName>
    <definedName name="PPC">#REF!</definedName>
    <definedName name="PPD" localSheetId="1">'5-6'!#REF!</definedName>
    <definedName name="PPD">#REF!</definedName>
    <definedName name="PPM_Commercial" localSheetId="1">'5-6'!#REF!</definedName>
    <definedName name="PPM_Commercial">#REF!</definedName>
    <definedName name="PPP" localSheetId="1">'5-6'!#REF!</definedName>
    <definedName name="PPP">#REF!</definedName>
    <definedName name="Premier_Products" localSheetId="1">'5-6'!#REF!</definedName>
    <definedName name="Premier_Products">#REF!</definedName>
    <definedName name="Princ" localSheetId="1">'5-6'!#REF!</definedName>
    <definedName name="Princ">#REF!</definedName>
    <definedName name="_xlnm.Print_Area" localSheetId="4">'10'!$A$1:$P$31</definedName>
    <definedName name="_xlnm.Print_Area" localSheetId="5">'11-13 '!$A$1:$L$139</definedName>
    <definedName name="_xlnm.Print_Area" localSheetId="2">'7-8'!$A$1:$J$95</definedName>
    <definedName name="Print_Area_MI" localSheetId="1">[7]Detail!#REF!</definedName>
    <definedName name="Print_Area_MI">[7]Detail!#REF!</definedName>
    <definedName name="Print_Area_Reset" localSheetId="4">OFFSET([0]!Full_Print,0,0,'10'!Last_Row)</definedName>
    <definedName name="Print_Area_Reset" localSheetId="5">OFFSET([0]!Full_Print,0,0,'11-13 '!Last_Row)</definedName>
    <definedName name="Print_Area_Reset" localSheetId="1">OFFSET('5-6'!Full_Print,0,0,'5-6'!Last_Row)</definedName>
    <definedName name="Print_Area_Reset">OFFSET(Full_Print,0,0,Last_Row)</definedName>
    <definedName name="Prior_Company__Singapore" localSheetId="5">'[2]B-105'!#REF!</definedName>
    <definedName name="Prior_Company__Singapore" localSheetId="1">'[2]B-105'!#REF!</definedName>
    <definedName name="Prior_Company__Singapore">'[2]B-105'!#REF!</definedName>
    <definedName name="Produra_Paint" localSheetId="1">'5-6'!#REF!</definedName>
    <definedName name="Produra_Paint">#REF!</definedName>
    <definedName name="PSI" localSheetId="1">'5-6'!#REF!</definedName>
    <definedName name="PSI">#REF!</definedName>
    <definedName name="Ptex_co._ltd." localSheetId="1">'5-6'!#REF!</definedName>
    <definedName name="Ptex_co._ltd.">#REF!</definedName>
    <definedName name="Q" localSheetId="1">'5-6'!#REF!</definedName>
    <definedName name="Q">#REF!</definedName>
    <definedName name="QQ" localSheetId="1">'5-6'!#REF!</definedName>
    <definedName name="QQ">#REF!</definedName>
    <definedName name="QQQ" localSheetId="1">'5-6'!#REF!</definedName>
    <definedName name="QQQ">#REF!</definedName>
    <definedName name="R.J._London_Chem._Ind." localSheetId="1">'[2]B-105'!#REF!</definedName>
    <definedName name="R.J._London_Chem._Ind.">'[2]B-105'!#REF!</definedName>
    <definedName name="R.J.LONDON_CHEMICALS_INDUSTRIES_CO._LTD." localSheetId="1">'5-6'!#REF!</definedName>
    <definedName name="R.J.LONDON_CHEMICALS_INDUSTRIES_CO._LTD.">#REF!</definedName>
    <definedName name="ra">#N/A</definedName>
    <definedName name="RAJA_UCHINO_CO._LTD." localSheetId="1">'5-6'!#REF!</definedName>
    <definedName name="RAJA_UCHINO_CO._LTD.">#REF!</definedName>
    <definedName name="RecnPage1" localSheetId="1">'5-6'!#REF!</definedName>
    <definedName name="RecnPage1">#REF!</definedName>
    <definedName name="repax" localSheetId="1">'[5]AGING LOCAL'!#REF!</definedName>
    <definedName name="repax">'[5]AGING LOCAL'!#REF!</definedName>
    <definedName name="Repax_Construction" localSheetId="1">'5-6'!#REF!</definedName>
    <definedName name="Repax_Construction">#REF!</definedName>
    <definedName name="RPSC_CHEMICAL_CO._LTD." localSheetId="1">'5-6'!#REF!</definedName>
    <definedName name="RPSC_CHEMICAL_CO._LTD.">#REF!</definedName>
    <definedName name="RR" localSheetId="1">'5-6'!#REF!</definedName>
    <definedName name="RR">#REF!</definedName>
    <definedName name="rty">#N/A</definedName>
    <definedName name="RUBRICK_THAI_CO._LTD." localSheetId="1">'[2]B-105'!#REF!</definedName>
    <definedName name="RUBRICK_THAI_CO._LTD.">'[2]B-105'!#REF!</definedName>
    <definedName name="s" localSheetId="1">'[2]B-105'!#REF!</definedName>
    <definedName name="s">'[2]B-105'!#REF!</definedName>
    <definedName name="S.A.P._Paint___Chemical" localSheetId="1">'[2]B-105'!#REF!</definedName>
    <definedName name="S.A.P._Paint___Chemical">'[2]B-105'!#REF!</definedName>
    <definedName name="S.A.P._PAINT___CHEMICAL_CO._LTD." localSheetId="1">'[2]B-105'!#REF!</definedName>
    <definedName name="S.A.P._PAINT___CHEMICAL_CO._LTD.">'[2]B-105'!#REF!</definedName>
    <definedName name="S.K.COLOR___CHEMICALS_LIMITED_PARTNERSHIP" localSheetId="1">'5-6'!#REF!</definedName>
    <definedName name="S.K.COLOR___CHEMICALS_LIMITED_PARTNERSHIP">#REF!</definedName>
    <definedName name="S.P.TEXTURE_PAINT_CO._LTD." localSheetId="1">'5-6'!#REF!</definedName>
    <definedName name="S.P.TEXTURE_PAINT_CO._LTD.">#REF!</definedName>
    <definedName name="S.PACK___PRINT_PUBLIC_COMPANY_LIMITED">"S.PACK PRINT PUBLIC COMPANY LIMITED"</definedName>
    <definedName name="Sabpantawee" localSheetId="1">'[2]B-105'!#REF!</definedName>
    <definedName name="Sabpantawee">'[2]B-105'!#REF!</definedName>
    <definedName name="SAHAKIT_WISARN_CO._LTD." localSheetId="1">'5-6'!#REF!</definedName>
    <definedName name="SAHAKIT_WISARN_CO._LTD.">#REF!</definedName>
    <definedName name="Sched_Pay" localSheetId="1">'5-6'!#REF!</definedName>
    <definedName name="Sched_Pay">#REF!</definedName>
    <definedName name="Scheduled_Extra_Payments" localSheetId="1">'5-6'!#REF!</definedName>
    <definedName name="Scheduled_Extra_Payments">#REF!</definedName>
    <definedName name="Scheduled_Interest_Rate" localSheetId="1">'5-6'!#REF!</definedName>
    <definedName name="Scheduled_Interest_Rate">#REF!</definedName>
    <definedName name="Scheduled_Monthly_Payment" localSheetId="1">'5-6'!#REF!</definedName>
    <definedName name="Scheduled_Monthly_Payment">#REF!</definedName>
    <definedName name="Search" localSheetId="1">'5-6'!#REF!</definedName>
    <definedName name="Search">#REF!</definedName>
    <definedName name="Sefco_Chemical_2001" localSheetId="1">'5-6'!#REF!</definedName>
    <definedName name="Sefco_Chemical_2001">#REF!</definedName>
    <definedName name="SHANGHAI_PAINTS_AND_HARDWARE_LTD." localSheetId="1">'5-6'!#REF!</definedName>
    <definedName name="SHANGHAI_PAINTS_AND_HARDWARE_LTD.">#REF!</definedName>
    <definedName name="SIAM_EXCEL_POLYTECH_CO._LTD." localSheetId="1">'5-6'!#REF!</definedName>
    <definedName name="SIAM_EXCEL_POLYTECH_CO._LTD.">#REF!</definedName>
    <definedName name="Siam_Paint_Industry" localSheetId="1">'5-6'!#REF!</definedName>
    <definedName name="Siam_Paint_Industry">#REF!</definedName>
    <definedName name="SIAM_SPONG_FOAM_CO._LTD." localSheetId="1">'5-6'!#REF!</definedName>
    <definedName name="SIAM_SPONG_FOAM_CO._LTD.">#REF!</definedName>
    <definedName name="Sicpa__Thailand" localSheetId="1">'5-6'!#REF!</definedName>
    <definedName name="Sicpa__Thailand">#REF!</definedName>
    <definedName name="SIKA" localSheetId="1">'[2]B-105'!#REF!</definedName>
    <definedName name="SIKA">'[2]B-105'!#REF!</definedName>
    <definedName name="Sika__Thailand" localSheetId="1">'5-6'!#REF!</definedName>
    <definedName name="Sika__Thailand">#REF!</definedName>
    <definedName name="Silicone_Coating" localSheetId="1">'[2]B-105'!#REF!</definedName>
    <definedName name="Silicone_Coating">'[2]B-105'!#REF!</definedName>
    <definedName name="sld" localSheetId="1">'5-6'!#REF!</definedName>
    <definedName name="sld">#REF!</definedName>
    <definedName name="SOMBOON_SCREEN_CO._LTD." localSheetId="1">'[2]B-105'!#REF!</definedName>
    <definedName name="SOMBOON_SCREEN_CO._LTD.">'[2]B-105'!#REF!</definedName>
    <definedName name="Spec" localSheetId="1">'5-6'!#REF!</definedName>
    <definedName name="Spec">#REF!</definedName>
    <definedName name="SS" localSheetId="1">'5-6'!#REF!</definedName>
    <definedName name="SS">#REF!</definedName>
    <definedName name="star" localSheetId="1">'[2]B-105'!#REF!</definedName>
    <definedName name="star">'[2]B-105'!#REF!</definedName>
    <definedName name="Star_Carpet_co._ltd." localSheetId="1">'5-6'!#REF!</definedName>
    <definedName name="Star_Carpet_co._ltd.">#REF!</definedName>
    <definedName name="Star_Tech_Che." localSheetId="1">'5-6'!#REF!</definedName>
    <definedName name="Star_Tech_Che.">#REF!</definedName>
    <definedName name="Start" localSheetId="1">'5-6'!#REF!</definedName>
    <definedName name="Start">#REF!</definedName>
    <definedName name="StartCode" localSheetId="1">'5-6'!#REF!</definedName>
    <definedName name="StartCode">#REF!</definedName>
    <definedName name="SU" localSheetId="1">'[5]AGING LOCAL'!#REF!</definedName>
    <definedName name="SU">'[5]AGING LOCAL'!#REF!</definedName>
    <definedName name="SUBPANTAVEE_CO._LTD." localSheetId="1">'5-6'!#REF!</definedName>
    <definedName name="SUBPANTAVEE_CO._LTD.">#REF!</definedName>
    <definedName name="Superior_Construction_C." localSheetId="1">'5-6'!#REF!</definedName>
    <definedName name="Superior_Construction_C.">#REF!</definedName>
    <definedName name="Syntec_Quality" localSheetId="1">'[2]B-105'!#REF!</definedName>
    <definedName name="Syntec_Quality">'[2]B-105'!#REF!</definedName>
    <definedName name="T" localSheetId="1">'5-6'!#REF!</definedName>
    <definedName name="T">#REF!</definedName>
    <definedName name="T.A.T.C." localSheetId="1">'5-6'!#REF!</definedName>
    <definedName name="T.A.T.C.">#REF!</definedName>
    <definedName name="T.R.Y_INTERNATIONAL_CO._LTD." localSheetId="1">'5-6'!#REF!</definedName>
    <definedName name="T.R.Y_INTERNATIONAL_CO._LTD.">#REF!</definedName>
    <definedName name="tam">#N/A</definedName>
    <definedName name="TANG_TIHUA_HENG_CO._LTD." localSheetId="1">'[2]B-105'!#REF!</definedName>
    <definedName name="TANG_TIHUA_HENG_CO._LTD.">'[2]B-105'!#REF!</definedName>
    <definedName name="TextRefCopy1" localSheetId="1">'5-6'!#REF!</definedName>
    <definedName name="TextRefCopy1">#REF!</definedName>
    <definedName name="TextRefCopy14" localSheetId="1">'5-6'!#REF!</definedName>
    <definedName name="TextRefCopy14">#REF!</definedName>
    <definedName name="TextRefCopy57" localSheetId="1">'[8]I-203'!#REF!</definedName>
    <definedName name="TextRefCopy57">'[8]I-203'!#REF!</definedName>
    <definedName name="TextRefCopyRangeCount">1</definedName>
    <definedName name="thai" localSheetId="1">'5-6'!#REF!</definedName>
    <definedName name="thai">#REF!</definedName>
    <definedName name="THAI_DNT_PAINT_MFG._CO._LTD." localSheetId="1">'5-6'!#REF!</definedName>
    <definedName name="THAI_DNT_PAINT_MFG._CO._LTD.">#REF!</definedName>
    <definedName name="THAI_DO_NO___GEN_GEN_CO._LTD." localSheetId="1">'5-6'!#REF!</definedName>
    <definedName name="THAI_DO_NO___GEN_GEN_CO._LTD.">#REF!</definedName>
    <definedName name="Thai_Innovation_Chemical" localSheetId="1">'5-6'!#REF!</definedName>
    <definedName name="Thai_Innovation_Chemical">#REF!</definedName>
    <definedName name="THAI_PACIFIC_PAINT" localSheetId="1">'[2]B-105'!#REF!</definedName>
    <definedName name="THAI_PACIFIC_PAINT">'[2]B-105'!#REF!</definedName>
    <definedName name="THANABUN_CHEMICAL_CO._LTD." localSheetId="1">'5-6'!#REF!</definedName>
    <definedName name="THANABUN_CHEMICAL_CO._LTD.">#REF!</definedName>
    <definedName name="THE_FASTER_PAINT__THAILAND__CO._LTD." localSheetId="1">'5-6'!#REF!</definedName>
    <definedName name="THE_FASTER_PAINT__THAILAND__CO._LTD.">#REF!</definedName>
    <definedName name="Theptawee_Coating" localSheetId="1">'5-6'!#REF!</definedName>
    <definedName name="Theptawee_Coating">#REF!</definedName>
    <definedName name="Tiansin_Carpet_Industry" localSheetId="1">'[2]B-105'!#REF!</definedName>
    <definedName name="Tiansin_Carpet_Industry">'[2]B-105'!#REF!</definedName>
    <definedName name="To" localSheetId="1">'5-6'!#REF!</definedName>
    <definedName name="To">#REF!</definedName>
    <definedName name="TO_YO_INK__THAILAND__CO._LTD." localSheetId="1">'5-6'!#REF!</definedName>
    <definedName name="TO_YO_INK__THAILAND__CO._LTD.">#REF!</definedName>
    <definedName name="Total_Interest" localSheetId="1">'5-6'!#REF!</definedName>
    <definedName name="Total_Interest">#REF!</definedName>
    <definedName name="Total_Pay" localSheetId="1">'5-6'!#REF!</definedName>
    <definedName name="Total_Pay">#REF!</definedName>
    <definedName name="Total_Payment" localSheetId="4">Scheduled_Payment+Extra_Payment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5">'11-13 '!#REF!</definedName>
    <definedName name="TotalFound" localSheetId="1">'5-6'!#REF!</definedName>
    <definedName name="TotalFound">#REF!</definedName>
    <definedName name="TRIVITH_SUPPLY_CO._LTD." localSheetId="1">'5-6'!#REF!</definedName>
    <definedName name="TRIVITH_SUPPLY_CO._LTD.">#REF!</definedName>
    <definedName name="tSelect" localSheetId="1">'5-6'!#REF!</definedName>
    <definedName name="tSelect">#REF!</definedName>
    <definedName name="TT" localSheetId="1">'5-6'!#REF!</definedName>
    <definedName name="TT">#REF!</definedName>
    <definedName name="U" localSheetId="1">'5-6'!#REF!</definedName>
    <definedName name="U">#REF!</definedName>
    <definedName name="U.R._CHEMICAL_CO._LTD." localSheetId="1">'5-6'!#REF!</definedName>
    <definedName name="U.R._CHEMICAL_CO._LTD.">#REF!</definedName>
    <definedName name="U___LAND_CO._LTD." localSheetId="1">'5-6'!#REF!</definedName>
    <definedName name="U___LAND_CO._LTD.">#REF!</definedName>
    <definedName name="ULAND" localSheetId="1">'5-6'!#REF!</definedName>
    <definedName name="ULAND">#REF!</definedName>
    <definedName name="UNICRON_CHEMICALS_CO._LTD." localSheetId="1">'5-6'!#REF!</definedName>
    <definedName name="UNICRON_CHEMICALS_CO._LTD.">#REF!</definedName>
    <definedName name="URAI_PHANICH" localSheetId="1">'[2]B-105'!#REF!</definedName>
    <definedName name="URAI_PHANICH">'[2]B-105'!#REF!</definedName>
    <definedName name="URAI_PHANICH_CO._LTD." localSheetId="1">'5-6'!#REF!</definedName>
    <definedName name="URAI_PHANICH_CO._LTD.">#REF!</definedName>
    <definedName name="US" localSheetId="1">'5-6'!#REF!</definedName>
    <definedName name="US">#REF!</definedName>
    <definedName name="UU" localSheetId="1">'5-6'!#REF!</definedName>
    <definedName name="UU">#REF!</definedName>
    <definedName name="V" localSheetId="1">'5-6'!#REF!</definedName>
    <definedName name="V">#REF!</definedName>
    <definedName name="V.P." localSheetId="1">'[2]B-105'!#REF!</definedName>
    <definedName name="V.P.">'[2]B-105'!#REF!</definedName>
    <definedName name="V.P.HARDWARE_LTD._PART." localSheetId="1">'5-6'!#REF!</definedName>
    <definedName name="V.P.HARDWARE_LTD._PART.">#REF!</definedName>
    <definedName name="VA">#N/A</definedName>
    <definedName name="Values_Entered" localSheetId="4">IF([0]!Loan_Amount*[0]!Interest_Rate*[0]!Loan_Years*[0]!Loan_Start&gt;0,1,0)</definedName>
    <definedName name="Values_Entered" localSheetId="5">IF([0]!Loan_Amount*[0]!Interest_Rate*[0]!Loan_Years*[0]!Loan_Start&gt;0,1,0)</definedName>
    <definedName name="Values_Entered" localSheetId="1">IF('5-6'!Loan_Amount*'5-6'!Interest_Rate*'5-6'!Loan_Years*'5-6'!Loan_Start&gt;0,1,0)</definedName>
    <definedName name="Values_Entered">IF(Loan_Amount*Interest_Rate*Loan_Years*Loan_Start&gt;0,1,0)</definedName>
    <definedName name="vital5">'[4]Customize Your Invoice'!$E$15</definedName>
    <definedName name="VV" localSheetId="1">'5-6'!#REF!</definedName>
    <definedName name="VV">#REF!</definedName>
    <definedName name="VVV" localSheetId="1">'5-6'!#REF!</definedName>
    <definedName name="VVV">#REF!</definedName>
    <definedName name="W" localSheetId="1">'5-6'!#REF!</definedName>
    <definedName name="W">#REF!</definedName>
    <definedName name="wa">#N/A</definedName>
    <definedName name="WANCHAI_TRADING_LTD._PART." localSheetId="1">'5-6'!#REF!</definedName>
    <definedName name="WANCHAI_TRADING_LTD._PART.">#REF!</definedName>
    <definedName name="WINCO_SCREEN_CO._LTD." localSheetId="1">'5-6'!#REF!</definedName>
    <definedName name="WINCO_SCREEN_CO._LTD.">#REF!</definedName>
    <definedName name="Winson_Chemical" localSheetId="1">'5-6'!#REF!</definedName>
    <definedName name="Winson_Chemical">#REF!</definedName>
    <definedName name="x" localSheetId="5">{"'Eng (page2)'!$A$1:$D$52"}</definedName>
    <definedName name="x" localSheetId="1" hidden="1">{"'Eng (page2)'!$A$1:$D$52"}</definedName>
    <definedName name="x">{"'Eng (page2)'!$A$1:$D$52"}</definedName>
    <definedName name="y">#N/A</definedName>
    <definedName name="Ying_Chareon_Paint_Industry" localSheetId="1">'5-6'!#REF!</definedName>
    <definedName name="Ying_Chareon_Paint_Industry">#REF!</definedName>
    <definedName name="เงินเดือน" localSheetId="5">{"'Eng (page2)'!$A$1:$D$52"}</definedName>
    <definedName name="เงินเดือน" localSheetId="1" hidden="1">{"'Eng (page2)'!$A$1:$D$52"}</definedName>
    <definedName name="เงินเดือน">{"'Eng (page2)'!$A$1:$D$52"}</definedName>
    <definedName name="บ้าน" localSheetId="1">'5-6'!#REF!</definedName>
    <definedName name="บ้าน">#REF!</definedName>
    <definedName name="ฟ31" localSheetId="1">'5-6'!#REF!</definedName>
    <definedName name="ฟ31">#REF!</definedName>
    <definedName name="ฟ53" localSheetId="1">'5-6'!#REF!</definedName>
    <definedName name="ฟ53">#REF!</definedName>
    <definedName name="ฟ80" localSheetId="1">'5-6'!#REF!</definedName>
    <definedName name="ฟ80">#REF!</definedName>
    <definedName name="ภงด1">#N/A</definedName>
    <definedName name="ฤ63" localSheetId="1">'5-6'!#REF!</definedName>
    <definedName name="ฤ63">#REF!</definedName>
    <definedName name="อ" localSheetId="1">'[2]Sale 2003'!#REF!</definedName>
    <definedName name="อ">'[2]Sale 2003'!#REF!</definedName>
    <definedName name="อ6?Fz" localSheetId="1">'5-6'!#REF!</definedName>
    <definedName name="อ6?Fz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5" i="5" l="1"/>
  <c r="P26" i="5"/>
  <c r="F113" i="7" l="1"/>
  <c r="F30" i="7"/>
  <c r="F45" i="7" s="1"/>
  <c r="L63" i="7"/>
  <c r="J63" i="7"/>
  <c r="H63" i="7"/>
  <c r="A93" i="7" l="1"/>
  <c r="A96" i="7"/>
  <c r="A94" i="7"/>
  <c r="A46" i="2"/>
  <c r="A52" i="3" l="1"/>
  <c r="L86" i="7" l="1"/>
  <c r="J86" i="7"/>
  <c r="H86" i="7"/>
  <c r="F86" i="7"/>
  <c r="J30" i="7" l="1"/>
  <c r="J45" i="7" s="1"/>
  <c r="H113" i="7"/>
  <c r="J113" i="7"/>
  <c r="L113" i="7"/>
  <c r="A51" i="7"/>
  <c r="A49" i="7"/>
  <c r="L30" i="7"/>
  <c r="L45" i="7" s="1"/>
  <c r="H30" i="7"/>
  <c r="H45" i="7" s="1"/>
  <c r="J115" i="7" l="1"/>
  <c r="J118" i="7" s="1"/>
  <c r="L115" i="7"/>
  <c r="L118" i="7" s="1"/>
  <c r="H115" i="7"/>
  <c r="H118" i="7" s="1"/>
  <c r="F63" i="7" l="1"/>
  <c r="F115" i="7" s="1"/>
  <c r="F118" i="7" s="1"/>
  <c r="N28" i="5"/>
  <c r="P24" i="5"/>
  <c r="N18" i="5"/>
  <c r="R31" i="4"/>
  <c r="V31" i="4" s="1"/>
  <c r="R30" i="4"/>
  <c r="V30" i="4" s="1"/>
  <c r="R29" i="4"/>
  <c r="V29" i="4" s="1"/>
  <c r="R28" i="4"/>
  <c r="V28" i="4" s="1"/>
  <c r="R27" i="4"/>
  <c r="V27" i="4" s="1"/>
  <c r="R24" i="4"/>
  <c r="N33" i="4"/>
  <c r="N22" i="4"/>
  <c r="V33" i="4" l="1"/>
  <c r="R33" i="4"/>
  <c r="L28" i="5"/>
  <c r="J28" i="5"/>
  <c r="H28" i="5"/>
  <c r="F28" i="5"/>
  <c r="P28" i="5" s="1"/>
  <c r="P23" i="5"/>
  <c r="L18" i="5"/>
  <c r="J18" i="5"/>
  <c r="H18" i="5"/>
  <c r="F18" i="5"/>
  <c r="P16" i="5"/>
  <c r="P15" i="5"/>
  <c r="P12" i="5"/>
  <c r="T33" i="4"/>
  <c r="P33" i="4"/>
  <c r="L33" i="4"/>
  <c r="J33" i="4"/>
  <c r="H33" i="4"/>
  <c r="F33" i="4"/>
  <c r="T22" i="4"/>
  <c r="P22" i="4"/>
  <c r="L22" i="4"/>
  <c r="J22" i="4"/>
  <c r="H22" i="4"/>
  <c r="F22" i="4"/>
  <c r="R20" i="4"/>
  <c r="V20" i="4" s="1"/>
  <c r="R19" i="4"/>
  <c r="V19" i="4" s="1"/>
  <c r="R18" i="4"/>
  <c r="V18" i="4" s="1"/>
  <c r="V17" i="4"/>
  <c r="R17" i="4"/>
  <c r="R14" i="4"/>
  <c r="J71" i="3"/>
  <c r="H71" i="3"/>
  <c r="F71" i="3"/>
  <c r="D71" i="3"/>
  <c r="J65" i="3"/>
  <c r="H65" i="3"/>
  <c r="F65" i="3"/>
  <c r="D65" i="3"/>
  <c r="A51" i="3"/>
  <c r="A95" i="3" s="1"/>
  <c r="J44" i="3"/>
  <c r="H44" i="3"/>
  <c r="F44" i="3"/>
  <c r="D44" i="3"/>
  <c r="J22" i="3"/>
  <c r="H22" i="3"/>
  <c r="F22" i="3"/>
  <c r="D22" i="3"/>
  <c r="J15" i="3"/>
  <c r="H15" i="3"/>
  <c r="F15" i="3"/>
  <c r="D15" i="3"/>
  <c r="J66" i="2"/>
  <c r="H66" i="2"/>
  <c r="F66" i="2"/>
  <c r="D66" i="2"/>
  <c r="J60" i="2"/>
  <c r="H60" i="2"/>
  <c r="F60" i="2"/>
  <c r="D60" i="2"/>
  <c r="J22" i="2"/>
  <c r="H22" i="2"/>
  <c r="F22" i="2"/>
  <c r="D22" i="2"/>
  <c r="J15" i="2"/>
  <c r="H15" i="2"/>
  <c r="F15" i="2"/>
  <c r="D15" i="2"/>
  <c r="K131" i="1"/>
  <c r="K135" i="1" s="1"/>
  <c r="I131" i="1"/>
  <c r="I135" i="1" s="1"/>
  <c r="G131" i="1"/>
  <c r="G135" i="1" s="1"/>
  <c r="E131" i="1"/>
  <c r="E135" i="1" s="1"/>
  <c r="A104" i="1"/>
  <c r="A102" i="1"/>
  <c r="A101" i="1"/>
  <c r="A151" i="1" s="1"/>
  <c r="K86" i="1"/>
  <c r="I86" i="1"/>
  <c r="G86" i="1"/>
  <c r="E86" i="1"/>
  <c r="K75" i="1"/>
  <c r="I75" i="1"/>
  <c r="G75" i="1"/>
  <c r="E75" i="1"/>
  <c r="A54" i="1"/>
  <c r="A52" i="1"/>
  <c r="K39" i="1"/>
  <c r="I39" i="1"/>
  <c r="G39" i="1"/>
  <c r="E39" i="1"/>
  <c r="K23" i="1"/>
  <c r="I23" i="1"/>
  <c r="G23" i="1"/>
  <c r="E23" i="1"/>
  <c r="D24" i="3" l="1"/>
  <c r="D30" i="3" s="1"/>
  <c r="D33" i="3" s="1"/>
  <c r="D46" i="3" s="1"/>
  <c r="G41" i="1"/>
  <c r="E41" i="1"/>
  <c r="I41" i="1"/>
  <c r="E88" i="1"/>
  <c r="E137" i="1" s="1"/>
  <c r="K88" i="1"/>
  <c r="K137" i="1" s="1"/>
  <c r="G88" i="1"/>
  <c r="G137" i="1" s="1"/>
  <c r="I88" i="1"/>
  <c r="I137" i="1" s="1"/>
  <c r="K41" i="1"/>
  <c r="J24" i="3"/>
  <c r="J30" i="3" s="1"/>
  <c r="J33" i="3" s="1"/>
  <c r="J46" i="3" s="1"/>
  <c r="F24" i="3"/>
  <c r="F30" i="3" s="1"/>
  <c r="F33" i="3" s="1"/>
  <c r="F46" i="3" s="1"/>
  <c r="F24" i="2"/>
  <c r="F30" i="2" s="1"/>
  <c r="F33" i="2" s="1"/>
  <c r="F37" i="2" s="1"/>
  <c r="J24" i="2"/>
  <c r="J30" i="2" s="1"/>
  <c r="J33" i="2" s="1"/>
  <c r="J37" i="2" s="1"/>
  <c r="P18" i="5"/>
  <c r="R22" i="4"/>
  <c r="V14" i="4"/>
  <c r="V22" i="4" s="1"/>
  <c r="H24" i="3"/>
  <c r="H30" i="3" s="1"/>
  <c r="H33" i="3" s="1"/>
  <c r="H46" i="3" s="1"/>
  <c r="D24" i="2"/>
  <c r="D30" i="2" s="1"/>
  <c r="D33" i="2" s="1"/>
  <c r="D37" i="2" s="1"/>
  <c r="H24" i="2"/>
  <c r="H30" i="2" s="1"/>
  <c r="H33" i="2" s="1"/>
  <c r="H37" i="2" s="1"/>
</calcChain>
</file>

<file path=xl/sharedStrings.xml><?xml version="1.0" encoding="utf-8"?>
<sst xmlns="http://schemas.openxmlformats.org/spreadsheetml/2006/main" count="486" uniqueCount="229">
  <si>
    <t>บริษัท ดับบลิวพี เอ็นเนอร์ยี่ จำกัด (มหาชน)</t>
  </si>
  <si>
    <t>งบแสดงฐานะการเงิน</t>
  </si>
  <si>
    <t>ณ วันที่ 30 กันยายน พ.ศ. 2563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</si>
  <si>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</si>
  <si>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</si>
  <si>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</si>
  <si>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</si>
  <si>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</si>
  <si>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</si>
  <si>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2563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</si>
  <si>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</si>
  <si>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</si>
  <si>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</si>
  <si>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</si>
  <si>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</si>
  <si>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</si>
  <si>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</si>
  <si>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</si>
  <si>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</si>
  <si>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</si>
  <si>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</si>
  <si>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</si>
  <si>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</si>
  <si>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</si>
  <si>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</si>
  <si>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</si>
  <si>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</si>
  <si>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</si>
  <si>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</si>
  <si>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</si>
  <si>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</si>
  <si>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</si>
  <si>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</si>
  <si>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ค่าเช่าจ่ายล่วงหน้า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</si>
  <si>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</si>
  <si>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</si>
  <si>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</si>
  <si>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</si>
  <si>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</si>
  <si>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</si>
  <si>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</si>
  <si>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</si>
  <si>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</si>
  <si>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</si>
  <si>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</si>
  <si>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</si>
  <si>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</si>
  <si>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</si>
  <si>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</si>
  <si>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</si>
  <si>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</si>
  <si>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</si>
  <si>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</si>
  <si>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</si>
  <si>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</si>
  <si>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</si>
  <si>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</si>
  <si>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</si>
  <si>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</si>
  <si>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</si>
  <si>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</si>
  <si>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</si>
  <si>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</si>
  <si>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</si>
  <si>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</si>
  <si>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</si>
  <si>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</si>
  <si>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</si>
  <si>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</si>
  <si>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</si>
  <si>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</si>
  <si>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</si>
  <si>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</si>
  <si>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</si>
  <si>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</si>
  <si>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</si>
  <si>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</si>
  <si>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</si>
  <si>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</si>
  <si>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(ยังไม่ตรวจสอบ)</t>
  </si>
  <si>
    <t>สำหรับงวดสามเดือนสิ้นสุดวันที่ 30 กันยายน พ.ศ. 2563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</si>
  <si>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</si>
  <si>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</si>
  <si>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</si>
  <si>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</si>
  <si>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</si>
  <si>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</si>
  <si>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</si>
  <si>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</si>
  <si>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</si>
  <si>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</si>
  <si>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</si>
  <si>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</si>
  <si>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</si>
  <si>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</si>
  <si>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</si>
  <si>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</si>
  <si>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</si>
  <si>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 xml:space="preserve"> </t>
  </si>
  <si>
    <r>
      <t xml:space="preserve">งบกำไรขาดทุนเบ็ดเสร็จ (ยังไม่ตรวจสอบ) </t>
    </r>
    <r>
      <rPr>
        <sz val="13"/>
        <rFont val="Browallia New"/>
        <family val="2"/>
      </rPr>
      <t>(ต่อ)</t>
    </r>
  </si>
  <si>
    <t>การแบ่งปันกำไร (ขาดทุน)</t>
  </si>
  <si>
    <t xml:space="preserve">กำไรต่อหุ้น </t>
  </si>
  <si>
    <t>สำหรับงวดเก้าเดือนสิ้นสุดวันที่ 30 กันยายน พ.ศ. 2563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</si>
  <si>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</si>
  <si>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</si>
  <si>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ขาดทุนเบ็ดเสร็จอื่นสำหรับงวด - สุทธิจากภาษี</t>
  </si>
  <si>
    <t>งบแสดงการเปลี่ยนแปลงส่วนของเจ้าของ (ยังไม่ตรวจสอบ)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</si>
  <si>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</si>
  <si>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</si>
  <si>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</si>
  <si>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</si>
  <si>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</si>
  <si>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</si>
  <si>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ราคาขายก๊าซ</t>
  </si>
  <si>
    <t xml:space="preserve"> สำรอง</t>
  </si>
  <si>
    <t>ยังไม่ได้จัดสรร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</si>
  <si>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</si>
  <si>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</si>
  <si>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</si>
  <si>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</si>
  <si>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ปิโตรเลียมเหลว</t>
  </si>
  <si>
    <t>ตามกฎหมาย</t>
  </si>
  <si>
    <t>(ขาดทุนสะสม)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</si>
  <si>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</si>
  <si>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</si>
  <si>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</si>
  <si>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</si>
  <si>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ยอดคงเหลือต้นงวด วันที่ 1 มกราคม พ.ศ. 2562</t>
  </si>
  <si>
    <t>การเปลี่ยนแปลงในส่วนของเจ้าของสำหรับงวด</t>
  </si>
  <si>
    <t>ซื้อเงินลงทุนในบริษัทย่อย</t>
  </si>
  <si>
    <t>จัดสรรสำรองตามกฎหมาย</t>
  </si>
  <si>
    <t>การเปลี่ยนแปลงสัดส่วนในบริษัทย่อย</t>
  </si>
  <si>
    <t>กำไร (ขาดทุน) เบ็ดเสร็จรวมสำหรับงวด</t>
  </si>
  <si>
    <t>ยอดคงเหลือสิ้นงวด ณ วันที่ 30 กันยายน พ.ศ. 2562</t>
  </si>
  <si>
    <t>ยอดคงเหลือต้นงวด วันที่ 1 มกราคม พ.ศ. 2563</t>
  </si>
  <si>
    <t>ยอดคงเหลือสิ้นงวด ณ วันที่ 30 กันยายน พ.ศ. 2563</t>
  </si>
  <si>
    <t>งบกระแสเงินสด (ยังไม่ตรวจสอบ)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</si>
  <si>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</si>
  <si>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</si>
  <si>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</si>
  <si>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ขาดทุนจากการตัดจำหน่ายอุปกรณ์</t>
  </si>
  <si>
    <t>กำไรจากการจำหน่ายอุปกรณ์</t>
  </si>
  <si>
    <t>ขาดทุนจากการด้อยค่าค่าความนิยม</t>
  </si>
  <si>
    <t>กำไรจากการตีมูลค่ายุติธรรมของหลักทรัพย์เพื่อค้า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</si>
  <si>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</si>
  <si>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</si>
  <si>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</si>
  <si>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</si>
  <si>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</si>
  <si>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</si>
  <si>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เงินฝากธนาคารที่ติดภาระค้ำประกัน</t>
  </si>
  <si>
    <t>-  อสังหาริมทรัพย์เพื่อการลงทุนที่ถือไว้เพื่อขาย</t>
  </si>
  <si>
    <t>-  ค่าเช่าจ่ายล่วงหน้า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</si>
  <si>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</si>
  <si>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</si>
  <si>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</si>
  <si>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</si>
  <si>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</si>
  <si>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-  จ่ายภาระผูกพันผลประโยชน์พนักงาน</t>
  </si>
  <si>
    <t>เงินสดได้มาจากกิจกรรมดำเนินงาน</t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</si>
  <si>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</si>
  <si>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</si>
  <si>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</si>
  <si>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</si>
  <si>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</si>
  <si>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</si>
  <si>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เงินสดจ่ายเพื่อซื้ออุปกรณ์</t>
  </si>
  <si>
    <t>เงินสดรับจากรายได้ค่าเช่าอสังหาริมทรัพย์เพื่อการลงทุน</t>
  </si>
  <si>
    <t>ต้นทุนการกู้ยืม</t>
  </si>
  <si>
    <t>เงินสดจ่ายเพื่อซื้อสินทรัพย์ไม่มีตัวตน</t>
  </si>
  <si>
    <t>เงินสดจ่ายเพื่อซื้อบริษัทย่อย - สุทธิจากเงินสดที่ได้มา</t>
  </si>
  <si>
    <t>เงินสดจ่ายเพื่อเพิ่มทุนในบริษัทย่อย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</si>
  <si>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</si>
  <si>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</si>
  <si>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</si>
  <si>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เงินสดรับจากการขายเงินลงทุนในบริษัทย่อย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</si>
  <si>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</si>
  <si>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</si>
  <si>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</si>
  <si>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</si>
  <si>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</si>
  <si>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</si>
  <si>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</si>
  <si>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ยอดหนี้ค้างชำระจากการซื้ออุปกรณ์</t>
  </si>
  <si>
    <t>เงินปันผล</t>
  </si>
  <si>
    <t>-</t>
  </si>
  <si>
    <t>การแบ่งปันกำไรเบ็ดเสร็จรวม</t>
  </si>
  <si>
    <t>ขาดทุนจากการตัดจำหน่ายสินทรัพย์สิทธิการใช้</t>
  </si>
  <si>
    <t>กำไรจากการต่อรองราคาซื้อ</t>
  </si>
  <si>
    <t>เงินสดจ่ายเพื่อการซื้อกิจการโรงบรรจุและร้านแก๊ส</t>
  </si>
  <si>
    <t>เงินสดจ่ายเงินปันผล</t>
  </si>
  <si>
    <t>เงินสดจ่ายซื้อหุ้นคืน</t>
  </si>
  <si>
    <t>การซื้อสินทรัพย์ไม่มีตัวตนโดยยังมิได้ชำระเงิน</t>
  </si>
  <si>
    <t>12,13</t>
  </si>
  <si>
    <t>การแบ่งปันกำไร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</si>
  <si>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</si>
  <si>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</si>
  <si>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</t>
  </si>
  <si>
    <t>11,12</t>
  </si>
  <si>
    <t>เงินสดและรายการเทียบเท่าเงินสดเพิ่มขึ้นสุทธิ</t>
  </si>
  <si>
    <t>กำไรจากการตีมูลค่ายุติธรรมของสินทรัพย์ทางการเงิน</t>
  </si>
  <si>
    <t>เงินสดรับจากการขายสินทรัพย์ทางการเงิน</t>
  </si>
  <si>
    <t>วัดมูลค่ายุติธรรมผ่านกำไรหรือขาดทุน</t>
  </si>
  <si>
    <t>เงินสดจ่ายเพื่อซื้อสินทรัพย์ทางการเงิน</t>
  </si>
  <si>
    <t>การจัดตั้งบริษัทย่อย</t>
  </si>
  <si>
    <t>กลับรายการผลขาดทุนด้านเครดิตที่คาดว่าจะเกิดขึ้น</t>
  </si>
  <si>
    <t>เงินสดรับจากส่วนได้เสียที่ไม่มีอำนาจควบคุม</t>
  </si>
  <si>
    <t>ทุนจดทะเบียน</t>
  </si>
  <si>
    <t>กำไรเบ็ดเสร็จอื่น :</t>
  </si>
  <si>
    <t>กำไร (ขาดทุน) เบ็ดเสร็จอื่น :</t>
  </si>
  <si>
    <t>เพิ่มขึ้นของส่วนได้เสียที่ไม่มีอำนาจควบคุม</t>
  </si>
  <si>
    <t>จากการแลกเปลี่ยนของที่ดิน อาคารและอุปกรณ์</t>
  </si>
  <si>
    <t>จากการแลกเปลี่ยนของสินทรัพย์ไม่มีตัวตน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</si>
  <si>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</si>
  <si>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</si>
  <si>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>แก่กิจการที่เกี่ยวข้องกัน</t>
  </si>
  <si>
    <t>เงินสดรับคืนจากเงินให้กู้ยืมระยะสั้น</t>
  </si>
  <si>
    <t>เงินสดจ่ายสำหรับเงินให้กู้ยืมระยะยาว</t>
  </si>
  <si>
    <t xml:space="preserve">      การวัดมูลค่าใหม่ของภาระผูกพัน</t>
  </si>
  <si>
    <t xml:space="preserve">         ผลประโยชน์หลังออกจากงาน</t>
  </si>
  <si>
    <t xml:space="preserve">      ภาษีเงินได้ที่เกี่ยวกับรายการ</t>
  </si>
  <si>
    <t xml:space="preserve">         ที่จะไม่จัดประเภทรายการใหม่ไปยัง</t>
  </si>
  <si>
    <t xml:space="preserve">         กำไรหรือขาดทุนในภายหลัง</t>
  </si>
  <si>
    <t>ค่าตัดจำหน่ายสินทรัพย์ไม่มีตัวตนและสินทรัพย์สินธิการใช้</t>
  </si>
  <si>
    <t>กลับรายการประมาณการหนี้สิน</t>
  </si>
  <si>
    <t>เงินสดจ่ายคืนหนี้สินตามสัญญาเช่า</t>
  </si>
  <si>
    <t>(กำไร) ขาดทุนจากขายสินทรัพย์ตามสัญญาเช่าทางการเงิน</t>
  </si>
  <si>
    <t>การแบ่งปันกำไร (ขาดทุน) เบ็ดเสร็จรวม</t>
  </si>
  <si>
    <t>วัดมูลค่าผ่านกำไรหรือขาดทุน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</si>
</sst>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#,##0;\(#,##0\)"/>
    <numFmt numFmtId="188" formatCode="_(* #,##0.00_);_(* \(#,##0.00\);_(* &quot;-&quot;??_);_(@_)"/>
    <numFmt numFmtId="189" formatCode="#,##0;\(#,##0\);&quot;-&quot;;@"/>
    <numFmt numFmtId="190" formatCode="_(* #,##0_);_(* \(#,##0\);_(* &quot;-&quot;??_);_(@_)"/>
    <numFmt numFmtId="191" formatCode="#,##0.00;[Red]\(#,##0.00\);"/>
    <numFmt numFmtId="192" formatCode="#,##0.00;\(#,##0.00\);&quot;-&quot;;@"/>
    <numFmt numFmtId="193" formatCode="#,##0.0000;\(#,##0.0000\);&quot;-&quot;;@"/>
    <numFmt numFmtId="194" formatCode="#,##0.00;\(#,##0.00\)"/>
    <numFmt numFmtId="195" formatCode="#,##0.0000;\(#,##0.0000\)"/>
    <numFmt numFmtId="196" formatCode="#,##0.0;\(#,##0.0\)"/>
    <numFmt numFmtId="197" formatCode="_-* #,##0.00_-;[Red]* \(#,##0.00\);_-* &quot;-&quot;??_-;_-@_-"/>
  </numFmts>
  <fonts count="17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Tahoma"/>
      <family val="2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indexed="8"/>
      <name val="Arial Unicode MS"/>
      <family val="2"/>
    </font>
    <font>
      <sz val="10"/>
      <name val="Times New Roman"/>
      <family val="1"/>
      <charset val="222"/>
    </font>
    <font>
      <u/>
      <sz val="13"/>
      <name val="Browallia New"/>
      <family val="2"/>
    </font>
    <font>
      <sz val="13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27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7" fillId="0" borderId="0"/>
    <xf numFmtId="0" fontId="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37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45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87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87" fontId="3" fillId="0" borderId="1" xfId="1" applyNumberFormat="1" applyFont="1" applyBorder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187" fontId="2" fillId="0" borderId="0" xfId="1" applyNumberFormat="1" applyFont="1" applyAlignment="1">
      <alignment horizontal="right" vertical="center"/>
    </xf>
    <xf numFmtId="187" fontId="2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87" fontId="2" fillId="0" borderId="1" xfId="1" applyNumberFormat="1" applyFont="1" applyBorder="1" applyAlignment="1">
      <alignment horizontal="right" vertical="center"/>
    </xf>
    <xf numFmtId="187" fontId="3" fillId="0" borderId="0" xfId="1" applyNumberFormat="1" applyFont="1" applyAlignment="1">
      <alignment horizontal="right" vertical="center"/>
    </xf>
    <xf numFmtId="0" fontId="3" fillId="0" borderId="0" xfId="2" applyNumberFormat="1" applyFont="1" applyFill="1"/>
    <xf numFmtId="189" fontId="5" fillId="0" borderId="0" xfId="1" applyNumberFormat="1" applyFont="1" applyAlignment="1">
      <alignment horizontal="right" vertical="center"/>
    </xf>
    <xf numFmtId="189" fontId="3" fillId="0" borderId="0" xfId="1" applyNumberFormat="1" applyFont="1" applyAlignment="1">
      <alignment horizontal="right" vertical="center"/>
    </xf>
    <xf numFmtId="189" fontId="3" fillId="0" borderId="2" xfId="1" applyNumberFormat="1" applyFont="1" applyBorder="1" applyAlignment="1">
      <alignment horizontal="right" vertical="center"/>
    </xf>
    <xf numFmtId="189" fontId="3" fillId="0" borderId="3" xfId="1" applyNumberFormat="1" applyFont="1" applyBorder="1" applyAlignment="1">
      <alignment horizontal="right" vertical="center"/>
    </xf>
    <xf numFmtId="187" fontId="2" fillId="0" borderId="0" xfId="1" applyNumberFormat="1" applyFont="1" applyAlignment="1">
      <alignment horizontal="centerContinuous" vertical="center"/>
    </xf>
    <xf numFmtId="3" fontId="5" fillId="0" borderId="0" xfId="1" applyNumberFormat="1" applyFont="1" applyAlignment="1">
      <alignment horizontal="right" vertical="center"/>
    </xf>
    <xf numFmtId="0" fontId="3" fillId="0" borderId="0" xfId="2" applyNumberFormat="1" applyFont="1" applyFill="1" applyAlignment="1"/>
    <xf numFmtId="189" fontId="3" fillId="0" borderId="0" xfId="1" applyNumberFormat="1" applyFont="1" applyAlignment="1">
      <alignment vertical="center"/>
    </xf>
    <xf numFmtId="189" fontId="5" fillId="0" borderId="2" xfId="1" applyNumberFormat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191" fontId="3" fillId="0" borderId="0" xfId="1" applyNumberFormat="1" applyFont="1" applyAlignment="1">
      <alignment vertical="center"/>
    </xf>
    <xf numFmtId="191" fontId="6" fillId="0" borderId="0" xfId="1" applyNumberFormat="1" applyFont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189" fontId="2" fillId="0" borderId="0" xfId="1" applyNumberFormat="1" applyFont="1" applyAlignment="1">
      <alignment horizontal="right" vertical="center"/>
    </xf>
    <xf numFmtId="189" fontId="3" fillId="0" borderId="3" xfId="4" applyNumberFormat="1" applyFont="1" applyBorder="1" applyAlignment="1">
      <alignment horizontal="right" vertical="center"/>
    </xf>
    <xf numFmtId="189" fontId="3" fillId="0" borderId="0" xfId="4" applyNumberFormat="1" applyFont="1" applyAlignment="1">
      <alignment horizontal="right" vertical="center"/>
    </xf>
    <xf numFmtId="0" fontId="3" fillId="0" borderId="0" xfId="5" applyFont="1" applyAlignment="1">
      <alignment horizontal="left" vertical="center"/>
    </xf>
    <xf numFmtId="189" fontId="5" fillId="0" borderId="0" xfId="4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horizontal="left" vertical="center"/>
    </xf>
    <xf numFmtId="18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87" fontId="3" fillId="0" borderId="1" xfId="1" applyNumberFormat="1" applyFont="1" applyBorder="1" applyAlignment="1">
      <alignment horizontal="justify" vertical="center" wrapText="1"/>
    </xf>
    <xf numFmtId="187" fontId="3" fillId="0" borderId="0" xfId="1" applyNumberFormat="1" applyFont="1" applyAlignment="1">
      <alignment vertical="center"/>
    </xf>
    <xf numFmtId="0" fontId="2" fillId="0" borderId="0" xfId="5" applyFont="1" applyAlignment="1">
      <alignment vertical="top"/>
    </xf>
    <xf numFmtId="0" fontId="3" fillId="0" borderId="0" xfId="5" applyFont="1" applyAlignment="1">
      <alignment horizontal="centerContinuous" vertical="top"/>
    </xf>
    <xf numFmtId="187" fontId="2" fillId="0" borderId="0" xfId="5" applyNumberFormat="1" applyFont="1" applyAlignment="1">
      <alignment horizontal="centerContinuous"/>
    </xf>
    <xf numFmtId="189" fontId="2" fillId="0" borderId="0" xfId="5" applyNumberFormat="1" applyFont="1" applyAlignment="1">
      <alignment horizontal="right"/>
    </xf>
    <xf numFmtId="0" fontId="3" fillId="0" borderId="0" xfId="5" applyFont="1" applyAlignment="1">
      <alignment vertical="top"/>
    </xf>
    <xf numFmtId="37" fontId="2" fillId="0" borderId="0" xfId="5" applyNumberFormat="1" applyFont="1" applyAlignment="1">
      <alignment horizontal="left" vertical="top"/>
    </xf>
    <xf numFmtId="189" fontId="3" fillId="0" borderId="0" xfId="5" applyNumberFormat="1" applyFont="1" applyAlignment="1">
      <alignment horizontal="centerContinuous" vertical="top"/>
    </xf>
    <xf numFmtId="189" fontId="3" fillId="0" borderId="0" xfId="5" applyNumberFormat="1" applyFont="1" applyAlignment="1">
      <alignment horizontal="right" vertical="top"/>
    </xf>
    <xf numFmtId="0" fontId="2" fillId="0" borderId="4" xfId="5" applyFont="1" applyBorder="1" applyAlignment="1">
      <alignment horizontal="left" vertical="top"/>
    </xf>
    <xf numFmtId="0" fontId="3" fillId="0" borderId="4" xfId="5" applyFont="1" applyBorder="1" applyAlignment="1">
      <alignment horizontal="centerContinuous" vertical="top"/>
    </xf>
    <xf numFmtId="189" fontId="3" fillId="0" borderId="4" xfId="5" applyNumberFormat="1" applyFont="1" applyBorder="1" applyAlignment="1">
      <alignment horizontal="centerContinuous" vertical="top"/>
    </xf>
    <xf numFmtId="189" fontId="3" fillId="0" borderId="4" xfId="5" applyNumberFormat="1" applyFont="1" applyBorder="1" applyAlignment="1">
      <alignment horizontal="right" vertical="top"/>
    </xf>
    <xf numFmtId="189" fontId="3" fillId="0" borderId="0" xfId="5" applyNumberFormat="1" applyFont="1" applyAlignment="1">
      <alignment vertical="center"/>
    </xf>
    <xf numFmtId="189" fontId="2" fillId="0" borderId="0" xfId="5" applyNumberFormat="1" applyFont="1" applyAlignment="1">
      <alignment horizontal="center" vertical="center"/>
    </xf>
    <xf numFmtId="189" fontId="3" fillId="0" borderId="0" xfId="5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189" fontId="2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189" fontId="2" fillId="0" borderId="4" xfId="5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189" fontId="2" fillId="0" borderId="0" xfId="5" applyNumberFormat="1" applyFont="1" applyAlignment="1">
      <alignment vertical="center"/>
    </xf>
    <xf numFmtId="190" fontId="2" fillId="0" borderId="0" xfId="5" applyNumberFormat="1" applyFont="1" applyAlignment="1">
      <alignment vertical="center"/>
    </xf>
    <xf numFmtId="189" fontId="3" fillId="0" borderId="0" xfId="7" applyNumberFormat="1" applyFont="1" applyFill="1" applyAlignment="1">
      <alignment vertical="center"/>
    </xf>
    <xf numFmtId="190" fontId="3" fillId="0" borderId="0" xfId="5" applyNumberFormat="1" applyFont="1" applyAlignment="1">
      <alignment vertical="center"/>
    </xf>
    <xf numFmtId="190" fontId="3" fillId="0" borderId="0" xfId="7" applyNumberFormat="1" applyFont="1" applyFill="1" applyBorder="1" applyAlignment="1">
      <alignment vertical="center"/>
    </xf>
    <xf numFmtId="187" fontId="3" fillId="0" borderId="0" xfId="5" applyNumberFormat="1" applyFont="1" applyAlignment="1">
      <alignment vertical="center"/>
    </xf>
    <xf numFmtId="187" fontId="3" fillId="0" borderId="2" xfId="5" applyNumberFormat="1" applyFont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189" fontId="3" fillId="0" borderId="2" xfId="5" applyNumberFormat="1" applyFont="1" applyBorder="1" applyAlignment="1">
      <alignment horizontal="right" vertical="top"/>
    </xf>
    <xf numFmtId="189" fontId="3" fillId="0" borderId="4" xfId="5" applyNumberFormat="1" applyFont="1" applyBorder="1" applyAlignment="1">
      <alignment vertical="center"/>
    </xf>
    <xf numFmtId="189" fontId="3" fillId="0" borderId="0" xfId="8" applyNumberFormat="1" applyFont="1" applyAlignment="1">
      <alignment vertical="center"/>
    </xf>
    <xf numFmtId="189" fontId="3" fillId="0" borderId="0" xfId="7" applyNumberFormat="1" applyFont="1" applyFill="1" applyBorder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4" applyFont="1" applyAlignment="1">
      <alignment vertical="center"/>
    </xf>
    <xf numFmtId="189" fontId="2" fillId="0" borderId="0" xfId="7" applyNumberFormat="1" applyFont="1" applyFill="1" applyBorder="1" applyAlignment="1">
      <alignment vertical="center"/>
    </xf>
    <xf numFmtId="189" fontId="3" fillId="0" borderId="4" xfId="5" applyNumberFormat="1" applyFont="1" applyBorder="1" applyAlignment="1">
      <alignment horizontal="right" vertical="center"/>
    </xf>
    <xf numFmtId="189" fontId="3" fillId="0" borderId="5" xfId="5" applyNumberFormat="1" applyFont="1" applyBorder="1" applyAlignment="1">
      <alignment vertical="center"/>
    </xf>
    <xf numFmtId="189" fontId="3" fillId="0" borderId="0" xfId="4" applyNumberFormat="1" applyFont="1" applyAlignment="1">
      <alignment vertical="center"/>
    </xf>
    <xf numFmtId="0" fontId="3" fillId="0" borderId="2" xfId="5" applyFont="1" applyBorder="1" applyAlignment="1">
      <alignment vertical="center"/>
    </xf>
    <xf numFmtId="189" fontId="3" fillId="0" borderId="2" xfId="4" applyNumberFormat="1" applyFont="1" applyBorder="1" applyAlignment="1">
      <alignment vertical="center"/>
    </xf>
    <xf numFmtId="189" fontId="3" fillId="0" borderId="2" xfId="5" applyNumberFormat="1" applyFont="1" applyBorder="1" applyAlignment="1">
      <alignment vertical="center"/>
    </xf>
    <xf numFmtId="192" fontId="3" fillId="0" borderId="0" xfId="4" applyNumberFormat="1" applyFont="1" applyAlignment="1">
      <alignment vertical="center"/>
    </xf>
    <xf numFmtId="189" fontId="3" fillId="0" borderId="6" xfId="5" applyNumberFormat="1" applyFont="1" applyBorder="1" applyAlignment="1">
      <alignment vertical="center"/>
    </xf>
    <xf numFmtId="192" fontId="3" fillId="0" borderId="5" xfId="5" applyNumberFormat="1" applyFont="1" applyBorder="1" applyAlignment="1">
      <alignment vertical="center"/>
    </xf>
    <xf numFmtId="193" fontId="3" fillId="0" borderId="0" xfId="5" applyNumberFormat="1" applyFont="1" applyAlignment="1">
      <alignment vertical="center"/>
    </xf>
    <xf numFmtId="193" fontId="3" fillId="0" borderId="0" xfId="4" applyNumberFormat="1" applyFont="1" applyAlignment="1">
      <alignment vertical="center"/>
    </xf>
    <xf numFmtId="192" fontId="3" fillId="0" borderId="0" xfId="5" applyNumberFormat="1" applyFont="1" applyAlignment="1">
      <alignment vertical="center"/>
    </xf>
    <xf numFmtId="0" fontId="3" fillId="0" borderId="4" xfId="5" applyFont="1" applyBorder="1" applyAlignment="1">
      <alignment vertical="center"/>
    </xf>
    <xf numFmtId="0" fontId="3" fillId="0" borderId="4" xfId="5" applyFont="1" applyBorder="1" applyAlignment="1">
      <alignment vertical="top"/>
    </xf>
    <xf numFmtId="189" fontId="3" fillId="0" borderId="4" xfId="5" applyNumberFormat="1" applyFont="1" applyBorder="1" applyAlignment="1">
      <alignment vertical="top"/>
    </xf>
    <xf numFmtId="189" fontId="3" fillId="0" borderId="0" xfId="5" applyNumberFormat="1" applyFont="1" applyAlignment="1">
      <alignment vertical="top"/>
    </xf>
    <xf numFmtId="0" fontId="3" fillId="0" borderId="0" xfId="5" applyFont="1" applyAlignment="1">
      <alignment horizontal="center" vertical="top"/>
    </xf>
    <xf numFmtId="189" fontId="8" fillId="0" borderId="0" xfId="5" applyNumberFormat="1" applyFont="1" applyAlignment="1">
      <alignment horizontal="right" vertical="center"/>
    </xf>
    <xf numFmtId="0" fontId="9" fillId="0" borderId="0" xfId="5" applyFont="1" applyAlignment="1">
      <alignment vertical="top"/>
    </xf>
    <xf numFmtId="0" fontId="8" fillId="0" borderId="0" xfId="5" applyFont="1" applyAlignment="1">
      <alignment vertical="top"/>
    </xf>
    <xf numFmtId="189" fontId="2" fillId="0" borderId="0" xfId="5" applyNumberFormat="1" applyFont="1" applyAlignment="1">
      <alignment horizontal="center" vertical="top"/>
    </xf>
    <xf numFmtId="187" fontId="2" fillId="0" borderId="0" xfId="5" applyNumberFormat="1" applyFont="1" applyAlignment="1">
      <alignment horizontal="center" vertical="top"/>
    </xf>
    <xf numFmtId="189" fontId="2" fillId="0" borderId="0" xfId="5" applyNumberFormat="1" applyFont="1" applyAlignment="1">
      <alignment horizontal="right" vertical="top"/>
    </xf>
    <xf numFmtId="187" fontId="2" fillId="0" borderId="0" xfId="5" applyNumberFormat="1" applyFont="1" applyAlignment="1">
      <alignment horizontal="right" vertical="top"/>
    </xf>
    <xf numFmtId="188" fontId="2" fillId="0" borderId="0" xfId="5" applyNumberFormat="1" applyFont="1" applyAlignment="1">
      <alignment horizontal="right" vertical="top"/>
    </xf>
    <xf numFmtId="187" fontId="2" fillId="0" borderId="4" xfId="5" applyNumberFormat="1" applyFont="1" applyBorder="1" applyAlignment="1">
      <alignment vertical="top"/>
    </xf>
    <xf numFmtId="0" fontId="2" fillId="0" borderId="4" xfId="5" applyFont="1" applyBorder="1" applyAlignment="1">
      <alignment vertical="top"/>
    </xf>
    <xf numFmtId="187" fontId="2" fillId="0" borderId="4" xfId="5" applyNumberFormat="1" applyFont="1" applyBorder="1" applyAlignment="1">
      <alignment horizontal="right" vertical="top"/>
    </xf>
    <xf numFmtId="189" fontId="2" fillId="0" borderId="4" xfId="5" applyNumberFormat="1" applyFont="1" applyBorder="1" applyAlignment="1">
      <alignment horizontal="center" vertical="top"/>
    </xf>
    <xf numFmtId="187" fontId="2" fillId="0" borderId="4" xfId="5" applyNumberFormat="1" applyFont="1" applyBorder="1" applyAlignment="1">
      <alignment horizontal="center" vertical="top"/>
    </xf>
    <xf numFmtId="189" fontId="2" fillId="0" borderId="4" xfId="5" applyNumberFormat="1" applyFont="1" applyBorder="1" applyAlignment="1">
      <alignment horizontal="right" vertical="top"/>
    </xf>
    <xf numFmtId="187" fontId="9" fillId="0" borderId="0" xfId="5" applyNumberFormat="1" applyFont="1" applyAlignment="1">
      <alignment horizontal="right" vertical="top"/>
    </xf>
    <xf numFmtId="187" fontId="9" fillId="0" borderId="0" xfId="5" applyNumberFormat="1" applyFont="1" applyAlignment="1">
      <alignment horizontal="center" vertical="top"/>
    </xf>
    <xf numFmtId="189" fontId="9" fillId="0" borderId="0" xfId="5" applyNumberFormat="1" applyFont="1" applyAlignment="1">
      <alignment horizontal="center" vertical="top"/>
    </xf>
    <xf numFmtId="187" fontId="8" fillId="0" borderId="0" xfId="5" applyNumberFormat="1" applyFont="1" applyAlignment="1">
      <alignment horizontal="right" vertical="top"/>
    </xf>
    <xf numFmtId="189" fontId="9" fillId="0" borderId="0" xfId="5" applyNumberFormat="1" applyFont="1" applyAlignment="1">
      <alignment vertical="top"/>
    </xf>
    <xf numFmtId="187" fontId="9" fillId="0" borderId="4" xfId="5" applyNumberFormat="1" applyFont="1" applyBorder="1" applyAlignment="1">
      <alignment horizontal="center" vertical="top"/>
    </xf>
    <xf numFmtId="189" fontId="9" fillId="0" borderId="0" xfId="5" applyNumberFormat="1" applyFont="1" applyAlignment="1">
      <alignment horizontal="right" vertical="top"/>
    </xf>
    <xf numFmtId="187" fontId="9" fillId="0" borderId="0" xfId="5" applyNumberFormat="1" applyFont="1" applyAlignment="1">
      <alignment vertical="top"/>
    </xf>
    <xf numFmtId="189" fontId="9" fillId="0" borderId="0" xfId="5" quotePrefix="1" applyNumberFormat="1" applyFont="1" applyAlignment="1">
      <alignment horizontal="right" vertical="top"/>
    </xf>
    <xf numFmtId="0" fontId="9" fillId="0" borderId="0" xfId="5" applyFont="1" applyAlignment="1">
      <alignment horizontal="right" vertical="top"/>
    </xf>
    <xf numFmtId="189" fontId="9" fillId="0" borderId="4" xfId="5" applyNumberFormat="1" applyFont="1" applyBorder="1" applyAlignment="1">
      <alignment horizontal="right" vertical="top"/>
    </xf>
    <xf numFmtId="187" fontId="9" fillId="0" borderId="4" xfId="5" applyNumberFormat="1" applyFont="1" applyBorder="1" applyAlignment="1">
      <alignment horizontal="right" vertical="top"/>
    </xf>
    <xf numFmtId="187" fontId="8" fillId="0" borderId="0" xfId="5" applyNumberFormat="1" applyFont="1" applyAlignment="1">
      <alignment horizontal="right" vertical="center"/>
    </xf>
    <xf numFmtId="187" fontId="8" fillId="0" borderId="0" xfId="5" applyNumberFormat="1" applyFont="1" applyAlignment="1">
      <alignment horizontal="center" vertical="top"/>
    </xf>
    <xf numFmtId="196" fontId="8" fillId="0" borderId="0" xfId="5" applyNumberFormat="1" applyFont="1" applyAlignment="1">
      <alignment horizontal="center" vertical="top"/>
    </xf>
    <xf numFmtId="189" fontId="8" fillId="0" borderId="4" xfId="5" applyNumberFormat="1" applyFont="1" applyBorder="1" applyAlignment="1">
      <alignment horizontal="right" vertical="center"/>
    </xf>
    <xf numFmtId="189" fontId="8" fillId="0" borderId="2" xfId="5" applyNumberFormat="1" applyFont="1" applyBorder="1" applyAlignment="1">
      <alignment horizontal="right" vertical="center"/>
    </xf>
    <xf numFmtId="189" fontId="8" fillId="0" borderId="5" xfId="5" applyNumberFormat="1" applyFont="1" applyBorder="1" applyAlignment="1">
      <alignment horizontal="right" vertical="top"/>
    </xf>
    <xf numFmtId="189" fontId="8" fillId="0" borderId="0" xfId="5" applyNumberFormat="1" applyFont="1" applyAlignment="1">
      <alignment horizontal="right" vertical="top"/>
    </xf>
    <xf numFmtId="187" fontId="3" fillId="0" borderId="0" xfId="5" applyNumberFormat="1" applyFont="1" applyAlignment="1">
      <alignment horizontal="right" vertical="top"/>
    </xf>
    <xf numFmtId="187" fontId="3" fillId="0" borderId="4" xfId="5" applyNumberFormat="1" applyFont="1" applyBorder="1" applyAlignment="1">
      <alignment horizontal="right" vertical="top"/>
    </xf>
    <xf numFmtId="189" fontId="3" fillId="0" borderId="4" xfId="5" applyNumberFormat="1" applyFont="1" applyBorder="1" applyAlignment="1">
      <alignment horizontal="center" vertical="top"/>
    </xf>
    <xf numFmtId="187" fontId="3" fillId="0" borderId="4" xfId="5" applyNumberFormat="1" applyFont="1" applyBorder="1" applyAlignment="1">
      <alignment horizontal="center" vertical="top"/>
    </xf>
    <xf numFmtId="189" fontId="3" fillId="0" borderId="0" xfId="5" applyNumberFormat="1" applyFont="1" applyAlignment="1">
      <alignment horizontal="center" vertical="top"/>
    </xf>
    <xf numFmtId="187" fontId="3" fillId="0" borderId="0" xfId="5" applyNumberFormat="1" applyFont="1" applyAlignment="1">
      <alignment horizontal="center" vertical="top"/>
    </xf>
    <xf numFmtId="187" fontId="2" fillId="0" borderId="0" xfId="5" applyNumberFormat="1" applyFont="1" applyAlignment="1">
      <alignment horizontal="center" vertical="center"/>
    </xf>
    <xf numFmtId="187" fontId="2" fillId="0" borderId="0" xfId="5" applyNumberFormat="1" applyFont="1" applyAlignment="1">
      <alignment horizontal="right" vertical="center"/>
    </xf>
    <xf numFmtId="188" fontId="2" fillId="0" borderId="0" xfId="5" applyNumberFormat="1" applyFont="1" applyAlignment="1">
      <alignment horizontal="right" vertical="center"/>
    </xf>
    <xf numFmtId="187" fontId="2" fillId="0" borderId="4" xfId="5" applyNumberFormat="1" applyFont="1" applyBorder="1" applyAlignment="1">
      <alignment vertical="center"/>
    </xf>
    <xf numFmtId="0" fontId="2" fillId="0" borderId="4" xfId="5" applyFont="1" applyBorder="1" applyAlignment="1">
      <alignment vertical="center"/>
    </xf>
    <xf numFmtId="187" fontId="2" fillId="0" borderId="4" xfId="5" applyNumberFormat="1" applyFont="1" applyBorder="1" applyAlignment="1">
      <alignment horizontal="right" vertical="center"/>
    </xf>
    <xf numFmtId="187" fontId="2" fillId="0" borderId="4" xfId="5" applyNumberFormat="1" applyFont="1" applyBorder="1" applyAlignment="1">
      <alignment horizontal="center" vertical="center"/>
    </xf>
    <xf numFmtId="187" fontId="3" fillId="0" borderId="0" xfId="5" applyNumberFormat="1" applyFont="1" applyAlignment="1">
      <alignment horizontal="right" vertical="center"/>
    </xf>
    <xf numFmtId="189" fontId="2" fillId="0" borderId="0" xfId="5" quotePrefix="1" applyNumberFormat="1" applyFont="1" applyAlignment="1">
      <alignment horizontal="right" vertical="center"/>
    </xf>
    <xf numFmtId="0" fontId="2" fillId="0" borderId="0" xfId="5" applyFont="1" applyAlignment="1">
      <alignment horizontal="right" vertical="center"/>
    </xf>
    <xf numFmtId="189" fontId="3" fillId="0" borderId="0" xfId="5" applyNumberFormat="1" applyFont="1" applyAlignment="1">
      <alignment horizontal="right" vertical="center"/>
    </xf>
    <xf numFmtId="189" fontId="3" fillId="0" borderId="5" xfId="5" applyNumberFormat="1" applyFont="1" applyBorder="1" applyAlignment="1">
      <alignment horizontal="right" vertical="center"/>
    </xf>
    <xf numFmtId="187" fontId="3" fillId="0" borderId="0" xfId="5" applyNumberFormat="1" applyFont="1" applyAlignment="1">
      <alignment horizontal="center" vertical="center"/>
    </xf>
    <xf numFmtId="187" fontId="3" fillId="0" borderId="4" xfId="5" applyNumberFormat="1" applyFont="1" applyBorder="1" applyAlignment="1">
      <alignment horizontal="right" vertical="center"/>
    </xf>
    <xf numFmtId="189" fontId="3" fillId="0" borderId="4" xfId="5" applyNumberFormat="1" applyFont="1" applyBorder="1" applyAlignment="1">
      <alignment horizontal="center" vertical="center"/>
    </xf>
    <xf numFmtId="187" fontId="3" fillId="0" borderId="4" xfId="5" applyNumberFormat="1" applyFont="1" applyBorder="1" applyAlignment="1">
      <alignment horizontal="center" vertical="center"/>
    </xf>
    <xf numFmtId="187" fontId="2" fillId="0" borderId="0" xfId="5" applyNumberFormat="1" applyFont="1" applyAlignment="1">
      <alignment horizontal="left" vertical="center"/>
    </xf>
    <xf numFmtId="0" fontId="2" fillId="0" borderId="4" xfId="5" applyFont="1" applyBorder="1" applyAlignment="1">
      <alignment horizontal="left" vertical="center"/>
    </xf>
    <xf numFmtId="187" fontId="2" fillId="0" borderId="4" xfId="5" applyNumberFormat="1" applyFont="1" applyBorder="1" applyAlignment="1">
      <alignment horizontal="left" vertical="center"/>
    </xf>
    <xf numFmtId="0" fontId="2" fillId="0" borderId="8" xfId="5" applyFont="1" applyBorder="1" applyAlignment="1">
      <alignment horizontal="left" vertical="center"/>
    </xf>
    <xf numFmtId="187" fontId="3" fillId="0" borderId="0" xfId="5" applyNumberFormat="1" applyFont="1" applyAlignment="1">
      <alignment horizontal="left" vertical="center"/>
    </xf>
    <xf numFmtId="187" fontId="2" fillId="0" borderId="0" xfId="5" applyNumberFormat="1" applyFont="1" applyAlignment="1">
      <alignment vertical="center"/>
    </xf>
    <xf numFmtId="187" fontId="2" fillId="0" borderId="0" xfId="5" quotePrefix="1" applyNumberFormat="1" applyFont="1" applyAlignment="1">
      <alignment horizontal="left" vertical="center"/>
    </xf>
    <xf numFmtId="187" fontId="3" fillId="0" borderId="4" xfId="5" applyNumberFormat="1" applyFont="1" applyBorder="1" applyAlignment="1">
      <alignment horizontal="left" vertical="center"/>
    </xf>
    <xf numFmtId="187" fontId="3" fillId="0" borderId="4" xfId="5" applyNumberFormat="1" applyFont="1" applyBorder="1" applyAlignment="1">
      <alignment vertical="center"/>
    </xf>
    <xf numFmtId="0" fontId="3" fillId="0" borderId="4" xfId="5" applyFont="1" applyBorder="1" applyAlignment="1">
      <alignment horizontal="center" vertical="center"/>
    </xf>
    <xf numFmtId="189" fontId="8" fillId="0" borderId="0" xfId="5" applyNumberFormat="1" applyFont="1" applyBorder="1" applyAlignment="1">
      <alignment horizontal="right" vertical="top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89" fontId="2" fillId="0" borderId="4" xfId="5" applyNumberFormat="1" applyFont="1" applyBorder="1" applyAlignment="1">
      <alignment horizontal="center" vertical="center"/>
    </xf>
    <xf numFmtId="189" fontId="3" fillId="0" borderId="0" xfId="1" applyNumberFormat="1" applyFont="1" applyBorder="1" applyAlignment="1">
      <alignment horizontal="right" vertical="center"/>
    </xf>
    <xf numFmtId="0" fontId="3" fillId="0" borderId="0" xfId="5" applyFont="1" applyBorder="1" applyAlignment="1">
      <alignment vertical="center"/>
    </xf>
    <xf numFmtId="0" fontId="3" fillId="0" borderId="0" xfId="5" applyFont="1" applyBorder="1" applyAlignment="1">
      <alignment vertical="top"/>
    </xf>
    <xf numFmtId="0" fontId="2" fillId="0" borderId="4" xfId="5" applyFont="1" applyBorder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vertical="center"/>
    </xf>
    <xf numFmtId="189" fontId="3" fillId="0" borderId="4" xfId="0" applyNumberFormat="1" applyFont="1" applyBorder="1" applyAlignment="1">
      <alignment horizontal="right" vertical="center"/>
    </xf>
    <xf numFmtId="0" fontId="3" fillId="0" borderId="0" xfId="4" applyFont="1" applyAlignment="1">
      <alignment vertical="top"/>
    </xf>
    <xf numFmtId="0" fontId="3" fillId="0" borderId="0" xfId="0" applyFont="1" applyAlignment="1">
      <alignment horizontal="left"/>
    </xf>
    <xf numFmtId="0" fontId="2" fillId="0" borderId="0" xfId="5" applyFont="1" applyBorder="1" applyAlignment="1">
      <alignment horizontal="center" vertical="center"/>
    </xf>
    <xf numFmtId="190" fontId="3" fillId="0" borderId="0" xfId="2" applyNumberFormat="1" applyFont="1" applyFill="1" applyAlignment="1">
      <alignment vertical="center"/>
    </xf>
    <xf numFmtId="190" fontId="3" fillId="0" borderId="0" xfId="8" applyNumberFormat="1" applyFont="1" applyAlignment="1">
      <alignment vertical="center"/>
    </xf>
    <xf numFmtId="190" fontId="3" fillId="0" borderId="2" xfId="8" applyNumberFormat="1" applyFont="1" applyBorder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190" fontId="3" fillId="0" borderId="2" xfId="2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0" fontId="6" fillId="0" borderId="0" xfId="5" applyFont="1" applyAlignment="1">
      <alignment vertical="center"/>
    </xf>
    <xf numFmtId="189" fontId="3" fillId="0" borderId="0" xfId="5" applyNumberFormat="1" applyFont="1" applyBorder="1" applyAlignment="1">
      <alignment horizontal="right" vertical="top"/>
    </xf>
    <xf numFmtId="0" fontId="3" fillId="0" borderId="0" xfId="5" applyFont="1" applyBorder="1" applyAlignment="1">
      <alignment horizontal="right" vertical="center"/>
    </xf>
    <xf numFmtId="187" fontId="3" fillId="0" borderId="3" xfId="5" applyNumberFormat="1" applyFont="1" applyBorder="1" applyAlignment="1">
      <alignment vertical="center"/>
    </xf>
    <xf numFmtId="189" fontId="3" fillId="0" borderId="3" xfId="4" applyNumberFormat="1" applyFont="1" applyBorder="1" applyAlignment="1">
      <alignment vertical="center"/>
    </xf>
    <xf numFmtId="194" fontId="3" fillId="0" borderId="3" xfId="5" applyNumberFormat="1" applyFont="1" applyBorder="1" applyAlignment="1">
      <alignment vertical="center"/>
    </xf>
    <xf numFmtId="195" fontId="3" fillId="0" borderId="0" xfId="5" applyNumberFormat="1" applyFont="1" applyAlignment="1">
      <alignment vertical="center"/>
    </xf>
    <xf numFmtId="194" fontId="3" fillId="0" borderId="0" xfId="5" applyNumberFormat="1" applyFont="1" applyAlignment="1">
      <alignment vertical="center"/>
    </xf>
    <xf numFmtId="194" fontId="3" fillId="0" borderId="0" xfId="4" applyNumberFormat="1" applyFont="1" applyAlignment="1">
      <alignment vertical="center"/>
    </xf>
    <xf numFmtId="187" fontId="3" fillId="0" borderId="0" xfId="5" applyNumberFormat="1" applyFont="1" applyBorder="1" applyAlignment="1">
      <alignment vertical="center"/>
    </xf>
    <xf numFmtId="187" fontId="9" fillId="0" borderId="0" xfId="5" applyNumberFormat="1" applyFont="1" applyBorder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2" fillId="0" borderId="0" xfId="5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Continuous" vertical="center"/>
    </xf>
    <xf numFmtId="187" fontId="3" fillId="0" borderId="0" xfId="1" applyNumberFormat="1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0" fontId="2" fillId="0" borderId="4" xfId="5" applyFont="1" applyBorder="1" applyAlignment="1">
      <alignment horizontal="center" vertical="center"/>
    </xf>
    <xf numFmtId="0" fontId="2" fillId="0" borderId="0" xfId="5" applyFont="1" applyBorder="1" applyAlignment="1">
      <alignment horizontal="left" vertical="center"/>
    </xf>
    <xf numFmtId="0" fontId="2" fillId="0" borderId="0" xfId="5" applyFont="1" applyAlignment="1">
      <alignment horizontal="center" vertical="top"/>
    </xf>
    <xf numFmtId="189" fontId="3" fillId="0" borderId="0" xfId="5" applyNumberFormat="1" applyFont="1" applyAlignment="1">
      <alignment horizontal="right" vertical="center" wrapText="1"/>
    </xf>
    <xf numFmtId="189" fontId="3" fillId="0" borderId="0" xfId="9" applyNumberFormat="1" applyFont="1" applyAlignment="1">
      <alignment horizontal="right" vertical="center"/>
    </xf>
    <xf numFmtId="187" fontId="3" fillId="0" borderId="0" xfId="4" applyNumberFormat="1" applyFont="1" applyAlignment="1">
      <alignment horizontal="center" vertical="center"/>
    </xf>
    <xf numFmtId="189" fontId="3" fillId="0" borderId="0" xfId="3" applyNumberFormat="1" applyFont="1" applyFill="1" applyBorder="1" applyAlignment="1">
      <alignment horizontal="right" vertical="center"/>
    </xf>
    <xf numFmtId="0" fontId="3" fillId="0" borderId="0" xfId="4" applyFont="1" applyBorder="1" applyAlignment="1">
      <alignment vertical="center"/>
    </xf>
    <xf numFmtId="189" fontId="3" fillId="0" borderId="2" xfId="9" applyNumberFormat="1" applyFont="1" applyBorder="1" applyAlignment="1">
      <alignment horizontal="right" vertical="center"/>
    </xf>
    <xf numFmtId="187" fontId="3" fillId="0" borderId="0" xfId="5" quotePrefix="1" applyNumberFormat="1" applyFont="1" applyAlignment="1">
      <alignment horizontal="left" vertical="center"/>
    </xf>
    <xf numFmtId="0" fontId="3" fillId="0" borderId="0" xfId="5" quotePrefix="1" applyFont="1"/>
    <xf numFmtId="0" fontId="3" fillId="0" borderId="0" xfId="5" quotePrefix="1" applyFont="1" applyAlignment="1">
      <alignment vertical="center"/>
    </xf>
    <xf numFmtId="189" fontId="3" fillId="0" borderId="0" xfId="5" applyNumberFormat="1" applyFont="1" applyBorder="1" applyAlignment="1">
      <alignment horizontal="right" vertical="center"/>
    </xf>
    <xf numFmtId="189" fontId="3" fillId="0" borderId="4" xfId="5" applyNumberFormat="1" applyFont="1" applyBorder="1" applyAlignment="1">
      <alignment horizontal="right" vertical="center" wrapText="1"/>
    </xf>
    <xf numFmtId="187" fontId="3" fillId="0" borderId="0" xfId="4" applyNumberFormat="1" applyFont="1" applyAlignment="1">
      <alignment vertical="center"/>
    </xf>
    <xf numFmtId="196" fontId="3" fillId="0" borderId="0" xfId="4" quotePrefix="1" applyNumberFormat="1" applyFont="1" applyAlignment="1">
      <alignment horizontal="center" vertical="center"/>
    </xf>
    <xf numFmtId="187" fontId="3" fillId="0" borderId="0" xfId="4" applyNumberFormat="1" applyFont="1" applyAlignment="1">
      <alignment horizontal="left" vertical="center"/>
    </xf>
    <xf numFmtId="189" fontId="3" fillId="0" borderId="0" xfId="23" applyNumberFormat="1" applyFont="1" applyFill="1" applyBorder="1" applyAlignment="1">
      <alignment horizontal="right" vertical="center"/>
    </xf>
    <xf numFmtId="187" fontId="2" fillId="0" borderId="0" xfId="4" applyNumberFormat="1" applyFont="1" applyAlignment="1">
      <alignment horizontal="left" vertical="center"/>
    </xf>
    <xf numFmtId="189" fontId="3" fillId="0" borderId="2" xfId="5" applyNumberFormat="1" applyFont="1" applyBorder="1" applyAlignment="1">
      <alignment horizontal="right" vertical="center"/>
    </xf>
    <xf numFmtId="187" fontId="3" fillId="0" borderId="0" xfId="5" applyNumberFormat="1" applyFont="1" applyBorder="1" applyAlignment="1">
      <alignment horizontal="center" vertical="center"/>
    </xf>
    <xf numFmtId="197" fontId="16" fillId="0" borderId="0" xfId="13" applyNumberFormat="1" applyFont="1" applyAlignment="1">
      <alignment vertical="top"/>
    </xf>
    <xf numFmtId="196" fontId="3" fillId="0" borderId="0" xfId="5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189" fontId="3" fillId="0" borderId="8" xfId="5" applyNumberFormat="1" applyFont="1" applyBorder="1" applyAlignment="1">
      <alignment horizontal="right" vertical="center"/>
    </xf>
    <xf numFmtId="187" fontId="2" fillId="0" borderId="0" xfId="5" applyNumberFormat="1" applyFont="1" applyAlignment="1">
      <alignment horizontal="left" vertical="top"/>
    </xf>
    <xf numFmtId="187" fontId="3" fillId="0" borderId="0" xfId="24" applyNumberFormat="1" applyFont="1" applyAlignment="1">
      <alignment horizontal="left" vertical="center"/>
    </xf>
    <xf numFmtId="189" fontId="3" fillId="0" borderId="0" xfId="3" applyNumberFormat="1" applyFont="1" applyFill="1" applyAlignment="1">
      <alignment vertical="center"/>
    </xf>
    <xf numFmtId="0" fontId="2" fillId="0" borderId="2" xfId="5" applyFont="1" applyBorder="1" applyAlignment="1">
      <alignment horizontal="center" vertical="center"/>
    </xf>
    <xf numFmtId="189" fontId="2" fillId="0" borderId="2" xfId="5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89" fontId="8" fillId="0" borderId="0" xfId="5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5" applyFont="1" applyBorder="1" applyAlignment="1">
      <alignment horizontal="center" vertical="center"/>
    </xf>
    <xf numFmtId="189" fontId="9" fillId="0" borderId="4" xfId="5" applyNumberFormat="1" applyFont="1" applyBorder="1" applyAlignment="1">
      <alignment horizontal="center" vertical="top"/>
    </xf>
    <xf numFmtId="189" fontId="9" fillId="0" borderId="4" xfId="5" applyNumberFormat="1" applyFont="1" applyBorder="1" applyAlignment="1">
      <alignment horizontal="center"/>
    </xf>
    <xf numFmtId="189" fontId="2" fillId="0" borderId="4" xfId="5" applyNumberFormat="1" applyFont="1" applyBorder="1" applyAlignment="1">
      <alignment horizontal="center" vertical="center"/>
    </xf>
    <xf numFmtId="189" fontId="2" fillId="0" borderId="7" xfId="5" applyNumberFormat="1" applyFont="1" applyBorder="1" applyAlignment="1">
      <alignment horizontal="center" vertical="center"/>
    </xf>
    <xf numFmtId="0" fontId="2" fillId="0" borderId="4" xfId="5" applyFont="1" applyBorder="1" applyAlignment="1">
      <alignment horizontal="center" vertical="top"/>
    </xf>
    <xf numFmtId="0" fontId="3" fillId="0" borderId="4" xfId="5" applyFont="1" applyBorder="1" applyAlignment="1">
      <alignment horizontal="left" vertical="center"/>
    </xf>
  </cellXfs>
  <cellStyles count="27">
    <cellStyle name="Comma 2" xfId="19"/>
    <cellStyle name="Comma 2 2" xfId="14"/>
    <cellStyle name="Comma 2 2 3 2" xfId="3"/>
    <cellStyle name="Comma 2 3" xfId="16"/>
    <cellStyle name="Comma 2 9" xfId="2"/>
    <cellStyle name="Comma 2 9 2" xfId="21"/>
    <cellStyle name="Comma 3" xfId="22"/>
    <cellStyle name="Comma 43" xfId="7"/>
    <cellStyle name="Comma 7 2" xfId="23"/>
    <cellStyle name="Followed Hyperlink" xfId="12"/>
    <cellStyle name="Hyperlink" xfId="11"/>
    <cellStyle name="Normal" xfId="0" builtinId="0"/>
    <cellStyle name="Normal 2" xfId="18"/>
    <cellStyle name="Normal 2 2 3" xfId="5"/>
    <cellStyle name="Normal 2 2 4 3" xfId="20"/>
    <cellStyle name="Normal 3" xfId="10"/>
    <cellStyle name="Normal 3_CF MNR Q1 10 2" xfId="24"/>
    <cellStyle name="Normal 36 2" xfId="25"/>
    <cellStyle name="Normal 4" xfId="13"/>
    <cellStyle name="Normal 4 2" xfId="1"/>
    <cellStyle name="Normal 4 2 2" xfId="6"/>
    <cellStyle name="Normal 4 2 3" xfId="17"/>
    <cellStyle name="Normal 4 3 3" xfId="26"/>
    <cellStyle name="Normal 4 5" xfId="9"/>
    <cellStyle name="Normal 4_CF Consolidate" xfId="15"/>
    <cellStyle name="Normal 6" xfId="8"/>
    <cellStyle name="Normal 6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tabSelected="1" zoomScale="110" zoomScaleNormal="110" zoomScaleSheetLayoutView="110" workbookViewId="0">
      <selection activeCell="A2" sqref="A2"/>
    </sheetView>
  </sheetViews>
  <sheetFormatPr defaultColWidth="8.125" defaultRowHeight="18.75" x14ac:dyDescent="0.4"/>
  <cols>
    <col min="1" max="1" width="1.625" style="4" customWidth="1"/>
    <col min="2" max="2" width="38.25" style="4" customWidth="1"/>
    <col min="3" max="3" width="7.875" style="4" customWidth="1"/>
    <col min="4" max="4" width="0.75" style="4" customWidth="1"/>
    <col min="5" max="5" width="13.75" style="4" customWidth="1"/>
    <col min="6" max="6" width="0.75" style="4" customWidth="1"/>
    <col min="7" max="7" width="13.75" style="4" customWidth="1"/>
    <col min="8" max="8" width="0.75" style="4" customWidth="1"/>
    <col min="9" max="9" width="13.75" style="43" customWidth="1"/>
    <col min="10" max="10" width="0.75" style="4" customWidth="1"/>
    <col min="11" max="11" width="13.75" style="43" customWidth="1"/>
    <col min="12" max="12" width="8.125" style="4"/>
    <col min="13" max="236" width="8.125" style="5"/>
    <col min="237" max="237" width="1.625" style="5" customWidth="1"/>
    <col min="238" max="238" width="28.625" style="5" customWidth="1"/>
    <col min="239" max="239" width="7.125" style="5" customWidth="1"/>
    <col min="240" max="240" width="0.625" style="5" customWidth="1"/>
    <col min="241" max="241" width="13" style="5" bestFit="1" customWidth="1"/>
    <col min="242" max="242" width="0.625" style="5" customWidth="1"/>
    <col min="243" max="243" width="11" style="5" bestFit="1" customWidth="1"/>
    <col min="244" max="244" width="0.625" style="5" customWidth="1"/>
    <col min="245" max="245" width="13" style="5" bestFit="1" customWidth="1"/>
    <col min="246" max="246" width="0.625" style="5" customWidth="1"/>
    <col min="247" max="247" width="11" style="5" bestFit="1" customWidth="1"/>
    <col min="248" max="492" width="8.125" style="5"/>
    <col min="493" max="493" width="1.625" style="5" customWidth="1"/>
    <col min="494" max="494" width="28.625" style="5" customWidth="1"/>
    <col min="495" max="495" width="7.125" style="5" customWidth="1"/>
    <col min="496" max="496" width="0.625" style="5" customWidth="1"/>
    <col min="497" max="497" width="13" style="5" bestFit="1" customWidth="1"/>
    <col min="498" max="498" width="0.625" style="5" customWidth="1"/>
    <col min="499" max="499" width="11" style="5" bestFit="1" customWidth="1"/>
    <col min="500" max="500" width="0.625" style="5" customWidth="1"/>
    <col min="501" max="501" width="13" style="5" bestFit="1" customWidth="1"/>
    <col min="502" max="502" width="0.625" style="5" customWidth="1"/>
    <col min="503" max="503" width="11" style="5" bestFit="1" customWidth="1"/>
    <col min="504" max="748" width="8.125" style="5"/>
    <col min="749" max="749" width="1.625" style="5" customWidth="1"/>
    <col min="750" max="750" width="28.625" style="5" customWidth="1"/>
    <col min="751" max="751" width="7.125" style="5" customWidth="1"/>
    <col min="752" max="752" width="0.625" style="5" customWidth="1"/>
    <col min="753" max="753" width="13" style="5" bestFit="1" customWidth="1"/>
    <col min="754" max="754" width="0.625" style="5" customWidth="1"/>
    <col min="755" max="755" width="11" style="5" bestFit="1" customWidth="1"/>
    <col min="756" max="756" width="0.625" style="5" customWidth="1"/>
    <col min="757" max="757" width="13" style="5" bestFit="1" customWidth="1"/>
    <col min="758" max="758" width="0.625" style="5" customWidth="1"/>
    <col min="759" max="759" width="11" style="5" bestFit="1" customWidth="1"/>
    <col min="760" max="1004" width="8.125" style="5"/>
    <col min="1005" max="1005" width="1.625" style="5" customWidth="1"/>
    <col min="1006" max="1006" width="28.625" style="5" customWidth="1"/>
    <col min="1007" max="1007" width="7.125" style="5" customWidth="1"/>
    <col min="1008" max="1008" width="0.625" style="5" customWidth="1"/>
    <col min="1009" max="1009" width="13" style="5" bestFit="1" customWidth="1"/>
    <col min="1010" max="1010" width="0.625" style="5" customWidth="1"/>
    <col min="1011" max="1011" width="11" style="5" bestFit="1" customWidth="1"/>
    <col min="1012" max="1012" width="0.625" style="5" customWidth="1"/>
    <col min="1013" max="1013" width="13" style="5" bestFit="1" customWidth="1"/>
    <col min="1014" max="1014" width="0.625" style="5" customWidth="1"/>
    <col min="1015" max="1015" width="11" style="5" bestFit="1" customWidth="1"/>
    <col min="1016" max="1260" width="8.125" style="5"/>
    <col min="1261" max="1261" width="1.625" style="5" customWidth="1"/>
    <col min="1262" max="1262" width="28.625" style="5" customWidth="1"/>
    <col min="1263" max="1263" width="7.125" style="5" customWidth="1"/>
    <col min="1264" max="1264" width="0.625" style="5" customWidth="1"/>
    <col min="1265" max="1265" width="13" style="5" bestFit="1" customWidth="1"/>
    <col min="1266" max="1266" width="0.625" style="5" customWidth="1"/>
    <col min="1267" max="1267" width="11" style="5" bestFit="1" customWidth="1"/>
    <col min="1268" max="1268" width="0.625" style="5" customWidth="1"/>
    <col min="1269" max="1269" width="13" style="5" bestFit="1" customWidth="1"/>
    <col min="1270" max="1270" width="0.625" style="5" customWidth="1"/>
    <col min="1271" max="1271" width="11" style="5" bestFit="1" customWidth="1"/>
    <col min="1272" max="1516" width="8.125" style="5"/>
    <col min="1517" max="1517" width="1.625" style="5" customWidth="1"/>
    <col min="1518" max="1518" width="28.625" style="5" customWidth="1"/>
    <col min="1519" max="1519" width="7.125" style="5" customWidth="1"/>
    <col min="1520" max="1520" width="0.625" style="5" customWidth="1"/>
    <col min="1521" max="1521" width="13" style="5" bestFit="1" customWidth="1"/>
    <col min="1522" max="1522" width="0.625" style="5" customWidth="1"/>
    <col min="1523" max="1523" width="11" style="5" bestFit="1" customWidth="1"/>
    <col min="1524" max="1524" width="0.625" style="5" customWidth="1"/>
    <col min="1525" max="1525" width="13" style="5" bestFit="1" customWidth="1"/>
    <col min="1526" max="1526" width="0.625" style="5" customWidth="1"/>
    <col min="1527" max="1527" width="11" style="5" bestFit="1" customWidth="1"/>
    <col min="1528" max="1772" width="8.125" style="5"/>
    <col min="1773" max="1773" width="1.625" style="5" customWidth="1"/>
    <col min="1774" max="1774" width="28.625" style="5" customWidth="1"/>
    <col min="1775" max="1775" width="7.125" style="5" customWidth="1"/>
    <col min="1776" max="1776" width="0.625" style="5" customWidth="1"/>
    <col min="1777" max="1777" width="13" style="5" bestFit="1" customWidth="1"/>
    <col min="1778" max="1778" width="0.625" style="5" customWidth="1"/>
    <col min="1779" max="1779" width="11" style="5" bestFit="1" customWidth="1"/>
    <col min="1780" max="1780" width="0.625" style="5" customWidth="1"/>
    <col min="1781" max="1781" width="13" style="5" bestFit="1" customWidth="1"/>
    <col min="1782" max="1782" width="0.625" style="5" customWidth="1"/>
    <col min="1783" max="1783" width="11" style="5" bestFit="1" customWidth="1"/>
    <col min="1784" max="2028" width="8.125" style="5"/>
    <col min="2029" max="2029" width="1.625" style="5" customWidth="1"/>
    <col min="2030" max="2030" width="28.625" style="5" customWidth="1"/>
    <col min="2031" max="2031" width="7.125" style="5" customWidth="1"/>
    <col min="2032" max="2032" width="0.625" style="5" customWidth="1"/>
    <col min="2033" max="2033" width="13" style="5" bestFit="1" customWidth="1"/>
    <col min="2034" max="2034" width="0.625" style="5" customWidth="1"/>
    <col min="2035" max="2035" width="11" style="5" bestFit="1" customWidth="1"/>
    <col min="2036" max="2036" width="0.625" style="5" customWidth="1"/>
    <col min="2037" max="2037" width="13" style="5" bestFit="1" customWidth="1"/>
    <col min="2038" max="2038" width="0.625" style="5" customWidth="1"/>
    <col min="2039" max="2039" width="11" style="5" bestFit="1" customWidth="1"/>
    <col min="2040" max="2284" width="8.125" style="5"/>
    <col min="2285" max="2285" width="1.625" style="5" customWidth="1"/>
    <col min="2286" max="2286" width="28.625" style="5" customWidth="1"/>
    <col min="2287" max="2287" width="7.125" style="5" customWidth="1"/>
    <col min="2288" max="2288" width="0.625" style="5" customWidth="1"/>
    <col min="2289" max="2289" width="13" style="5" bestFit="1" customWidth="1"/>
    <col min="2290" max="2290" width="0.625" style="5" customWidth="1"/>
    <col min="2291" max="2291" width="11" style="5" bestFit="1" customWidth="1"/>
    <col min="2292" max="2292" width="0.625" style="5" customWidth="1"/>
    <col min="2293" max="2293" width="13" style="5" bestFit="1" customWidth="1"/>
    <col min="2294" max="2294" width="0.625" style="5" customWidth="1"/>
    <col min="2295" max="2295" width="11" style="5" bestFit="1" customWidth="1"/>
    <col min="2296" max="2540" width="8.125" style="5"/>
    <col min="2541" max="2541" width="1.625" style="5" customWidth="1"/>
    <col min="2542" max="2542" width="28.625" style="5" customWidth="1"/>
    <col min="2543" max="2543" width="7.125" style="5" customWidth="1"/>
    <col min="2544" max="2544" width="0.625" style="5" customWidth="1"/>
    <col min="2545" max="2545" width="13" style="5" bestFit="1" customWidth="1"/>
    <col min="2546" max="2546" width="0.625" style="5" customWidth="1"/>
    <col min="2547" max="2547" width="11" style="5" bestFit="1" customWidth="1"/>
    <col min="2548" max="2548" width="0.625" style="5" customWidth="1"/>
    <col min="2549" max="2549" width="13" style="5" bestFit="1" customWidth="1"/>
    <col min="2550" max="2550" width="0.625" style="5" customWidth="1"/>
    <col min="2551" max="2551" width="11" style="5" bestFit="1" customWidth="1"/>
    <col min="2552" max="2796" width="8.125" style="5"/>
    <col min="2797" max="2797" width="1.625" style="5" customWidth="1"/>
    <col min="2798" max="2798" width="28.625" style="5" customWidth="1"/>
    <col min="2799" max="2799" width="7.125" style="5" customWidth="1"/>
    <col min="2800" max="2800" width="0.625" style="5" customWidth="1"/>
    <col min="2801" max="2801" width="13" style="5" bestFit="1" customWidth="1"/>
    <col min="2802" max="2802" width="0.625" style="5" customWidth="1"/>
    <col min="2803" max="2803" width="11" style="5" bestFit="1" customWidth="1"/>
    <col min="2804" max="2804" width="0.625" style="5" customWidth="1"/>
    <col min="2805" max="2805" width="13" style="5" bestFit="1" customWidth="1"/>
    <col min="2806" max="2806" width="0.625" style="5" customWidth="1"/>
    <col min="2807" max="2807" width="11" style="5" bestFit="1" customWidth="1"/>
    <col min="2808" max="3052" width="8.125" style="5"/>
    <col min="3053" max="3053" width="1.625" style="5" customWidth="1"/>
    <col min="3054" max="3054" width="28.625" style="5" customWidth="1"/>
    <col min="3055" max="3055" width="7.125" style="5" customWidth="1"/>
    <col min="3056" max="3056" width="0.625" style="5" customWidth="1"/>
    <col min="3057" max="3057" width="13" style="5" bestFit="1" customWidth="1"/>
    <col min="3058" max="3058" width="0.625" style="5" customWidth="1"/>
    <col min="3059" max="3059" width="11" style="5" bestFit="1" customWidth="1"/>
    <col min="3060" max="3060" width="0.625" style="5" customWidth="1"/>
    <col min="3061" max="3061" width="13" style="5" bestFit="1" customWidth="1"/>
    <col min="3062" max="3062" width="0.625" style="5" customWidth="1"/>
    <col min="3063" max="3063" width="11" style="5" bestFit="1" customWidth="1"/>
    <col min="3064" max="3308" width="8.125" style="5"/>
    <col min="3309" max="3309" width="1.625" style="5" customWidth="1"/>
    <col min="3310" max="3310" width="28.625" style="5" customWidth="1"/>
    <col min="3311" max="3311" width="7.125" style="5" customWidth="1"/>
    <col min="3312" max="3312" width="0.625" style="5" customWidth="1"/>
    <col min="3313" max="3313" width="13" style="5" bestFit="1" customWidth="1"/>
    <col min="3314" max="3314" width="0.625" style="5" customWidth="1"/>
    <col min="3315" max="3315" width="11" style="5" bestFit="1" customWidth="1"/>
    <col min="3316" max="3316" width="0.625" style="5" customWidth="1"/>
    <col min="3317" max="3317" width="13" style="5" bestFit="1" customWidth="1"/>
    <col min="3318" max="3318" width="0.625" style="5" customWidth="1"/>
    <col min="3319" max="3319" width="11" style="5" bestFit="1" customWidth="1"/>
    <col min="3320" max="3564" width="8.125" style="5"/>
    <col min="3565" max="3565" width="1.625" style="5" customWidth="1"/>
    <col min="3566" max="3566" width="28.625" style="5" customWidth="1"/>
    <col min="3567" max="3567" width="7.125" style="5" customWidth="1"/>
    <col min="3568" max="3568" width="0.625" style="5" customWidth="1"/>
    <col min="3569" max="3569" width="13" style="5" bestFit="1" customWidth="1"/>
    <col min="3570" max="3570" width="0.625" style="5" customWidth="1"/>
    <col min="3571" max="3571" width="11" style="5" bestFit="1" customWidth="1"/>
    <col min="3572" max="3572" width="0.625" style="5" customWidth="1"/>
    <col min="3573" max="3573" width="13" style="5" bestFit="1" customWidth="1"/>
    <col min="3574" max="3574" width="0.625" style="5" customWidth="1"/>
    <col min="3575" max="3575" width="11" style="5" bestFit="1" customWidth="1"/>
    <col min="3576" max="3820" width="8.125" style="5"/>
    <col min="3821" max="3821" width="1.625" style="5" customWidth="1"/>
    <col min="3822" max="3822" width="28.625" style="5" customWidth="1"/>
    <col min="3823" max="3823" width="7.125" style="5" customWidth="1"/>
    <col min="3824" max="3824" width="0.625" style="5" customWidth="1"/>
    <col min="3825" max="3825" width="13" style="5" bestFit="1" customWidth="1"/>
    <col min="3826" max="3826" width="0.625" style="5" customWidth="1"/>
    <col min="3827" max="3827" width="11" style="5" bestFit="1" customWidth="1"/>
    <col min="3828" max="3828" width="0.625" style="5" customWidth="1"/>
    <col min="3829" max="3829" width="13" style="5" bestFit="1" customWidth="1"/>
    <col min="3830" max="3830" width="0.625" style="5" customWidth="1"/>
    <col min="3831" max="3831" width="11" style="5" bestFit="1" customWidth="1"/>
    <col min="3832" max="4076" width="8.125" style="5"/>
    <col min="4077" max="4077" width="1.625" style="5" customWidth="1"/>
    <col min="4078" max="4078" width="28.625" style="5" customWidth="1"/>
    <col min="4079" max="4079" width="7.125" style="5" customWidth="1"/>
    <col min="4080" max="4080" width="0.625" style="5" customWidth="1"/>
    <col min="4081" max="4081" width="13" style="5" bestFit="1" customWidth="1"/>
    <col min="4082" max="4082" width="0.625" style="5" customWidth="1"/>
    <col min="4083" max="4083" width="11" style="5" bestFit="1" customWidth="1"/>
    <col min="4084" max="4084" width="0.625" style="5" customWidth="1"/>
    <col min="4085" max="4085" width="13" style="5" bestFit="1" customWidth="1"/>
    <col min="4086" max="4086" width="0.625" style="5" customWidth="1"/>
    <col min="4087" max="4087" width="11" style="5" bestFit="1" customWidth="1"/>
    <col min="4088" max="4332" width="8.125" style="5"/>
    <col min="4333" max="4333" width="1.625" style="5" customWidth="1"/>
    <col min="4334" max="4334" width="28.625" style="5" customWidth="1"/>
    <col min="4335" max="4335" width="7.125" style="5" customWidth="1"/>
    <col min="4336" max="4336" width="0.625" style="5" customWidth="1"/>
    <col min="4337" max="4337" width="13" style="5" bestFit="1" customWidth="1"/>
    <col min="4338" max="4338" width="0.625" style="5" customWidth="1"/>
    <col min="4339" max="4339" width="11" style="5" bestFit="1" customWidth="1"/>
    <col min="4340" max="4340" width="0.625" style="5" customWidth="1"/>
    <col min="4341" max="4341" width="13" style="5" bestFit="1" customWidth="1"/>
    <col min="4342" max="4342" width="0.625" style="5" customWidth="1"/>
    <col min="4343" max="4343" width="11" style="5" bestFit="1" customWidth="1"/>
    <col min="4344" max="4588" width="8.125" style="5"/>
    <col min="4589" max="4589" width="1.625" style="5" customWidth="1"/>
    <col min="4590" max="4590" width="28.625" style="5" customWidth="1"/>
    <col min="4591" max="4591" width="7.125" style="5" customWidth="1"/>
    <col min="4592" max="4592" width="0.625" style="5" customWidth="1"/>
    <col min="4593" max="4593" width="13" style="5" bestFit="1" customWidth="1"/>
    <col min="4594" max="4594" width="0.625" style="5" customWidth="1"/>
    <col min="4595" max="4595" width="11" style="5" bestFit="1" customWidth="1"/>
    <col min="4596" max="4596" width="0.625" style="5" customWidth="1"/>
    <col min="4597" max="4597" width="13" style="5" bestFit="1" customWidth="1"/>
    <col min="4598" max="4598" width="0.625" style="5" customWidth="1"/>
    <col min="4599" max="4599" width="11" style="5" bestFit="1" customWidth="1"/>
    <col min="4600" max="4844" width="8.125" style="5"/>
    <col min="4845" max="4845" width="1.625" style="5" customWidth="1"/>
    <col min="4846" max="4846" width="28.625" style="5" customWidth="1"/>
    <col min="4847" max="4847" width="7.125" style="5" customWidth="1"/>
    <col min="4848" max="4848" width="0.625" style="5" customWidth="1"/>
    <col min="4849" max="4849" width="13" style="5" bestFit="1" customWidth="1"/>
    <col min="4850" max="4850" width="0.625" style="5" customWidth="1"/>
    <col min="4851" max="4851" width="11" style="5" bestFit="1" customWidth="1"/>
    <col min="4852" max="4852" width="0.625" style="5" customWidth="1"/>
    <col min="4853" max="4853" width="13" style="5" bestFit="1" customWidth="1"/>
    <col min="4854" max="4854" width="0.625" style="5" customWidth="1"/>
    <col min="4855" max="4855" width="11" style="5" bestFit="1" customWidth="1"/>
    <col min="4856" max="5100" width="8.125" style="5"/>
    <col min="5101" max="5101" width="1.625" style="5" customWidth="1"/>
    <col min="5102" max="5102" width="28.625" style="5" customWidth="1"/>
    <col min="5103" max="5103" width="7.125" style="5" customWidth="1"/>
    <col min="5104" max="5104" width="0.625" style="5" customWidth="1"/>
    <col min="5105" max="5105" width="13" style="5" bestFit="1" customWidth="1"/>
    <col min="5106" max="5106" width="0.625" style="5" customWidth="1"/>
    <col min="5107" max="5107" width="11" style="5" bestFit="1" customWidth="1"/>
    <col min="5108" max="5108" width="0.625" style="5" customWidth="1"/>
    <col min="5109" max="5109" width="13" style="5" bestFit="1" customWidth="1"/>
    <col min="5110" max="5110" width="0.625" style="5" customWidth="1"/>
    <col min="5111" max="5111" width="11" style="5" bestFit="1" customWidth="1"/>
    <col min="5112" max="5356" width="8.125" style="5"/>
    <col min="5357" max="5357" width="1.625" style="5" customWidth="1"/>
    <col min="5358" max="5358" width="28.625" style="5" customWidth="1"/>
    <col min="5359" max="5359" width="7.125" style="5" customWidth="1"/>
    <col min="5360" max="5360" width="0.625" style="5" customWidth="1"/>
    <col min="5361" max="5361" width="13" style="5" bestFit="1" customWidth="1"/>
    <col min="5362" max="5362" width="0.625" style="5" customWidth="1"/>
    <col min="5363" max="5363" width="11" style="5" bestFit="1" customWidth="1"/>
    <col min="5364" max="5364" width="0.625" style="5" customWidth="1"/>
    <col min="5365" max="5365" width="13" style="5" bestFit="1" customWidth="1"/>
    <col min="5366" max="5366" width="0.625" style="5" customWidth="1"/>
    <col min="5367" max="5367" width="11" style="5" bestFit="1" customWidth="1"/>
    <col min="5368" max="5612" width="8.125" style="5"/>
    <col min="5613" max="5613" width="1.625" style="5" customWidth="1"/>
    <col min="5614" max="5614" width="28.625" style="5" customWidth="1"/>
    <col min="5615" max="5615" width="7.125" style="5" customWidth="1"/>
    <col min="5616" max="5616" width="0.625" style="5" customWidth="1"/>
    <col min="5617" max="5617" width="13" style="5" bestFit="1" customWidth="1"/>
    <col min="5618" max="5618" width="0.625" style="5" customWidth="1"/>
    <col min="5619" max="5619" width="11" style="5" bestFit="1" customWidth="1"/>
    <col min="5620" max="5620" width="0.625" style="5" customWidth="1"/>
    <col min="5621" max="5621" width="13" style="5" bestFit="1" customWidth="1"/>
    <col min="5622" max="5622" width="0.625" style="5" customWidth="1"/>
    <col min="5623" max="5623" width="11" style="5" bestFit="1" customWidth="1"/>
    <col min="5624" max="5868" width="8.125" style="5"/>
    <col min="5869" max="5869" width="1.625" style="5" customWidth="1"/>
    <col min="5870" max="5870" width="28.625" style="5" customWidth="1"/>
    <col min="5871" max="5871" width="7.125" style="5" customWidth="1"/>
    <col min="5872" max="5872" width="0.625" style="5" customWidth="1"/>
    <col min="5873" max="5873" width="13" style="5" bestFit="1" customWidth="1"/>
    <col min="5874" max="5874" width="0.625" style="5" customWidth="1"/>
    <col min="5875" max="5875" width="11" style="5" bestFit="1" customWidth="1"/>
    <col min="5876" max="5876" width="0.625" style="5" customWidth="1"/>
    <col min="5877" max="5877" width="13" style="5" bestFit="1" customWidth="1"/>
    <col min="5878" max="5878" width="0.625" style="5" customWidth="1"/>
    <col min="5879" max="5879" width="11" style="5" bestFit="1" customWidth="1"/>
    <col min="5880" max="6124" width="8.125" style="5"/>
    <col min="6125" max="6125" width="1.625" style="5" customWidth="1"/>
    <col min="6126" max="6126" width="28.625" style="5" customWidth="1"/>
    <col min="6127" max="6127" width="7.125" style="5" customWidth="1"/>
    <col min="6128" max="6128" width="0.625" style="5" customWidth="1"/>
    <col min="6129" max="6129" width="13" style="5" bestFit="1" customWidth="1"/>
    <col min="6130" max="6130" width="0.625" style="5" customWidth="1"/>
    <col min="6131" max="6131" width="11" style="5" bestFit="1" customWidth="1"/>
    <col min="6132" max="6132" width="0.625" style="5" customWidth="1"/>
    <col min="6133" max="6133" width="13" style="5" bestFit="1" customWidth="1"/>
    <col min="6134" max="6134" width="0.625" style="5" customWidth="1"/>
    <col min="6135" max="6135" width="11" style="5" bestFit="1" customWidth="1"/>
    <col min="6136" max="6380" width="8.125" style="5"/>
    <col min="6381" max="6381" width="1.625" style="5" customWidth="1"/>
    <col min="6382" max="6382" width="28.625" style="5" customWidth="1"/>
    <col min="6383" max="6383" width="7.125" style="5" customWidth="1"/>
    <col min="6384" max="6384" width="0.625" style="5" customWidth="1"/>
    <col min="6385" max="6385" width="13" style="5" bestFit="1" customWidth="1"/>
    <col min="6386" max="6386" width="0.625" style="5" customWidth="1"/>
    <col min="6387" max="6387" width="11" style="5" bestFit="1" customWidth="1"/>
    <col min="6388" max="6388" width="0.625" style="5" customWidth="1"/>
    <col min="6389" max="6389" width="13" style="5" bestFit="1" customWidth="1"/>
    <col min="6390" max="6390" width="0.625" style="5" customWidth="1"/>
    <col min="6391" max="6391" width="11" style="5" bestFit="1" customWidth="1"/>
    <col min="6392" max="6636" width="8.125" style="5"/>
    <col min="6637" max="6637" width="1.625" style="5" customWidth="1"/>
    <col min="6638" max="6638" width="28.625" style="5" customWidth="1"/>
    <col min="6639" max="6639" width="7.125" style="5" customWidth="1"/>
    <col min="6640" max="6640" width="0.625" style="5" customWidth="1"/>
    <col min="6641" max="6641" width="13" style="5" bestFit="1" customWidth="1"/>
    <col min="6642" max="6642" width="0.625" style="5" customWidth="1"/>
    <col min="6643" max="6643" width="11" style="5" bestFit="1" customWidth="1"/>
    <col min="6644" max="6644" width="0.625" style="5" customWidth="1"/>
    <col min="6645" max="6645" width="13" style="5" bestFit="1" customWidth="1"/>
    <col min="6646" max="6646" width="0.625" style="5" customWidth="1"/>
    <col min="6647" max="6647" width="11" style="5" bestFit="1" customWidth="1"/>
    <col min="6648" max="6892" width="8.125" style="5"/>
    <col min="6893" max="6893" width="1.625" style="5" customWidth="1"/>
    <col min="6894" max="6894" width="28.625" style="5" customWidth="1"/>
    <col min="6895" max="6895" width="7.125" style="5" customWidth="1"/>
    <col min="6896" max="6896" width="0.625" style="5" customWidth="1"/>
    <col min="6897" max="6897" width="13" style="5" bestFit="1" customWidth="1"/>
    <col min="6898" max="6898" width="0.625" style="5" customWidth="1"/>
    <col min="6899" max="6899" width="11" style="5" bestFit="1" customWidth="1"/>
    <col min="6900" max="6900" width="0.625" style="5" customWidth="1"/>
    <col min="6901" max="6901" width="13" style="5" bestFit="1" customWidth="1"/>
    <col min="6902" max="6902" width="0.625" style="5" customWidth="1"/>
    <col min="6903" max="6903" width="11" style="5" bestFit="1" customWidth="1"/>
    <col min="6904" max="7148" width="8.125" style="5"/>
    <col min="7149" max="7149" width="1.625" style="5" customWidth="1"/>
    <col min="7150" max="7150" width="28.625" style="5" customWidth="1"/>
    <col min="7151" max="7151" width="7.125" style="5" customWidth="1"/>
    <col min="7152" max="7152" width="0.625" style="5" customWidth="1"/>
    <col min="7153" max="7153" width="13" style="5" bestFit="1" customWidth="1"/>
    <col min="7154" max="7154" width="0.625" style="5" customWidth="1"/>
    <col min="7155" max="7155" width="11" style="5" bestFit="1" customWidth="1"/>
    <col min="7156" max="7156" width="0.625" style="5" customWidth="1"/>
    <col min="7157" max="7157" width="13" style="5" bestFit="1" customWidth="1"/>
    <col min="7158" max="7158" width="0.625" style="5" customWidth="1"/>
    <col min="7159" max="7159" width="11" style="5" bestFit="1" customWidth="1"/>
    <col min="7160" max="7404" width="8.125" style="5"/>
    <col min="7405" max="7405" width="1.625" style="5" customWidth="1"/>
    <col min="7406" max="7406" width="28.625" style="5" customWidth="1"/>
    <col min="7407" max="7407" width="7.125" style="5" customWidth="1"/>
    <col min="7408" max="7408" width="0.625" style="5" customWidth="1"/>
    <col min="7409" max="7409" width="13" style="5" bestFit="1" customWidth="1"/>
    <col min="7410" max="7410" width="0.625" style="5" customWidth="1"/>
    <col min="7411" max="7411" width="11" style="5" bestFit="1" customWidth="1"/>
    <col min="7412" max="7412" width="0.625" style="5" customWidth="1"/>
    <col min="7413" max="7413" width="13" style="5" bestFit="1" customWidth="1"/>
    <col min="7414" max="7414" width="0.625" style="5" customWidth="1"/>
    <col min="7415" max="7415" width="11" style="5" bestFit="1" customWidth="1"/>
    <col min="7416" max="7660" width="8.125" style="5"/>
    <col min="7661" max="7661" width="1.625" style="5" customWidth="1"/>
    <col min="7662" max="7662" width="28.625" style="5" customWidth="1"/>
    <col min="7663" max="7663" width="7.125" style="5" customWidth="1"/>
    <col min="7664" max="7664" width="0.625" style="5" customWidth="1"/>
    <col min="7665" max="7665" width="13" style="5" bestFit="1" customWidth="1"/>
    <col min="7666" max="7666" width="0.625" style="5" customWidth="1"/>
    <col min="7667" max="7667" width="11" style="5" bestFit="1" customWidth="1"/>
    <col min="7668" max="7668" width="0.625" style="5" customWidth="1"/>
    <col min="7669" max="7669" width="13" style="5" bestFit="1" customWidth="1"/>
    <col min="7670" max="7670" width="0.625" style="5" customWidth="1"/>
    <col min="7671" max="7671" width="11" style="5" bestFit="1" customWidth="1"/>
    <col min="7672" max="7916" width="8.125" style="5"/>
    <col min="7917" max="7917" width="1.625" style="5" customWidth="1"/>
    <col min="7918" max="7918" width="28.625" style="5" customWidth="1"/>
    <col min="7919" max="7919" width="7.125" style="5" customWidth="1"/>
    <col min="7920" max="7920" width="0.625" style="5" customWidth="1"/>
    <col min="7921" max="7921" width="13" style="5" bestFit="1" customWidth="1"/>
    <col min="7922" max="7922" width="0.625" style="5" customWidth="1"/>
    <col min="7923" max="7923" width="11" style="5" bestFit="1" customWidth="1"/>
    <col min="7924" max="7924" width="0.625" style="5" customWidth="1"/>
    <col min="7925" max="7925" width="13" style="5" bestFit="1" customWidth="1"/>
    <col min="7926" max="7926" width="0.625" style="5" customWidth="1"/>
    <col min="7927" max="7927" width="11" style="5" bestFit="1" customWidth="1"/>
    <col min="7928" max="8172" width="8.125" style="5"/>
    <col min="8173" max="8173" width="1.625" style="5" customWidth="1"/>
    <col min="8174" max="8174" width="28.625" style="5" customWidth="1"/>
    <col min="8175" max="8175" width="7.125" style="5" customWidth="1"/>
    <col min="8176" max="8176" width="0.625" style="5" customWidth="1"/>
    <col min="8177" max="8177" width="13" style="5" bestFit="1" customWidth="1"/>
    <col min="8178" max="8178" width="0.625" style="5" customWidth="1"/>
    <col min="8179" max="8179" width="11" style="5" bestFit="1" customWidth="1"/>
    <col min="8180" max="8180" width="0.625" style="5" customWidth="1"/>
    <col min="8181" max="8181" width="13" style="5" bestFit="1" customWidth="1"/>
    <col min="8182" max="8182" width="0.625" style="5" customWidth="1"/>
    <col min="8183" max="8183" width="11" style="5" bestFit="1" customWidth="1"/>
    <col min="8184" max="8428" width="8.125" style="5"/>
    <col min="8429" max="8429" width="1.625" style="5" customWidth="1"/>
    <col min="8430" max="8430" width="28.625" style="5" customWidth="1"/>
    <col min="8431" max="8431" width="7.125" style="5" customWidth="1"/>
    <col min="8432" max="8432" width="0.625" style="5" customWidth="1"/>
    <col min="8433" max="8433" width="13" style="5" bestFit="1" customWidth="1"/>
    <col min="8434" max="8434" width="0.625" style="5" customWidth="1"/>
    <col min="8435" max="8435" width="11" style="5" bestFit="1" customWidth="1"/>
    <col min="8436" max="8436" width="0.625" style="5" customWidth="1"/>
    <col min="8437" max="8437" width="13" style="5" bestFit="1" customWidth="1"/>
    <col min="8438" max="8438" width="0.625" style="5" customWidth="1"/>
    <col min="8439" max="8439" width="11" style="5" bestFit="1" customWidth="1"/>
    <col min="8440" max="8684" width="8.125" style="5"/>
    <col min="8685" max="8685" width="1.625" style="5" customWidth="1"/>
    <col min="8686" max="8686" width="28.625" style="5" customWidth="1"/>
    <col min="8687" max="8687" width="7.125" style="5" customWidth="1"/>
    <col min="8688" max="8688" width="0.625" style="5" customWidth="1"/>
    <col min="8689" max="8689" width="13" style="5" bestFit="1" customWidth="1"/>
    <col min="8690" max="8690" width="0.625" style="5" customWidth="1"/>
    <col min="8691" max="8691" width="11" style="5" bestFit="1" customWidth="1"/>
    <col min="8692" max="8692" width="0.625" style="5" customWidth="1"/>
    <col min="8693" max="8693" width="13" style="5" bestFit="1" customWidth="1"/>
    <col min="8694" max="8694" width="0.625" style="5" customWidth="1"/>
    <col min="8695" max="8695" width="11" style="5" bestFit="1" customWidth="1"/>
    <col min="8696" max="8940" width="8.125" style="5"/>
    <col min="8941" max="8941" width="1.625" style="5" customWidth="1"/>
    <col min="8942" max="8942" width="28.625" style="5" customWidth="1"/>
    <col min="8943" max="8943" width="7.125" style="5" customWidth="1"/>
    <col min="8944" max="8944" width="0.625" style="5" customWidth="1"/>
    <col min="8945" max="8945" width="13" style="5" bestFit="1" customWidth="1"/>
    <col min="8946" max="8946" width="0.625" style="5" customWidth="1"/>
    <col min="8947" max="8947" width="11" style="5" bestFit="1" customWidth="1"/>
    <col min="8948" max="8948" width="0.625" style="5" customWidth="1"/>
    <col min="8949" max="8949" width="13" style="5" bestFit="1" customWidth="1"/>
    <col min="8950" max="8950" width="0.625" style="5" customWidth="1"/>
    <col min="8951" max="8951" width="11" style="5" bestFit="1" customWidth="1"/>
    <col min="8952" max="9196" width="8.125" style="5"/>
    <col min="9197" max="9197" width="1.625" style="5" customWidth="1"/>
    <col min="9198" max="9198" width="28.625" style="5" customWidth="1"/>
    <col min="9199" max="9199" width="7.125" style="5" customWidth="1"/>
    <col min="9200" max="9200" width="0.625" style="5" customWidth="1"/>
    <col min="9201" max="9201" width="13" style="5" bestFit="1" customWidth="1"/>
    <col min="9202" max="9202" width="0.625" style="5" customWidth="1"/>
    <col min="9203" max="9203" width="11" style="5" bestFit="1" customWidth="1"/>
    <col min="9204" max="9204" width="0.625" style="5" customWidth="1"/>
    <col min="9205" max="9205" width="13" style="5" bestFit="1" customWidth="1"/>
    <col min="9206" max="9206" width="0.625" style="5" customWidth="1"/>
    <col min="9207" max="9207" width="11" style="5" bestFit="1" customWidth="1"/>
    <col min="9208" max="9452" width="8.125" style="5"/>
    <col min="9453" max="9453" width="1.625" style="5" customWidth="1"/>
    <col min="9454" max="9454" width="28.625" style="5" customWidth="1"/>
    <col min="9455" max="9455" width="7.125" style="5" customWidth="1"/>
    <col min="9456" max="9456" width="0.625" style="5" customWidth="1"/>
    <col min="9457" max="9457" width="13" style="5" bestFit="1" customWidth="1"/>
    <col min="9458" max="9458" width="0.625" style="5" customWidth="1"/>
    <col min="9459" max="9459" width="11" style="5" bestFit="1" customWidth="1"/>
    <col min="9460" max="9460" width="0.625" style="5" customWidth="1"/>
    <col min="9461" max="9461" width="13" style="5" bestFit="1" customWidth="1"/>
    <col min="9462" max="9462" width="0.625" style="5" customWidth="1"/>
    <col min="9463" max="9463" width="11" style="5" bestFit="1" customWidth="1"/>
    <col min="9464" max="9708" width="8.125" style="5"/>
    <col min="9709" max="9709" width="1.625" style="5" customWidth="1"/>
    <col min="9710" max="9710" width="28.625" style="5" customWidth="1"/>
    <col min="9711" max="9711" width="7.125" style="5" customWidth="1"/>
    <col min="9712" max="9712" width="0.625" style="5" customWidth="1"/>
    <col min="9713" max="9713" width="13" style="5" bestFit="1" customWidth="1"/>
    <col min="9714" max="9714" width="0.625" style="5" customWidth="1"/>
    <col min="9715" max="9715" width="11" style="5" bestFit="1" customWidth="1"/>
    <col min="9716" max="9716" width="0.625" style="5" customWidth="1"/>
    <col min="9717" max="9717" width="13" style="5" bestFit="1" customWidth="1"/>
    <col min="9718" max="9718" width="0.625" style="5" customWidth="1"/>
    <col min="9719" max="9719" width="11" style="5" bestFit="1" customWidth="1"/>
    <col min="9720" max="9964" width="8.125" style="5"/>
    <col min="9965" max="9965" width="1.625" style="5" customWidth="1"/>
    <col min="9966" max="9966" width="28.625" style="5" customWidth="1"/>
    <col min="9967" max="9967" width="7.125" style="5" customWidth="1"/>
    <col min="9968" max="9968" width="0.625" style="5" customWidth="1"/>
    <col min="9969" max="9969" width="13" style="5" bestFit="1" customWidth="1"/>
    <col min="9970" max="9970" width="0.625" style="5" customWidth="1"/>
    <col min="9971" max="9971" width="11" style="5" bestFit="1" customWidth="1"/>
    <col min="9972" max="9972" width="0.625" style="5" customWidth="1"/>
    <col min="9973" max="9973" width="13" style="5" bestFit="1" customWidth="1"/>
    <col min="9974" max="9974" width="0.625" style="5" customWidth="1"/>
    <col min="9975" max="9975" width="11" style="5" bestFit="1" customWidth="1"/>
    <col min="9976" max="10220" width="8.125" style="5"/>
    <col min="10221" max="10221" width="1.625" style="5" customWidth="1"/>
    <col min="10222" max="10222" width="28.625" style="5" customWidth="1"/>
    <col min="10223" max="10223" width="7.125" style="5" customWidth="1"/>
    <col min="10224" max="10224" width="0.625" style="5" customWidth="1"/>
    <col min="10225" max="10225" width="13" style="5" bestFit="1" customWidth="1"/>
    <col min="10226" max="10226" width="0.625" style="5" customWidth="1"/>
    <col min="10227" max="10227" width="11" style="5" bestFit="1" customWidth="1"/>
    <col min="10228" max="10228" width="0.625" style="5" customWidth="1"/>
    <col min="10229" max="10229" width="13" style="5" bestFit="1" customWidth="1"/>
    <col min="10230" max="10230" width="0.625" style="5" customWidth="1"/>
    <col min="10231" max="10231" width="11" style="5" bestFit="1" customWidth="1"/>
    <col min="10232" max="10476" width="8.125" style="5"/>
    <col min="10477" max="10477" width="1.625" style="5" customWidth="1"/>
    <col min="10478" max="10478" width="28.625" style="5" customWidth="1"/>
    <col min="10479" max="10479" width="7.125" style="5" customWidth="1"/>
    <col min="10480" max="10480" width="0.625" style="5" customWidth="1"/>
    <col min="10481" max="10481" width="13" style="5" bestFit="1" customWidth="1"/>
    <col min="10482" max="10482" width="0.625" style="5" customWidth="1"/>
    <col min="10483" max="10483" width="11" style="5" bestFit="1" customWidth="1"/>
    <col min="10484" max="10484" width="0.625" style="5" customWidth="1"/>
    <col min="10485" max="10485" width="13" style="5" bestFit="1" customWidth="1"/>
    <col min="10486" max="10486" width="0.625" style="5" customWidth="1"/>
    <col min="10487" max="10487" width="11" style="5" bestFit="1" customWidth="1"/>
    <col min="10488" max="10732" width="8.125" style="5"/>
    <col min="10733" max="10733" width="1.625" style="5" customWidth="1"/>
    <col min="10734" max="10734" width="28.625" style="5" customWidth="1"/>
    <col min="10735" max="10735" width="7.125" style="5" customWidth="1"/>
    <col min="10736" max="10736" width="0.625" style="5" customWidth="1"/>
    <col min="10737" max="10737" width="13" style="5" bestFit="1" customWidth="1"/>
    <col min="10738" max="10738" width="0.625" style="5" customWidth="1"/>
    <col min="10739" max="10739" width="11" style="5" bestFit="1" customWidth="1"/>
    <col min="10740" max="10740" width="0.625" style="5" customWidth="1"/>
    <col min="10741" max="10741" width="13" style="5" bestFit="1" customWidth="1"/>
    <col min="10742" max="10742" width="0.625" style="5" customWidth="1"/>
    <col min="10743" max="10743" width="11" style="5" bestFit="1" customWidth="1"/>
    <col min="10744" max="10988" width="8.125" style="5"/>
    <col min="10989" max="10989" width="1.625" style="5" customWidth="1"/>
    <col min="10990" max="10990" width="28.625" style="5" customWidth="1"/>
    <col min="10991" max="10991" width="7.125" style="5" customWidth="1"/>
    <col min="10992" max="10992" width="0.625" style="5" customWidth="1"/>
    <col min="10993" max="10993" width="13" style="5" bestFit="1" customWidth="1"/>
    <col min="10994" max="10994" width="0.625" style="5" customWidth="1"/>
    <col min="10995" max="10995" width="11" style="5" bestFit="1" customWidth="1"/>
    <col min="10996" max="10996" width="0.625" style="5" customWidth="1"/>
    <col min="10997" max="10997" width="13" style="5" bestFit="1" customWidth="1"/>
    <col min="10998" max="10998" width="0.625" style="5" customWidth="1"/>
    <col min="10999" max="10999" width="11" style="5" bestFit="1" customWidth="1"/>
    <col min="11000" max="11244" width="8.125" style="5"/>
    <col min="11245" max="11245" width="1.625" style="5" customWidth="1"/>
    <col min="11246" max="11246" width="28.625" style="5" customWidth="1"/>
    <col min="11247" max="11247" width="7.125" style="5" customWidth="1"/>
    <col min="11248" max="11248" width="0.625" style="5" customWidth="1"/>
    <col min="11249" max="11249" width="13" style="5" bestFit="1" customWidth="1"/>
    <col min="11250" max="11250" width="0.625" style="5" customWidth="1"/>
    <col min="11251" max="11251" width="11" style="5" bestFit="1" customWidth="1"/>
    <col min="11252" max="11252" width="0.625" style="5" customWidth="1"/>
    <col min="11253" max="11253" width="13" style="5" bestFit="1" customWidth="1"/>
    <col min="11254" max="11254" width="0.625" style="5" customWidth="1"/>
    <col min="11255" max="11255" width="11" style="5" bestFit="1" customWidth="1"/>
    <col min="11256" max="11500" width="8.125" style="5"/>
    <col min="11501" max="11501" width="1.625" style="5" customWidth="1"/>
    <col min="11502" max="11502" width="28.625" style="5" customWidth="1"/>
    <col min="11503" max="11503" width="7.125" style="5" customWidth="1"/>
    <col min="11504" max="11504" width="0.625" style="5" customWidth="1"/>
    <col min="11505" max="11505" width="13" style="5" bestFit="1" customWidth="1"/>
    <col min="11506" max="11506" width="0.625" style="5" customWidth="1"/>
    <col min="11507" max="11507" width="11" style="5" bestFit="1" customWidth="1"/>
    <col min="11508" max="11508" width="0.625" style="5" customWidth="1"/>
    <col min="11509" max="11509" width="13" style="5" bestFit="1" customWidth="1"/>
    <col min="11510" max="11510" width="0.625" style="5" customWidth="1"/>
    <col min="11511" max="11511" width="11" style="5" bestFit="1" customWidth="1"/>
    <col min="11512" max="11756" width="8.125" style="5"/>
    <col min="11757" max="11757" width="1.625" style="5" customWidth="1"/>
    <col min="11758" max="11758" width="28.625" style="5" customWidth="1"/>
    <col min="11759" max="11759" width="7.125" style="5" customWidth="1"/>
    <col min="11760" max="11760" width="0.625" style="5" customWidth="1"/>
    <col min="11761" max="11761" width="13" style="5" bestFit="1" customWidth="1"/>
    <col min="11762" max="11762" width="0.625" style="5" customWidth="1"/>
    <col min="11763" max="11763" width="11" style="5" bestFit="1" customWidth="1"/>
    <col min="11764" max="11764" width="0.625" style="5" customWidth="1"/>
    <col min="11765" max="11765" width="13" style="5" bestFit="1" customWidth="1"/>
    <col min="11766" max="11766" width="0.625" style="5" customWidth="1"/>
    <col min="11767" max="11767" width="11" style="5" bestFit="1" customWidth="1"/>
    <col min="11768" max="12012" width="8.125" style="5"/>
    <col min="12013" max="12013" width="1.625" style="5" customWidth="1"/>
    <col min="12014" max="12014" width="28.625" style="5" customWidth="1"/>
    <col min="12015" max="12015" width="7.125" style="5" customWidth="1"/>
    <col min="12016" max="12016" width="0.625" style="5" customWidth="1"/>
    <col min="12017" max="12017" width="13" style="5" bestFit="1" customWidth="1"/>
    <col min="12018" max="12018" width="0.625" style="5" customWidth="1"/>
    <col min="12019" max="12019" width="11" style="5" bestFit="1" customWidth="1"/>
    <col min="12020" max="12020" width="0.625" style="5" customWidth="1"/>
    <col min="12021" max="12021" width="13" style="5" bestFit="1" customWidth="1"/>
    <col min="12022" max="12022" width="0.625" style="5" customWidth="1"/>
    <col min="12023" max="12023" width="11" style="5" bestFit="1" customWidth="1"/>
    <col min="12024" max="12268" width="8.125" style="5"/>
    <col min="12269" max="12269" width="1.625" style="5" customWidth="1"/>
    <col min="12270" max="12270" width="28.625" style="5" customWidth="1"/>
    <col min="12271" max="12271" width="7.125" style="5" customWidth="1"/>
    <col min="12272" max="12272" width="0.625" style="5" customWidth="1"/>
    <col min="12273" max="12273" width="13" style="5" bestFit="1" customWidth="1"/>
    <col min="12274" max="12274" width="0.625" style="5" customWidth="1"/>
    <col min="12275" max="12275" width="11" style="5" bestFit="1" customWidth="1"/>
    <col min="12276" max="12276" width="0.625" style="5" customWidth="1"/>
    <col min="12277" max="12277" width="13" style="5" bestFit="1" customWidth="1"/>
    <col min="12278" max="12278" width="0.625" style="5" customWidth="1"/>
    <col min="12279" max="12279" width="11" style="5" bestFit="1" customWidth="1"/>
    <col min="12280" max="12524" width="8.125" style="5"/>
    <col min="12525" max="12525" width="1.625" style="5" customWidth="1"/>
    <col min="12526" max="12526" width="28.625" style="5" customWidth="1"/>
    <col min="12527" max="12527" width="7.125" style="5" customWidth="1"/>
    <col min="12528" max="12528" width="0.625" style="5" customWidth="1"/>
    <col min="12529" max="12529" width="13" style="5" bestFit="1" customWidth="1"/>
    <col min="12530" max="12530" width="0.625" style="5" customWidth="1"/>
    <col min="12531" max="12531" width="11" style="5" bestFit="1" customWidth="1"/>
    <col min="12532" max="12532" width="0.625" style="5" customWidth="1"/>
    <col min="12533" max="12533" width="13" style="5" bestFit="1" customWidth="1"/>
    <col min="12534" max="12534" width="0.625" style="5" customWidth="1"/>
    <col min="12535" max="12535" width="11" style="5" bestFit="1" customWidth="1"/>
    <col min="12536" max="12780" width="8.125" style="5"/>
    <col min="12781" max="12781" width="1.625" style="5" customWidth="1"/>
    <col min="12782" max="12782" width="28.625" style="5" customWidth="1"/>
    <col min="12783" max="12783" width="7.125" style="5" customWidth="1"/>
    <col min="12784" max="12784" width="0.625" style="5" customWidth="1"/>
    <col min="12785" max="12785" width="13" style="5" bestFit="1" customWidth="1"/>
    <col min="12786" max="12786" width="0.625" style="5" customWidth="1"/>
    <col min="12787" max="12787" width="11" style="5" bestFit="1" customWidth="1"/>
    <col min="12788" max="12788" width="0.625" style="5" customWidth="1"/>
    <col min="12789" max="12789" width="13" style="5" bestFit="1" customWidth="1"/>
    <col min="12790" max="12790" width="0.625" style="5" customWidth="1"/>
    <col min="12791" max="12791" width="11" style="5" bestFit="1" customWidth="1"/>
    <col min="12792" max="13036" width="8.125" style="5"/>
    <col min="13037" max="13037" width="1.625" style="5" customWidth="1"/>
    <col min="13038" max="13038" width="28.625" style="5" customWidth="1"/>
    <col min="13039" max="13039" width="7.125" style="5" customWidth="1"/>
    <col min="13040" max="13040" width="0.625" style="5" customWidth="1"/>
    <col min="13041" max="13041" width="13" style="5" bestFit="1" customWidth="1"/>
    <col min="13042" max="13042" width="0.625" style="5" customWidth="1"/>
    <col min="13043" max="13043" width="11" style="5" bestFit="1" customWidth="1"/>
    <col min="13044" max="13044" width="0.625" style="5" customWidth="1"/>
    <col min="13045" max="13045" width="13" style="5" bestFit="1" customWidth="1"/>
    <col min="13046" max="13046" width="0.625" style="5" customWidth="1"/>
    <col min="13047" max="13047" width="11" style="5" bestFit="1" customWidth="1"/>
    <col min="13048" max="13292" width="8.125" style="5"/>
    <col min="13293" max="13293" width="1.625" style="5" customWidth="1"/>
    <col min="13294" max="13294" width="28.625" style="5" customWidth="1"/>
    <col min="13295" max="13295" width="7.125" style="5" customWidth="1"/>
    <col min="13296" max="13296" width="0.625" style="5" customWidth="1"/>
    <col min="13297" max="13297" width="13" style="5" bestFit="1" customWidth="1"/>
    <col min="13298" max="13298" width="0.625" style="5" customWidth="1"/>
    <col min="13299" max="13299" width="11" style="5" bestFit="1" customWidth="1"/>
    <col min="13300" max="13300" width="0.625" style="5" customWidth="1"/>
    <col min="13301" max="13301" width="13" style="5" bestFit="1" customWidth="1"/>
    <col min="13302" max="13302" width="0.625" style="5" customWidth="1"/>
    <col min="13303" max="13303" width="11" style="5" bestFit="1" customWidth="1"/>
    <col min="13304" max="13548" width="8.125" style="5"/>
    <col min="13549" max="13549" width="1.625" style="5" customWidth="1"/>
    <col min="13550" max="13550" width="28.625" style="5" customWidth="1"/>
    <col min="13551" max="13551" width="7.125" style="5" customWidth="1"/>
    <col min="13552" max="13552" width="0.625" style="5" customWidth="1"/>
    <col min="13553" max="13553" width="13" style="5" bestFit="1" customWidth="1"/>
    <col min="13554" max="13554" width="0.625" style="5" customWidth="1"/>
    <col min="13555" max="13555" width="11" style="5" bestFit="1" customWidth="1"/>
    <col min="13556" max="13556" width="0.625" style="5" customWidth="1"/>
    <col min="13557" max="13557" width="13" style="5" bestFit="1" customWidth="1"/>
    <col min="13558" max="13558" width="0.625" style="5" customWidth="1"/>
    <col min="13559" max="13559" width="11" style="5" bestFit="1" customWidth="1"/>
    <col min="13560" max="13804" width="8.125" style="5"/>
    <col min="13805" max="13805" width="1.625" style="5" customWidth="1"/>
    <col min="13806" max="13806" width="28.625" style="5" customWidth="1"/>
    <col min="13807" max="13807" width="7.125" style="5" customWidth="1"/>
    <col min="13808" max="13808" width="0.625" style="5" customWidth="1"/>
    <col min="13809" max="13809" width="13" style="5" bestFit="1" customWidth="1"/>
    <col min="13810" max="13810" width="0.625" style="5" customWidth="1"/>
    <col min="13811" max="13811" width="11" style="5" bestFit="1" customWidth="1"/>
    <col min="13812" max="13812" width="0.625" style="5" customWidth="1"/>
    <col min="13813" max="13813" width="13" style="5" bestFit="1" customWidth="1"/>
    <col min="13814" max="13814" width="0.625" style="5" customWidth="1"/>
    <col min="13815" max="13815" width="11" style="5" bestFit="1" customWidth="1"/>
    <col min="13816" max="14060" width="8.125" style="5"/>
    <col min="14061" max="14061" width="1.625" style="5" customWidth="1"/>
    <col min="14062" max="14062" width="28.625" style="5" customWidth="1"/>
    <col min="14063" max="14063" width="7.125" style="5" customWidth="1"/>
    <col min="14064" max="14064" width="0.625" style="5" customWidth="1"/>
    <col min="14065" max="14065" width="13" style="5" bestFit="1" customWidth="1"/>
    <col min="14066" max="14066" width="0.625" style="5" customWidth="1"/>
    <col min="14067" max="14067" width="11" style="5" bestFit="1" customWidth="1"/>
    <col min="14068" max="14068" width="0.625" style="5" customWidth="1"/>
    <col min="14069" max="14069" width="13" style="5" bestFit="1" customWidth="1"/>
    <col min="14070" max="14070" width="0.625" style="5" customWidth="1"/>
    <col min="14071" max="14071" width="11" style="5" bestFit="1" customWidth="1"/>
    <col min="14072" max="14316" width="8.125" style="5"/>
    <col min="14317" max="14317" width="1.625" style="5" customWidth="1"/>
    <col min="14318" max="14318" width="28.625" style="5" customWidth="1"/>
    <col min="14319" max="14319" width="7.125" style="5" customWidth="1"/>
    <col min="14320" max="14320" width="0.625" style="5" customWidth="1"/>
    <col min="14321" max="14321" width="13" style="5" bestFit="1" customWidth="1"/>
    <col min="14322" max="14322" width="0.625" style="5" customWidth="1"/>
    <col min="14323" max="14323" width="11" style="5" bestFit="1" customWidth="1"/>
    <col min="14324" max="14324" width="0.625" style="5" customWidth="1"/>
    <col min="14325" max="14325" width="13" style="5" bestFit="1" customWidth="1"/>
    <col min="14326" max="14326" width="0.625" style="5" customWidth="1"/>
    <col min="14327" max="14327" width="11" style="5" bestFit="1" customWidth="1"/>
    <col min="14328" max="14572" width="8.125" style="5"/>
    <col min="14573" max="14573" width="1.625" style="5" customWidth="1"/>
    <col min="14574" max="14574" width="28.625" style="5" customWidth="1"/>
    <col min="14575" max="14575" width="7.125" style="5" customWidth="1"/>
    <col min="14576" max="14576" width="0.625" style="5" customWidth="1"/>
    <col min="14577" max="14577" width="13" style="5" bestFit="1" customWidth="1"/>
    <col min="14578" max="14578" width="0.625" style="5" customWidth="1"/>
    <col min="14579" max="14579" width="11" style="5" bestFit="1" customWidth="1"/>
    <col min="14580" max="14580" width="0.625" style="5" customWidth="1"/>
    <col min="14581" max="14581" width="13" style="5" bestFit="1" customWidth="1"/>
    <col min="14582" max="14582" width="0.625" style="5" customWidth="1"/>
    <col min="14583" max="14583" width="11" style="5" bestFit="1" customWidth="1"/>
    <col min="14584" max="14828" width="8.125" style="5"/>
    <col min="14829" max="14829" width="1.625" style="5" customWidth="1"/>
    <col min="14830" max="14830" width="28.625" style="5" customWidth="1"/>
    <col min="14831" max="14831" width="7.125" style="5" customWidth="1"/>
    <col min="14832" max="14832" width="0.625" style="5" customWidth="1"/>
    <col min="14833" max="14833" width="13" style="5" bestFit="1" customWidth="1"/>
    <col min="14834" max="14834" width="0.625" style="5" customWidth="1"/>
    <col min="14835" max="14835" width="11" style="5" bestFit="1" customWidth="1"/>
    <col min="14836" max="14836" width="0.625" style="5" customWidth="1"/>
    <col min="14837" max="14837" width="13" style="5" bestFit="1" customWidth="1"/>
    <col min="14838" max="14838" width="0.625" style="5" customWidth="1"/>
    <col min="14839" max="14839" width="11" style="5" bestFit="1" customWidth="1"/>
    <col min="14840" max="15084" width="8.125" style="5"/>
    <col min="15085" max="15085" width="1.625" style="5" customWidth="1"/>
    <col min="15086" max="15086" width="28.625" style="5" customWidth="1"/>
    <col min="15087" max="15087" width="7.125" style="5" customWidth="1"/>
    <col min="15088" max="15088" width="0.625" style="5" customWidth="1"/>
    <col min="15089" max="15089" width="13" style="5" bestFit="1" customWidth="1"/>
    <col min="15090" max="15090" width="0.625" style="5" customWidth="1"/>
    <col min="15091" max="15091" width="11" style="5" bestFit="1" customWidth="1"/>
    <col min="15092" max="15092" width="0.625" style="5" customWidth="1"/>
    <col min="15093" max="15093" width="13" style="5" bestFit="1" customWidth="1"/>
    <col min="15094" max="15094" width="0.625" style="5" customWidth="1"/>
    <col min="15095" max="15095" width="11" style="5" bestFit="1" customWidth="1"/>
    <col min="15096" max="15340" width="8.125" style="5"/>
    <col min="15341" max="15341" width="1.625" style="5" customWidth="1"/>
    <col min="15342" max="15342" width="28.625" style="5" customWidth="1"/>
    <col min="15343" max="15343" width="7.125" style="5" customWidth="1"/>
    <col min="15344" max="15344" width="0.625" style="5" customWidth="1"/>
    <col min="15345" max="15345" width="13" style="5" bestFit="1" customWidth="1"/>
    <col min="15346" max="15346" width="0.625" style="5" customWidth="1"/>
    <col min="15347" max="15347" width="11" style="5" bestFit="1" customWidth="1"/>
    <col min="15348" max="15348" width="0.625" style="5" customWidth="1"/>
    <col min="15349" max="15349" width="13" style="5" bestFit="1" customWidth="1"/>
    <col min="15350" max="15350" width="0.625" style="5" customWidth="1"/>
    <col min="15351" max="15351" width="11" style="5" bestFit="1" customWidth="1"/>
    <col min="15352" max="15596" width="8.125" style="5"/>
    <col min="15597" max="15597" width="1.625" style="5" customWidth="1"/>
    <col min="15598" max="15598" width="28.625" style="5" customWidth="1"/>
    <col min="15599" max="15599" width="7.125" style="5" customWidth="1"/>
    <col min="15600" max="15600" width="0.625" style="5" customWidth="1"/>
    <col min="15601" max="15601" width="13" style="5" bestFit="1" customWidth="1"/>
    <col min="15602" max="15602" width="0.625" style="5" customWidth="1"/>
    <col min="15603" max="15603" width="11" style="5" bestFit="1" customWidth="1"/>
    <col min="15604" max="15604" width="0.625" style="5" customWidth="1"/>
    <col min="15605" max="15605" width="13" style="5" bestFit="1" customWidth="1"/>
    <col min="15606" max="15606" width="0.625" style="5" customWidth="1"/>
    <col min="15607" max="15607" width="11" style="5" bestFit="1" customWidth="1"/>
    <col min="15608" max="15852" width="8.125" style="5"/>
    <col min="15853" max="15853" width="1.625" style="5" customWidth="1"/>
    <col min="15854" max="15854" width="28.625" style="5" customWidth="1"/>
    <col min="15855" max="15855" width="7.125" style="5" customWidth="1"/>
    <col min="15856" max="15856" width="0.625" style="5" customWidth="1"/>
    <col min="15857" max="15857" width="13" style="5" bestFit="1" customWidth="1"/>
    <col min="15858" max="15858" width="0.625" style="5" customWidth="1"/>
    <col min="15859" max="15859" width="11" style="5" bestFit="1" customWidth="1"/>
    <col min="15860" max="15860" width="0.625" style="5" customWidth="1"/>
    <col min="15861" max="15861" width="13" style="5" bestFit="1" customWidth="1"/>
    <col min="15862" max="15862" width="0.625" style="5" customWidth="1"/>
    <col min="15863" max="15863" width="11" style="5" bestFit="1" customWidth="1"/>
    <col min="15864" max="16108" width="8.125" style="5"/>
    <col min="16109" max="16109" width="1.625" style="5" customWidth="1"/>
    <col min="16110" max="16110" width="28.625" style="5" customWidth="1"/>
    <col min="16111" max="16111" width="7.125" style="5" customWidth="1"/>
    <col min="16112" max="16112" width="0.625" style="5" customWidth="1"/>
    <col min="16113" max="16113" width="13" style="5" bestFit="1" customWidth="1"/>
    <col min="16114" max="16114" width="0.625" style="5" customWidth="1"/>
    <col min="16115" max="16115" width="11" style="5" bestFit="1" customWidth="1"/>
    <col min="16116" max="16116" width="0.625" style="5" customWidth="1"/>
    <col min="16117" max="16117" width="13" style="5" bestFit="1" customWidth="1"/>
    <col min="16118" max="16118" width="0.625" style="5" customWidth="1"/>
    <col min="16119" max="16119" width="11" style="5" bestFit="1" customWidth="1"/>
    <col min="16120" max="16384" width="8.125" style="5"/>
  </cols>
  <sheetData>
    <row r="1" spans="1:12" ht="21.6" customHeight="1" x14ac:dyDescent="0.4">
      <c r="A1" s="1" t="s">
        <v>0</v>
      </c>
      <c r="B1" s="1"/>
      <c r="C1" s="2"/>
      <c r="D1" s="2"/>
      <c r="E1" s="2"/>
      <c r="F1" s="2"/>
      <c r="G1" s="2"/>
      <c r="H1" s="2"/>
      <c r="I1" s="3"/>
      <c r="J1" s="2"/>
      <c r="K1" s="3"/>
    </row>
    <row r="2" spans="1:12" ht="21.6" customHeight="1" x14ac:dyDescent="0.4">
      <c r="A2" s="6" t="s">
        <v>1</v>
      </c>
      <c r="B2" s="6"/>
      <c r="C2" s="2"/>
      <c r="D2" s="2"/>
      <c r="E2" s="2"/>
      <c r="F2" s="2"/>
      <c r="G2" s="2"/>
      <c r="H2" s="2"/>
      <c r="I2" s="3"/>
      <c r="J2" s="2"/>
      <c r="K2" s="3"/>
    </row>
    <row r="3" spans="1:12" ht="21.6" customHeight="1" x14ac:dyDescent="0.4">
      <c r="A3" s="7" t="s">
        <v>2</v>
      </c>
      <c r="B3" s="7"/>
      <c r="C3" s="8"/>
      <c r="D3" s="8"/>
      <c r="E3" s="8"/>
      <c r="F3" s="8"/>
      <c r="G3" s="8"/>
      <c r="H3" s="8"/>
      <c r="I3" s="8"/>
      <c r="J3" s="8"/>
      <c r="K3" s="9"/>
    </row>
    <row r="4" spans="1:12" ht="21.6" customHeight="1" x14ac:dyDescent="0.4">
      <c r="A4" s="6"/>
      <c r="B4" s="6"/>
      <c r="C4" s="2"/>
      <c r="D4" s="2"/>
      <c r="E4" s="2"/>
      <c r="F4" s="2"/>
      <c r="G4" s="2"/>
      <c r="H4" s="2"/>
      <c r="I4" s="3"/>
      <c r="J4" s="2"/>
      <c r="K4" s="3"/>
    </row>
    <row r="5" spans="1:12" ht="20.100000000000001" customHeight="1" x14ac:dyDescent="0.4">
      <c r="A5" s="6"/>
      <c r="B5" s="6"/>
      <c r="C5" s="2"/>
      <c r="D5" s="2"/>
      <c r="E5" s="234" t="s">
        <v>3</v>
      </c>
      <c r="F5" s="234"/>
      <c r="G5" s="234"/>
      <c r="H5" s="10"/>
      <c r="I5" s="235" t="s">
        <v>4</v>
      </c>
      <c r="J5" s="235"/>
      <c r="K5" s="235"/>
    </row>
    <row r="6" spans="1:12" ht="20.100000000000001" customHeight="1" x14ac:dyDescent="0.4">
      <c r="E6" s="11" t="s">
        <v>5</v>
      </c>
      <c r="G6" s="11" t="s">
        <v>6</v>
      </c>
      <c r="I6" s="11" t="s">
        <v>5</v>
      </c>
      <c r="K6" s="11" t="s">
        <v>6</v>
      </c>
    </row>
    <row r="7" spans="1:12" ht="20.100000000000001" customHeight="1" x14ac:dyDescent="0.4">
      <c r="E7" s="11" t="s">
        <v>7</v>
      </c>
      <c r="G7" s="12" t="s">
        <v>8</v>
      </c>
      <c r="I7" s="11" t="s">
        <v>7</v>
      </c>
      <c r="K7" s="12" t="s">
        <v>8</v>
      </c>
    </row>
    <row r="8" spans="1:12" ht="20.100000000000001" customHeight="1" x14ac:dyDescent="0.4">
      <c r="A8" s="1"/>
      <c r="B8" s="1"/>
      <c r="C8" s="13"/>
      <c r="D8" s="13"/>
      <c r="E8" s="11" t="s">
        <v>9</v>
      </c>
      <c r="F8" s="13"/>
      <c r="G8" s="11" t="s">
        <v>10</v>
      </c>
      <c r="H8" s="13"/>
      <c r="I8" s="11" t="s">
        <v>9</v>
      </c>
      <c r="J8" s="13"/>
      <c r="K8" s="11" t="s">
        <v>10</v>
      </c>
      <c r="L8" s="1"/>
    </row>
    <row r="9" spans="1:12" ht="20.100000000000001" customHeight="1" x14ac:dyDescent="0.4">
      <c r="A9" s="1"/>
      <c r="B9" s="1"/>
      <c r="C9" s="163" t="s">
        <v>11</v>
      </c>
      <c r="D9" s="14"/>
      <c r="E9" s="15" t="s">
        <v>12</v>
      </c>
      <c r="F9" s="14"/>
      <c r="G9" s="15" t="s">
        <v>12</v>
      </c>
      <c r="H9" s="14"/>
      <c r="I9" s="15" t="s">
        <v>12</v>
      </c>
      <c r="J9" s="14"/>
      <c r="K9" s="15" t="s">
        <v>12</v>
      </c>
      <c r="L9" s="1"/>
    </row>
    <row r="10" spans="1:12" ht="20.100000000000001" customHeight="1" x14ac:dyDescent="0.4">
      <c r="A10" s="1" t="s">
        <v>13</v>
      </c>
      <c r="B10" s="1"/>
      <c r="C10" s="164"/>
      <c r="D10" s="164"/>
      <c r="E10" s="164"/>
      <c r="F10" s="164"/>
      <c r="G10" s="164"/>
      <c r="H10" s="164"/>
      <c r="I10" s="16"/>
      <c r="J10" s="164"/>
      <c r="K10" s="16"/>
    </row>
    <row r="11" spans="1:12" ht="8.1" customHeight="1" x14ac:dyDescent="0.4">
      <c r="A11" s="1"/>
      <c r="B11" s="1"/>
      <c r="C11" s="164"/>
      <c r="D11" s="164"/>
      <c r="E11" s="164"/>
      <c r="F11" s="164"/>
      <c r="G11" s="164"/>
      <c r="H11" s="164"/>
      <c r="I11" s="16"/>
      <c r="J11" s="164"/>
      <c r="K11" s="16"/>
    </row>
    <row r="12" spans="1:12" ht="20.100000000000001" customHeight="1" x14ac:dyDescent="0.4">
      <c r="A12" s="1" t="s">
        <v>14</v>
      </c>
      <c r="B12" s="1"/>
      <c r="C12" s="164"/>
      <c r="D12" s="164"/>
      <c r="E12" s="164"/>
      <c r="F12" s="164"/>
      <c r="G12" s="164"/>
      <c r="H12" s="164"/>
      <c r="I12" s="16"/>
      <c r="J12" s="164"/>
      <c r="K12" s="16"/>
    </row>
    <row r="13" spans="1:12" ht="8.1" customHeight="1" x14ac:dyDescent="0.4">
      <c r="A13" s="1"/>
      <c r="B13" s="1"/>
      <c r="C13" s="164"/>
      <c r="D13" s="164"/>
      <c r="E13" s="164"/>
      <c r="F13" s="164"/>
      <c r="G13" s="164"/>
      <c r="H13" s="164"/>
      <c r="I13" s="16"/>
      <c r="J13" s="164"/>
      <c r="K13" s="16"/>
    </row>
    <row r="14" spans="1:12" ht="20.100000000000001" customHeight="1" x14ac:dyDescent="0.4">
      <c r="A14" s="17" t="s">
        <v>15</v>
      </c>
      <c r="B14" s="17"/>
      <c r="C14" s="164"/>
      <c r="E14" s="18">
        <v>734405811</v>
      </c>
      <c r="F14" s="19"/>
      <c r="G14" s="19">
        <v>663488781</v>
      </c>
      <c r="H14" s="19"/>
      <c r="I14" s="19">
        <v>544391836</v>
      </c>
      <c r="J14" s="19"/>
      <c r="K14" s="19">
        <v>525605588</v>
      </c>
    </row>
    <row r="15" spans="1:12" ht="20.100000000000001" customHeight="1" x14ac:dyDescent="0.4">
      <c r="A15" s="17" t="s">
        <v>16</v>
      </c>
      <c r="B15" s="17"/>
      <c r="C15" s="164"/>
      <c r="E15" s="18"/>
      <c r="F15" s="19"/>
      <c r="G15" s="19"/>
      <c r="H15" s="19"/>
      <c r="I15" s="19"/>
      <c r="J15" s="19"/>
      <c r="K15" s="19"/>
    </row>
    <row r="16" spans="1:12" ht="20.100000000000001" customHeight="1" x14ac:dyDescent="0.4">
      <c r="A16" s="17"/>
      <c r="B16" s="17" t="s">
        <v>17</v>
      </c>
      <c r="C16" s="164">
        <v>8</v>
      </c>
      <c r="E16" s="18">
        <v>159347663</v>
      </c>
      <c r="F16" s="19"/>
      <c r="G16" s="19">
        <v>0</v>
      </c>
      <c r="H16" s="19"/>
      <c r="I16" s="19">
        <v>159347663</v>
      </c>
      <c r="J16" s="19"/>
      <c r="K16" s="19">
        <v>0</v>
      </c>
    </row>
    <row r="17" spans="1:11" ht="20.100000000000001" customHeight="1" x14ac:dyDescent="0.4">
      <c r="A17" s="17" t="s">
        <v>18</v>
      </c>
      <c r="B17" s="17"/>
      <c r="C17" s="164"/>
      <c r="E17" s="18">
        <v>0</v>
      </c>
      <c r="F17" s="19"/>
      <c r="G17" s="19">
        <v>407794849</v>
      </c>
      <c r="H17" s="19"/>
      <c r="I17" s="19">
        <v>0</v>
      </c>
      <c r="J17" s="19"/>
      <c r="K17" s="19">
        <v>407794849</v>
      </c>
    </row>
    <row r="18" spans="1:11" ht="20.100000000000001" customHeight="1" x14ac:dyDescent="0.4">
      <c r="A18" s="17" t="s">
        <v>19</v>
      </c>
      <c r="B18" s="17"/>
      <c r="C18" s="164"/>
      <c r="E18" s="18">
        <v>844047888</v>
      </c>
      <c r="F18" s="19"/>
      <c r="G18" s="19">
        <v>939713165</v>
      </c>
      <c r="H18" s="19"/>
      <c r="I18" s="19">
        <v>954614937</v>
      </c>
      <c r="J18" s="19"/>
      <c r="K18" s="19">
        <v>1037607272</v>
      </c>
    </row>
    <row r="19" spans="1:11" ht="20.100000000000001" customHeight="1" x14ac:dyDescent="0.4">
      <c r="A19" s="17" t="s">
        <v>20</v>
      </c>
      <c r="C19" s="164">
        <v>24.3</v>
      </c>
      <c r="E19" s="18">
        <v>0</v>
      </c>
      <c r="F19" s="19"/>
      <c r="G19" s="19">
        <v>0</v>
      </c>
      <c r="H19" s="19"/>
      <c r="I19" s="19">
        <v>0</v>
      </c>
      <c r="J19" s="19"/>
      <c r="K19" s="19">
        <v>35000000</v>
      </c>
    </row>
    <row r="20" spans="1:11" ht="20.100000000000001" customHeight="1" x14ac:dyDescent="0.4">
      <c r="A20" s="17" t="s">
        <v>21</v>
      </c>
      <c r="B20" s="17"/>
      <c r="C20" s="164"/>
      <c r="E20" s="18">
        <v>282011778</v>
      </c>
      <c r="F20" s="19"/>
      <c r="G20" s="19">
        <v>201482108</v>
      </c>
      <c r="H20" s="19"/>
      <c r="I20" s="19">
        <v>270961954</v>
      </c>
      <c r="J20" s="19"/>
      <c r="K20" s="19">
        <v>189055487</v>
      </c>
    </row>
    <row r="21" spans="1:11" ht="20.100000000000001" customHeight="1" x14ac:dyDescent="0.4">
      <c r="A21" s="17" t="s">
        <v>22</v>
      </c>
      <c r="B21" s="17"/>
      <c r="C21" s="164"/>
      <c r="E21" s="20">
        <v>12151742</v>
      </c>
      <c r="F21" s="19"/>
      <c r="G21" s="20">
        <v>9778268</v>
      </c>
      <c r="H21" s="19"/>
      <c r="I21" s="20">
        <v>8209333</v>
      </c>
      <c r="J21" s="19"/>
      <c r="K21" s="20">
        <v>6768326</v>
      </c>
    </row>
    <row r="22" spans="1:11" ht="8.1" customHeight="1" x14ac:dyDescent="0.4">
      <c r="C22" s="164"/>
      <c r="E22" s="19"/>
      <c r="F22" s="19"/>
      <c r="G22" s="19"/>
      <c r="H22" s="19"/>
      <c r="I22" s="19"/>
      <c r="J22" s="19"/>
      <c r="K22" s="19"/>
    </row>
    <row r="23" spans="1:11" ht="20.100000000000001" customHeight="1" x14ac:dyDescent="0.4">
      <c r="A23" s="1" t="s">
        <v>23</v>
      </c>
      <c r="C23" s="164"/>
      <c r="E23" s="20">
        <f>SUM(E14:E21)</f>
        <v>2031964882</v>
      </c>
      <c r="F23" s="19"/>
      <c r="G23" s="20">
        <f>SUM(G14:G21)</f>
        <v>2222257171</v>
      </c>
      <c r="H23" s="19"/>
      <c r="I23" s="20">
        <f>SUM(I14:I21)</f>
        <v>1937525723</v>
      </c>
      <c r="J23" s="19"/>
      <c r="K23" s="20">
        <f>SUM(K14:K22)</f>
        <v>2201831522</v>
      </c>
    </row>
    <row r="24" spans="1:11" ht="13.5" customHeight="1" x14ac:dyDescent="0.4">
      <c r="A24" s="1"/>
      <c r="C24" s="164"/>
      <c r="E24" s="19"/>
      <c r="F24" s="19"/>
      <c r="G24" s="19"/>
      <c r="H24" s="19"/>
      <c r="I24" s="19"/>
      <c r="J24" s="19"/>
      <c r="K24" s="19"/>
    </row>
    <row r="25" spans="1:11" ht="20.100000000000001" customHeight="1" x14ac:dyDescent="0.4">
      <c r="A25" s="1" t="s">
        <v>24</v>
      </c>
      <c r="C25" s="164"/>
      <c r="E25" s="19"/>
      <c r="F25" s="19"/>
      <c r="G25" s="19"/>
      <c r="H25" s="19"/>
      <c r="I25" s="19"/>
      <c r="J25" s="19"/>
      <c r="K25" s="19"/>
    </row>
    <row r="26" spans="1:11" ht="8.1" customHeight="1" x14ac:dyDescent="0.4">
      <c r="A26" s="1"/>
      <c r="C26" s="164"/>
      <c r="E26" s="19"/>
      <c r="F26" s="19"/>
      <c r="G26" s="19"/>
      <c r="H26" s="19"/>
      <c r="I26" s="19"/>
      <c r="J26" s="19"/>
      <c r="K26" s="19"/>
    </row>
    <row r="27" spans="1:11" ht="20.100000000000001" customHeight="1" x14ac:dyDescent="0.4">
      <c r="A27" s="17" t="s">
        <v>25</v>
      </c>
      <c r="C27" s="164">
        <v>22</v>
      </c>
      <c r="E27" s="18">
        <v>309443178</v>
      </c>
      <c r="F27" s="19"/>
      <c r="G27" s="19">
        <v>667378876</v>
      </c>
      <c r="H27" s="19"/>
      <c r="I27" s="19">
        <v>296086678</v>
      </c>
      <c r="J27" s="19"/>
      <c r="K27" s="19">
        <v>655221876</v>
      </c>
    </row>
    <row r="28" spans="1:11" ht="20.100000000000001" customHeight="1" x14ac:dyDescent="0.4">
      <c r="A28" s="17" t="s">
        <v>26</v>
      </c>
      <c r="C28" s="164">
        <v>10</v>
      </c>
      <c r="E28" s="18">
        <v>0</v>
      </c>
      <c r="F28" s="19"/>
      <c r="G28" s="19">
        <v>0</v>
      </c>
      <c r="H28" s="19"/>
      <c r="I28" s="19">
        <v>482149065</v>
      </c>
      <c r="J28" s="19"/>
      <c r="K28" s="19">
        <v>432149065</v>
      </c>
    </row>
    <row r="29" spans="1:11" ht="20.100000000000001" customHeight="1" x14ac:dyDescent="0.4">
      <c r="A29" s="17" t="s">
        <v>27</v>
      </c>
      <c r="C29" s="164">
        <v>24.4</v>
      </c>
      <c r="E29" s="18">
        <v>0</v>
      </c>
      <c r="F29" s="19"/>
      <c r="G29" s="19">
        <v>0</v>
      </c>
      <c r="H29" s="19"/>
      <c r="I29" s="19">
        <v>26020000</v>
      </c>
      <c r="J29" s="19"/>
      <c r="K29" s="19">
        <v>0</v>
      </c>
    </row>
    <row r="30" spans="1:11" ht="20.100000000000001" customHeight="1" x14ac:dyDescent="0.4">
      <c r="A30" s="17" t="s">
        <v>28</v>
      </c>
      <c r="C30" s="164">
        <v>11</v>
      </c>
      <c r="E30" s="18">
        <v>84418865</v>
      </c>
      <c r="F30" s="19"/>
      <c r="G30" s="19">
        <v>47253379</v>
      </c>
      <c r="H30" s="19"/>
      <c r="I30" s="19">
        <v>65262115</v>
      </c>
      <c r="J30" s="19"/>
      <c r="K30" s="19">
        <v>28096629</v>
      </c>
    </row>
    <row r="31" spans="1:11" ht="20.100000000000001" customHeight="1" x14ac:dyDescent="0.4">
      <c r="A31" s="17" t="s">
        <v>29</v>
      </c>
      <c r="C31" s="164">
        <v>12</v>
      </c>
      <c r="E31" s="18">
        <v>2930598148</v>
      </c>
      <c r="F31" s="19"/>
      <c r="G31" s="19">
        <v>2750785226</v>
      </c>
      <c r="H31" s="19"/>
      <c r="I31" s="18">
        <v>2701206053</v>
      </c>
      <c r="J31" s="19"/>
      <c r="K31" s="19">
        <v>2519352365</v>
      </c>
    </row>
    <row r="32" spans="1:11" ht="20.100000000000001" customHeight="1" x14ac:dyDescent="0.4">
      <c r="A32" s="17" t="s">
        <v>30</v>
      </c>
      <c r="C32" s="164">
        <v>13</v>
      </c>
      <c r="E32" s="18">
        <v>442194436</v>
      </c>
      <c r="F32" s="19"/>
      <c r="G32" s="19">
        <v>0</v>
      </c>
      <c r="H32" s="19"/>
      <c r="I32" s="18">
        <v>407678501</v>
      </c>
      <c r="J32" s="19"/>
      <c r="K32" s="19">
        <v>0</v>
      </c>
    </row>
    <row r="33" spans="1:11" ht="20.100000000000001" customHeight="1" x14ac:dyDescent="0.4">
      <c r="A33" s="17" t="s">
        <v>31</v>
      </c>
      <c r="C33" s="164">
        <v>14</v>
      </c>
      <c r="E33" s="18">
        <v>279385519</v>
      </c>
      <c r="F33" s="19"/>
      <c r="G33" s="19">
        <v>121857198</v>
      </c>
      <c r="H33" s="19"/>
      <c r="I33" s="18">
        <v>163634823</v>
      </c>
      <c r="J33" s="19"/>
      <c r="K33" s="19">
        <v>6106502</v>
      </c>
    </row>
    <row r="34" spans="1:11" ht="20.100000000000001" customHeight="1" x14ac:dyDescent="0.4">
      <c r="A34" s="17" t="s">
        <v>32</v>
      </c>
      <c r="C34" s="164">
        <v>12</v>
      </c>
      <c r="E34" s="18">
        <v>71788386</v>
      </c>
      <c r="F34" s="19"/>
      <c r="G34" s="19">
        <v>50521422</v>
      </c>
      <c r="H34" s="19"/>
      <c r="I34" s="18">
        <v>28686627</v>
      </c>
      <c r="J34" s="19"/>
      <c r="K34" s="19">
        <v>29634043</v>
      </c>
    </row>
    <row r="35" spans="1:11" ht="20.100000000000001" customHeight="1" x14ac:dyDescent="0.4">
      <c r="A35" s="17" t="s">
        <v>33</v>
      </c>
      <c r="C35" s="164"/>
      <c r="E35" s="18">
        <v>0</v>
      </c>
      <c r="F35" s="19"/>
      <c r="G35" s="19">
        <v>43417658</v>
      </c>
      <c r="H35" s="19"/>
      <c r="I35" s="18">
        <v>0</v>
      </c>
      <c r="J35" s="19"/>
      <c r="K35" s="19">
        <v>43417658</v>
      </c>
    </row>
    <row r="36" spans="1:11" ht="20.100000000000001" customHeight="1" x14ac:dyDescent="0.4">
      <c r="A36" s="17" t="s">
        <v>34</v>
      </c>
      <c r="C36" s="164"/>
      <c r="E36" s="18">
        <v>11280343</v>
      </c>
      <c r="F36" s="19"/>
      <c r="G36" s="19">
        <v>10788052</v>
      </c>
      <c r="H36" s="19"/>
      <c r="I36" s="18">
        <v>9121360</v>
      </c>
      <c r="J36" s="19"/>
      <c r="K36" s="19">
        <v>9133617</v>
      </c>
    </row>
    <row r="37" spans="1:11" ht="20.100000000000001" customHeight="1" x14ac:dyDescent="0.4">
      <c r="A37" s="17" t="s">
        <v>35</v>
      </c>
      <c r="C37" s="164"/>
      <c r="E37" s="20">
        <v>62855833</v>
      </c>
      <c r="F37" s="19"/>
      <c r="G37" s="20">
        <v>134730301</v>
      </c>
      <c r="H37" s="19"/>
      <c r="I37" s="20">
        <v>59891808</v>
      </c>
      <c r="J37" s="19"/>
      <c r="K37" s="20">
        <v>133537837</v>
      </c>
    </row>
    <row r="38" spans="1:11" ht="8.1" customHeight="1" x14ac:dyDescent="0.4">
      <c r="C38" s="164"/>
      <c r="E38" s="19"/>
      <c r="F38" s="19"/>
      <c r="G38" s="19"/>
      <c r="H38" s="19"/>
      <c r="I38" s="19"/>
      <c r="J38" s="19"/>
      <c r="K38" s="19"/>
    </row>
    <row r="39" spans="1:11" ht="20.100000000000001" customHeight="1" x14ac:dyDescent="0.4">
      <c r="A39" s="1" t="s">
        <v>36</v>
      </c>
      <c r="C39" s="164"/>
      <c r="E39" s="20">
        <f>SUM(E27:E38)</f>
        <v>4191964708</v>
      </c>
      <c r="F39" s="19"/>
      <c r="G39" s="20">
        <f>SUM(G27:G38)</f>
        <v>3826732112</v>
      </c>
      <c r="H39" s="19"/>
      <c r="I39" s="20">
        <f>SUM(I27:I38)</f>
        <v>4239737030</v>
      </c>
      <c r="J39" s="19"/>
      <c r="K39" s="20">
        <f>SUM(K27:K38)</f>
        <v>3856649592</v>
      </c>
    </row>
    <row r="40" spans="1:11" ht="8.1" customHeight="1" x14ac:dyDescent="0.4">
      <c r="C40" s="164"/>
      <c r="E40" s="19"/>
      <c r="F40" s="19"/>
      <c r="G40" s="19"/>
      <c r="H40" s="19"/>
      <c r="I40" s="19"/>
      <c r="J40" s="19"/>
      <c r="K40" s="19"/>
    </row>
    <row r="41" spans="1:11" ht="20.100000000000001" customHeight="1" thickBot="1" x14ac:dyDescent="0.45">
      <c r="A41" s="1" t="s">
        <v>37</v>
      </c>
      <c r="C41" s="164"/>
      <c r="E41" s="21">
        <f>SUM(E23,E39)</f>
        <v>6223929590</v>
      </c>
      <c r="F41" s="19"/>
      <c r="G41" s="21">
        <f>SUM(G23,G39)</f>
        <v>6048989283</v>
      </c>
      <c r="H41" s="19"/>
      <c r="I41" s="21">
        <f>SUM(I23,I39)</f>
        <v>6177262753</v>
      </c>
      <c r="J41" s="19"/>
      <c r="K41" s="21">
        <f>SUM(K23,K39)</f>
        <v>6058481114</v>
      </c>
    </row>
    <row r="42" spans="1:11" ht="20.100000000000001" customHeight="1" thickTop="1" x14ac:dyDescent="0.4">
      <c r="A42" s="1"/>
      <c r="C42" s="230"/>
      <c r="E42" s="166"/>
      <c r="F42" s="19"/>
      <c r="G42" s="166"/>
      <c r="H42" s="19"/>
      <c r="I42" s="166"/>
      <c r="J42" s="19"/>
      <c r="K42" s="166"/>
    </row>
    <row r="43" spans="1:11" ht="18" customHeight="1" x14ac:dyDescent="0.4">
      <c r="A43" s="1"/>
      <c r="C43" s="232"/>
      <c r="E43" s="166"/>
      <c r="F43" s="19"/>
      <c r="G43" s="166"/>
      <c r="H43" s="19"/>
      <c r="I43" s="166"/>
      <c r="J43" s="19"/>
      <c r="K43" s="166"/>
    </row>
    <row r="44" spans="1:11" ht="18" customHeight="1" x14ac:dyDescent="0.4">
      <c r="A44" s="1"/>
      <c r="C44" s="232"/>
      <c r="E44" s="166"/>
      <c r="F44" s="19"/>
      <c r="G44" s="166"/>
      <c r="H44" s="19"/>
      <c r="I44" s="166"/>
      <c r="J44" s="19"/>
      <c r="K44" s="166"/>
    </row>
    <row r="45" spans="1:11" ht="20.100000000000001" customHeight="1" x14ac:dyDescent="0.4">
      <c r="A45" s="1"/>
      <c r="C45" s="164"/>
      <c r="E45" s="166"/>
      <c r="F45" s="19"/>
      <c r="G45" s="166"/>
      <c r="H45" s="19"/>
      <c r="I45" s="166"/>
      <c r="J45" s="19"/>
      <c r="K45" s="166"/>
    </row>
    <row r="46" spans="1:11" ht="18" customHeight="1" x14ac:dyDescent="0.4">
      <c r="A46" s="1"/>
      <c r="C46" s="230"/>
      <c r="E46" s="166"/>
      <c r="F46" s="19"/>
      <c r="G46" s="166"/>
      <c r="H46" s="19"/>
      <c r="I46" s="166"/>
      <c r="J46" s="19"/>
      <c r="K46" s="166"/>
    </row>
    <row r="47" spans="1:11" ht="18" customHeight="1" x14ac:dyDescent="0.4">
      <c r="A47" s="1"/>
      <c r="C47" s="230"/>
      <c r="E47" s="166"/>
      <c r="F47" s="19"/>
      <c r="G47" s="166"/>
      <c r="H47" s="19"/>
      <c r="I47" s="166"/>
      <c r="J47" s="19"/>
      <c r="K47" s="166"/>
    </row>
    <row r="48" spans="1:11" ht="20.100000000000001" customHeight="1" x14ac:dyDescent="0.4">
      <c r="A48" s="1"/>
      <c r="C48" s="195"/>
      <c r="E48" s="166"/>
      <c r="F48" s="19"/>
      <c r="G48" s="166"/>
      <c r="H48" s="19"/>
      <c r="I48" s="166"/>
      <c r="J48" s="19"/>
      <c r="K48" s="166"/>
    </row>
    <row r="49" spans="1:12" ht="20.100000000000001" customHeight="1" x14ac:dyDescent="0.4">
      <c r="A49" s="236" t="s">
        <v>38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</row>
    <row r="50" spans="1:12" ht="12.75" customHeight="1" x14ac:dyDescent="0.4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</row>
    <row r="51" spans="1:12" ht="21.95" customHeight="1" x14ac:dyDescent="0.4">
      <c r="A51" s="237" t="s">
        <v>39</v>
      </c>
      <c r="B51" s="237"/>
      <c r="C51" s="237"/>
      <c r="D51" s="237"/>
      <c r="E51" s="237"/>
      <c r="F51" s="237"/>
      <c r="G51" s="237"/>
      <c r="H51" s="237"/>
      <c r="I51" s="237"/>
      <c r="J51" s="237"/>
      <c r="K51" s="237"/>
    </row>
    <row r="52" spans="1:12" ht="21.6" customHeight="1" x14ac:dyDescent="0.4">
      <c r="A52" s="6" t="str">
        <f>A1</f>
        <v>บริษัท ดับบลิวพี เอ็นเนอร์ยี่ จำกัด (มหาชน)</v>
      </c>
      <c r="B52" s="6"/>
      <c r="C52" s="2"/>
      <c r="D52" s="2"/>
      <c r="E52" s="2"/>
      <c r="F52" s="2"/>
      <c r="G52" s="2"/>
      <c r="H52" s="2"/>
      <c r="I52" s="22"/>
      <c r="J52" s="2"/>
      <c r="K52" s="3"/>
    </row>
    <row r="53" spans="1:12" ht="21.6" customHeight="1" x14ac:dyDescent="0.4">
      <c r="A53" s="6" t="s">
        <v>40</v>
      </c>
      <c r="B53" s="6"/>
      <c r="C53" s="2"/>
      <c r="D53" s="2"/>
      <c r="E53" s="2"/>
      <c r="F53" s="2"/>
      <c r="G53" s="2"/>
      <c r="H53" s="2"/>
      <c r="I53" s="3"/>
      <c r="J53" s="2"/>
      <c r="K53" s="3"/>
    </row>
    <row r="54" spans="1:12" ht="21.6" customHeight="1" x14ac:dyDescent="0.4">
      <c r="A54" s="7" t="str">
        <f>A3</f>
        <v>ณ วันที่ 30 กันยายน พ.ศ. 2563</v>
      </c>
      <c r="B54" s="7"/>
      <c r="C54" s="8"/>
      <c r="D54" s="8"/>
      <c r="E54" s="8"/>
      <c r="F54" s="8"/>
      <c r="G54" s="8"/>
      <c r="H54" s="8"/>
      <c r="I54" s="9"/>
      <c r="J54" s="8"/>
      <c r="K54" s="9"/>
    </row>
    <row r="55" spans="1:12" ht="21.6" customHeight="1" x14ac:dyDescent="0.4">
      <c r="A55" s="196"/>
      <c r="B55" s="196"/>
      <c r="C55" s="197"/>
      <c r="D55" s="197"/>
      <c r="E55" s="197"/>
      <c r="F55" s="197"/>
      <c r="G55" s="197"/>
      <c r="H55" s="197"/>
      <c r="I55" s="198"/>
      <c r="J55" s="197"/>
      <c r="K55" s="198"/>
    </row>
    <row r="56" spans="1:12" ht="21.6" customHeight="1" x14ac:dyDescent="0.4">
      <c r="A56" s="6"/>
      <c r="B56" s="6"/>
      <c r="C56" s="2"/>
      <c r="D56" s="2"/>
      <c r="E56" s="234" t="s">
        <v>3</v>
      </c>
      <c r="F56" s="234"/>
      <c r="G56" s="234"/>
      <c r="H56" s="10"/>
      <c r="I56" s="235" t="s">
        <v>4</v>
      </c>
      <c r="J56" s="235"/>
      <c r="K56" s="235"/>
    </row>
    <row r="57" spans="1:12" ht="21.6" customHeight="1" x14ac:dyDescent="0.4">
      <c r="A57" s="6"/>
      <c r="B57" s="6"/>
      <c r="C57" s="2"/>
      <c r="D57" s="2"/>
      <c r="E57" s="11" t="s">
        <v>5</v>
      </c>
      <c r="G57" s="11" t="s">
        <v>6</v>
      </c>
      <c r="I57" s="11" t="s">
        <v>5</v>
      </c>
      <c r="K57" s="11" t="s">
        <v>6</v>
      </c>
    </row>
    <row r="58" spans="1:12" ht="21.6" customHeight="1" x14ac:dyDescent="0.4">
      <c r="E58" s="11" t="s">
        <v>7</v>
      </c>
      <c r="G58" s="12" t="s">
        <v>8</v>
      </c>
      <c r="I58" s="11" t="s">
        <v>7</v>
      </c>
      <c r="K58" s="12" t="s">
        <v>8</v>
      </c>
      <c r="L58" s="1"/>
    </row>
    <row r="59" spans="1:12" ht="21.6" customHeight="1" x14ac:dyDescent="0.4">
      <c r="A59" s="1"/>
      <c r="B59" s="1"/>
      <c r="C59" s="13"/>
      <c r="D59" s="13"/>
      <c r="E59" s="11" t="s">
        <v>9</v>
      </c>
      <c r="F59" s="13"/>
      <c r="G59" s="11" t="s">
        <v>10</v>
      </c>
      <c r="H59" s="13"/>
      <c r="I59" s="11" t="s">
        <v>9</v>
      </c>
      <c r="J59" s="13"/>
      <c r="K59" s="11" t="s">
        <v>10</v>
      </c>
      <c r="L59" s="1"/>
    </row>
    <row r="60" spans="1:12" ht="21.6" customHeight="1" x14ac:dyDescent="0.4">
      <c r="A60" s="1"/>
      <c r="B60" s="1"/>
      <c r="C60" s="163" t="s">
        <v>11</v>
      </c>
      <c r="D60" s="14"/>
      <c r="E60" s="15" t="s">
        <v>12</v>
      </c>
      <c r="F60" s="14"/>
      <c r="G60" s="15" t="s">
        <v>12</v>
      </c>
      <c r="H60" s="14"/>
      <c r="I60" s="15" t="s">
        <v>12</v>
      </c>
      <c r="J60" s="14"/>
      <c r="K60" s="15" t="s">
        <v>12</v>
      </c>
    </row>
    <row r="61" spans="1:12" ht="8.1" customHeight="1" x14ac:dyDescent="0.4">
      <c r="A61" s="1"/>
      <c r="B61" s="1"/>
      <c r="C61" s="199"/>
      <c r="D61" s="199"/>
      <c r="E61" s="199"/>
      <c r="F61" s="199"/>
      <c r="G61" s="199"/>
      <c r="H61" s="199"/>
      <c r="I61" s="16"/>
      <c r="J61" s="199"/>
      <c r="K61" s="16"/>
    </row>
    <row r="62" spans="1:12" ht="21.6" customHeight="1" x14ac:dyDescent="0.4">
      <c r="A62" s="6" t="s">
        <v>41</v>
      </c>
      <c r="B62" s="6"/>
      <c r="C62" s="164"/>
      <c r="D62" s="164"/>
      <c r="E62" s="164"/>
      <c r="F62" s="164"/>
      <c r="G62" s="164"/>
      <c r="H62" s="164"/>
      <c r="I62" s="16"/>
      <c r="J62" s="164"/>
      <c r="K62" s="16"/>
    </row>
    <row r="63" spans="1:12" ht="8.1" customHeight="1" x14ac:dyDescent="0.4">
      <c r="A63" s="1"/>
      <c r="B63" s="1"/>
      <c r="C63" s="164"/>
      <c r="D63" s="164"/>
      <c r="E63" s="164"/>
      <c r="F63" s="164"/>
      <c r="G63" s="164"/>
      <c r="H63" s="164"/>
      <c r="I63" s="16"/>
      <c r="J63" s="164"/>
      <c r="K63" s="16"/>
    </row>
    <row r="64" spans="1:12" ht="21.6" customHeight="1" x14ac:dyDescent="0.4">
      <c r="A64" s="1" t="s">
        <v>42</v>
      </c>
      <c r="B64" s="1"/>
      <c r="C64" s="164"/>
      <c r="D64" s="164"/>
      <c r="E64" s="164"/>
      <c r="F64" s="164"/>
      <c r="G64" s="164"/>
      <c r="H64" s="164"/>
      <c r="I64" s="16"/>
      <c r="J64" s="164"/>
      <c r="K64" s="16"/>
    </row>
    <row r="65" spans="1:11" ht="8.1" customHeight="1" x14ac:dyDescent="0.4">
      <c r="A65" s="1"/>
      <c r="B65" s="1"/>
      <c r="C65" s="164"/>
      <c r="D65" s="164"/>
      <c r="E65" s="164"/>
      <c r="F65" s="164"/>
      <c r="G65" s="164"/>
      <c r="H65" s="164"/>
      <c r="I65" s="16"/>
      <c r="J65" s="164"/>
      <c r="K65" s="16"/>
    </row>
    <row r="66" spans="1:11" ht="20.100000000000001" customHeight="1" x14ac:dyDescent="0.4">
      <c r="A66" s="4" t="s">
        <v>43</v>
      </c>
      <c r="C66" s="164"/>
      <c r="E66" s="19">
        <v>20000000</v>
      </c>
      <c r="F66" s="19"/>
      <c r="G66" s="19">
        <v>20000000</v>
      </c>
      <c r="H66" s="19"/>
      <c r="I66" s="19">
        <v>0</v>
      </c>
      <c r="J66" s="19"/>
      <c r="K66" s="19">
        <v>0</v>
      </c>
    </row>
    <row r="67" spans="1:11" ht="20.100000000000001" customHeight="1" x14ac:dyDescent="0.4">
      <c r="A67" s="17" t="s">
        <v>44</v>
      </c>
      <c r="C67" s="164"/>
      <c r="D67" s="19"/>
      <c r="E67" s="18">
        <v>784456229</v>
      </c>
      <c r="F67" s="19"/>
      <c r="G67" s="19">
        <v>989584840</v>
      </c>
      <c r="H67" s="19"/>
      <c r="I67" s="19">
        <v>781007866</v>
      </c>
      <c r="J67" s="19"/>
      <c r="K67" s="19">
        <v>991498210</v>
      </c>
    </row>
    <row r="68" spans="1:11" ht="20.100000000000001" customHeight="1" x14ac:dyDescent="0.4">
      <c r="A68" s="17" t="s">
        <v>45</v>
      </c>
      <c r="E68" s="18"/>
      <c r="I68" s="4"/>
      <c r="K68" s="4"/>
    </row>
    <row r="69" spans="1:11" ht="20.100000000000001" customHeight="1" x14ac:dyDescent="0.4">
      <c r="A69" s="17"/>
      <c r="B69" s="4" t="s">
        <v>46</v>
      </c>
      <c r="C69" s="164"/>
      <c r="D69" s="19"/>
      <c r="E69" s="23">
        <v>46512000</v>
      </c>
      <c r="F69" s="19"/>
      <c r="G69" s="19">
        <v>46512000</v>
      </c>
      <c r="H69" s="19"/>
      <c r="I69" s="19">
        <v>46512000</v>
      </c>
      <c r="J69" s="19"/>
      <c r="K69" s="19">
        <v>46512000</v>
      </c>
    </row>
    <row r="70" spans="1:11" ht="20.100000000000001" customHeight="1" x14ac:dyDescent="0.4">
      <c r="A70" s="24" t="s">
        <v>47</v>
      </c>
      <c r="C70" s="164"/>
      <c r="D70" s="19"/>
      <c r="E70" s="23">
        <v>13117388</v>
      </c>
      <c r="F70" s="19"/>
      <c r="G70" s="19">
        <v>37389102</v>
      </c>
      <c r="H70" s="19"/>
      <c r="I70" s="19">
        <v>13117388</v>
      </c>
      <c r="J70" s="19"/>
      <c r="K70" s="19">
        <v>37210731</v>
      </c>
    </row>
    <row r="71" spans="1:11" ht="20.100000000000001" customHeight="1" x14ac:dyDescent="0.4">
      <c r="A71" s="24" t="s">
        <v>48</v>
      </c>
      <c r="C71" s="164"/>
      <c r="D71" s="19"/>
      <c r="E71" s="18"/>
      <c r="F71" s="19"/>
      <c r="G71" s="19"/>
      <c r="H71" s="19"/>
      <c r="J71" s="19"/>
      <c r="K71" s="19"/>
    </row>
    <row r="72" spans="1:11" ht="20.100000000000001" customHeight="1" x14ac:dyDescent="0.4">
      <c r="A72" s="24"/>
      <c r="B72" s="4" t="s">
        <v>49</v>
      </c>
      <c r="C72" s="164">
        <v>15</v>
      </c>
      <c r="D72" s="19"/>
      <c r="E72" s="18">
        <v>43220074</v>
      </c>
      <c r="F72" s="19"/>
      <c r="G72" s="19">
        <v>0</v>
      </c>
      <c r="H72" s="19"/>
      <c r="I72" s="19">
        <v>35091778</v>
      </c>
      <c r="J72" s="19"/>
      <c r="K72" s="19">
        <v>0</v>
      </c>
    </row>
    <row r="73" spans="1:11" ht="20.100000000000001" customHeight="1" x14ac:dyDescent="0.4">
      <c r="A73" s="17" t="s">
        <v>50</v>
      </c>
      <c r="C73" s="164"/>
      <c r="D73" s="19"/>
      <c r="E73" s="20">
        <v>54192415</v>
      </c>
      <c r="F73" s="19"/>
      <c r="G73" s="20">
        <v>60314004</v>
      </c>
      <c r="H73" s="19"/>
      <c r="I73" s="20">
        <v>53499865</v>
      </c>
      <c r="J73" s="19"/>
      <c r="K73" s="20">
        <v>59326628</v>
      </c>
    </row>
    <row r="74" spans="1:11" ht="6" customHeight="1" x14ac:dyDescent="0.4">
      <c r="C74" s="164"/>
      <c r="D74" s="19"/>
      <c r="E74" s="19"/>
      <c r="F74" s="19"/>
      <c r="G74" s="19"/>
      <c r="H74" s="19"/>
      <c r="I74" s="19"/>
      <c r="J74" s="19"/>
      <c r="K74" s="19"/>
    </row>
    <row r="75" spans="1:11" ht="20.100000000000001" customHeight="1" x14ac:dyDescent="0.4">
      <c r="A75" s="1" t="s">
        <v>51</v>
      </c>
      <c r="C75" s="164"/>
      <c r="D75" s="19"/>
      <c r="E75" s="20">
        <f>SUM(E66:E74)</f>
        <v>961498106</v>
      </c>
      <c r="F75" s="19"/>
      <c r="G75" s="20">
        <f>SUM(G66:G74)</f>
        <v>1153799946</v>
      </c>
      <c r="H75" s="19"/>
      <c r="I75" s="20">
        <f>SUM(I66:I74)</f>
        <v>929228897</v>
      </c>
      <c r="J75" s="19"/>
      <c r="K75" s="20">
        <f>SUM(K66:K74)</f>
        <v>1134547569</v>
      </c>
    </row>
    <row r="76" spans="1:11" ht="20.100000000000001" customHeight="1" x14ac:dyDescent="0.4">
      <c r="C76" s="164"/>
      <c r="D76" s="19"/>
      <c r="E76" s="19"/>
      <c r="F76" s="19"/>
      <c r="G76" s="19"/>
      <c r="H76" s="19"/>
      <c r="I76" s="19"/>
      <c r="J76" s="19"/>
      <c r="K76" s="19"/>
    </row>
    <row r="77" spans="1:11" ht="20.100000000000001" customHeight="1" x14ac:dyDescent="0.4">
      <c r="A77" s="1" t="s">
        <v>52</v>
      </c>
      <c r="C77" s="164"/>
      <c r="D77" s="25"/>
      <c r="E77" s="19"/>
      <c r="F77" s="25"/>
      <c r="G77" s="19"/>
      <c r="H77" s="25"/>
      <c r="I77" s="19"/>
      <c r="J77" s="25"/>
      <c r="K77" s="19"/>
    </row>
    <row r="78" spans="1:11" ht="6" customHeight="1" x14ac:dyDescent="0.4">
      <c r="C78" s="164"/>
      <c r="D78" s="19"/>
      <c r="E78" s="19"/>
      <c r="F78" s="19"/>
      <c r="G78" s="19"/>
      <c r="H78" s="19"/>
      <c r="I78" s="19"/>
      <c r="J78" s="19"/>
      <c r="K78" s="19"/>
    </row>
    <row r="79" spans="1:11" ht="20.100000000000001" customHeight="1" x14ac:dyDescent="0.4">
      <c r="A79" s="17" t="s">
        <v>53</v>
      </c>
      <c r="C79" s="164"/>
      <c r="D79" s="25"/>
      <c r="E79" s="19">
        <v>82012500</v>
      </c>
      <c r="F79" s="25"/>
      <c r="G79" s="19">
        <v>116896500</v>
      </c>
      <c r="H79" s="25"/>
      <c r="I79" s="19">
        <v>82012500</v>
      </c>
      <c r="J79" s="25"/>
      <c r="K79" s="19">
        <v>116896500</v>
      </c>
    </row>
    <row r="80" spans="1:11" ht="20.100000000000001" customHeight="1" x14ac:dyDescent="0.4">
      <c r="A80" s="17" t="s">
        <v>54</v>
      </c>
      <c r="C80" s="164">
        <v>15</v>
      </c>
      <c r="D80" s="25"/>
      <c r="E80" s="18">
        <v>379723579</v>
      </c>
      <c r="F80" s="25"/>
      <c r="G80" s="19">
        <v>0</v>
      </c>
      <c r="H80" s="25"/>
      <c r="I80" s="18">
        <v>347111472</v>
      </c>
      <c r="J80" s="25"/>
      <c r="K80" s="19">
        <v>0</v>
      </c>
    </row>
    <row r="81" spans="1:11" ht="20.100000000000001" customHeight="1" x14ac:dyDescent="0.4">
      <c r="A81" s="17" t="s">
        <v>55</v>
      </c>
      <c r="C81" s="164"/>
      <c r="D81" s="25"/>
      <c r="E81" s="18">
        <v>43688148</v>
      </c>
      <c r="F81" s="25"/>
      <c r="G81" s="19">
        <v>41363046</v>
      </c>
      <c r="H81" s="25"/>
      <c r="I81" s="19">
        <v>32172298</v>
      </c>
      <c r="J81" s="25"/>
      <c r="K81" s="19">
        <v>31354001</v>
      </c>
    </row>
    <row r="82" spans="1:11" ht="20.100000000000001" customHeight="1" x14ac:dyDescent="0.4">
      <c r="A82" s="17" t="s">
        <v>56</v>
      </c>
      <c r="C82" s="164">
        <v>16</v>
      </c>
      <c r="D82" s="25"/>
      <c r="E82" s="18">
        <v>3479850727</v>
      </c>
      <c r="F82" s="25"/>
      <c r="G82" s="19">
        <v>3416288896</v>
      </c>
      <c r="H82" s="25"/>
      <c r="I82" s="19">
        <v>3478762653</v>
      </c>
      <c r="J82" s="25"/>
      <c r="K82" s="19">
        <v>3416210251</v>
      </c>
    </row>
    <row r="83" spans="1:11" ht="20.100000000000001" customHeight="1" x14ac:dyDescent="0.4">
      <c r="A83" s="17" t="s">
        <v>57</v>
      </c>
      <c r="C83" s="164"/>
      <c r="D83" s="19"/>
      <c r="E83" s="18">
        <v>16182027</v>
      </c>
      <c r="F83" s="19"/>
      <c r="G83" s="19">
        <v>17465001</v>
      </c>
      <c r="H83" s="19"/>
      <c r="I83" s="19">
        <v>0</v>
      </c>
      <c r="J83" s="19"/>
      <c r="K83" s="19">
        <v>0</v>
      </c>
    </row>
    <row r="84" spans="1:11" ht="20.100000000000001" customHeight="1" x14ac:dyDescent="0.4">
      <c r="A84" s="17" t="s">
        <v>58</v>
      </c>
      <c r="C84" s="164"/>
      <c r="D84" s="25"/>
      <c r="E84" s="26">
        <v>13432156</v>
      </c>
      <c r="F84" s="25"/>
      <c r="G84" s="20">
        <v>8114421</v>
      </c>
      <c r="H84" s="25"/>
      <c r="I84" s="20">
        <v>13432156</v>
      </c>
      <c r="J84" s="25"/>
      <c r="K84" s="20">
        <v>8114421</v>
      </c>
    </row>
    <row r="85" spans="1:11" ht="6" customHeight="1" x14ac:dyDescent="0.4">
      <c r="C85" s="164"/>
      <c r="D85" s="25"/>
      <c r="E85" s="19"/>
      <c r="F85" s="25"/>
      <c r="G85" s="19"/>
      <c r="H85" s="25"/>
      <c r="I85" s="19"/>
      <c r="J85" s="25"/>
      <c r="K85" s="19"/>
    </row>
    <row r="86" spans="1:11" ht="20.100000000000001" customHeight="1" x14ac:dyDescent="0.4">
      <c r="A86" s="1" t="s">
        <v>59</v>
      </c>
      <c r="C86" s="164"/>
      <c r="D86" s="19"/>
      <c r="E86" s="20">
        <f>SUM(E79:E84)</f>
        <v>4014889137</v>
      </c>
      <c r="F86" s="19"/>
      <c r="G86" s="20">
        <f>SUM(G79:G84)</f>
        <v>3600127864</v>
      </c>
      <c r="H86" s="19"/>
      <c r="I86" s="20">
        <f>SUM(I79:I84)</f>
        <v>3953491079</v>
      </c>
      <c r="J86" s="19"/>
      <c r="K86" s="20">
        <f>SUM(K79:K84)</f>
        <v>3572575173</v>
      </c>
    </row>
    <row r="87" spans="1:11" ht="6" customHeight="1" x14ac:dyDescent="0.4">
      <c r="C87" s="164"/>
      <c r="D87" s="19"/>
      <c r="E87" s="19"/>
      <c r="F87" s="19"/>
      <c r="G87" s="19"/>
      <c r="H87" s="19"/>
      <c r="I87" s="19"/>
      <c r="J87" s="19"/>
      <c r="K87" s="19"/>
    </row>
    <row r="88" spans="1:11" ht="20.100000000000001" customHeight="1" x14ac:dyDescent="0.4">
      <c r="A88" s="1" t="s">
        <v>60</v>
      </c>
      <c r="C88" s="164"/>
      <c r="D88" s="19"/>
      <c r="E88" s="20">
        <f>SUM(E75,E86)</f>
        <v>4976387243</v>
      </c>
      <c r="F88" s="19"/>
      <c r="G88" s="20">
        <f>SUM(G75,G86)</f>
        <v>4753927810</v>
      </c>
      <c r="H88" s="19"/>
      <c r="I88" s="20">
        <f>SUM(I75,I86)</f>
        <v>4882719976</v>
      </c>
      <c r="J88" s="19"/>
      <c r="K88" s="20">
        <f>SUM(K75,K86)</f>
        <v>4707122742</v>
      </c>
    </row>
    <row r="89" spans="1:11" ht="21.6" customHeight="1" x14ac:dyDescent="0.4">
      <c r="A89" s="1"/>
      <c r="B89" s="1"/>
      <c r="C89" s="27"/>
      <c r="D89" s="27"/>
      <c r="E89" s="27"/>
      <c r="F89" s="27"/>
      <c r="G89" s="27"/>
      <c r="H89" s="27"/>
      <c r="I89" s="28"/>
      <c r="J89" s="29"/>
      <c r="K89" s="28"/>
    </row>
    <row r="90" spans="1:11" ht="21.6" customHeight="1" x14ac:dyDescent="0.4">
      <c r="A90" s="1"/>
      <c r="B90" s="1"/>
      <c r="C90" s="27"/>
      <c r="D90" s="27"/>
      <c r="E90" s="27"/>
      <c r="F90" s="27"/>
      <c r="G90" s="27"/>
      <c r="H90" s="27"/>
      <c r="I90" s="28"/>
      <c r="J90" s="29"/>
      <c r="K90" s="28"/>
    </row>
    <row r="91" spans="1:11" ht="21.6" customHeight="1" x14ac:dyDescent="0.4">
      <c r="A91" s="1"/>
      <c r="B91" s="1"/>
      <c r="C91" s="27"/>
      <c r="D91" s="27"/>
      <c r="E91" s="27"/>
      <c r="F91" s="27"/>
      <c r="G91" s="27"/>
      <c r="H91" s="27"/>
      <c r="I91" s="28"/>
      <c r="J91" s="29"/>
      <c r="K91" s="28"/>
    </row>
    <row r="92" spans="1:11" ht="21.6" customHeight="1" x14ac:dyDescent="0.4">
      <c r="A92" s="1"/>
      <c r="B92" s="1"/>
      <c r="C92" s="27"/>
      <c r="D92" s="27"/>
      <c r="E92" s="27"/>
      <c r="F92" s="27"/>
      <c r="G92" s="27"/>
      <c r="H92" s="27"/>
      <c r="I92" s="28"/>
      <c r="J92" s="29"/>
      <c r="K92" s="28"/>
    </row>
    <row r="93" spans="1:11" ht="21.6" customHeight="1" x14ac:dyDescent="0.4">
      <c r="A93" s="1"/>
      <c r="B93" s="1"/>
      <c r="C93" s="27"/>
      <c r="D93" s="27"/>
      <c r="E93" s="27"/>
      <c r="F93" s="27"/>
      <c r="G93" s="27"/>
      <c r="H93" s="27"/>
      <c r="I93" s="28"/>
      <c r="J93" s="29"/>
      <c r="K93" s="28"/>
    </row>
    <row r="94" spans="1:11" ht="21.6" customHeight="1" x14ac:dyDescent="0.4">
      <c r="A94" s="1"/>
      <c r="B94" s="1"/>
      <c r="C94" s="27"/>
      <c r="D94" s="27"/>
      <c r="E94" s="27"/>
      <c r="F94" s="27"/>
      <c r="G94" s="27"/>
      <c r="H94" s="27"/>
      <c r="I94" s="28"/>
      <c r="J94" s="29"/>
      <c r="K94" s="28"/>
    </row>
    <row r="95" spans="1:11" ht="21.6" customHeight="1" x14ac:dyDescent="0.4">
      <c r="A95" s="1"/>
      <c r="B95" s="1"/>
      <c r="C95" s="27"/>
      <c r="D95" s="27"/>
      <c r="E95" s="27"/>
      <c r="F95" s="27"/>
      <c r="G95" s="27"/>
      <c r="H95" s="27"/>
      <c r="I95" s="28"/>
      <c r="J95" s="29"/>
      <c r="K95" s="28"/>
    </row>
    <row r="96" spans="1:11" ht="18" customHeight="1" x14ac:dyDescent="0.4">
      <c r="A96" s="1"/>
      <c r="B96" s="1"/>
      <c r="C96" s="27"/>
      <c r="D96" s="27"/>
      <c r="E96" s="27"/>
      <c r="F96" s="27"/>
      <c r="G96" s="27"/>
      <c r="H96" s="27"/>
      <c r="I96" s="28"/>
      <c r="J96" s="29"/>
      <c r="K96" s="28"/>
    </row>
    <row r="97" spans="1:12" ht="18" customHeight="1" x14ac:dyDescent="0.4">
      <c r="A97" s="1"/>
      <c r="B97" s="1"/>
      <c r="C97" s="27"/>
      <c r="D97" s="27"/>
      <c r="E97" s="27"/>
      <c r="F97" s="27"/>
      <c r="G97" s="27"/>
      <c r="H97" s="27"/>
      <c r="I97" s="28"/>
      <c r="J97" s="29"/>
      <c r="K97" s="28"/>
    </row>
    <row r="98" spans="1:12" ht="18" customHeight="1" x14ac:dyDescent="0.4">
      <c r="A98" s="1"/>
      <c r="B98" s="1"/>
      <c r="C98" s="27"/>
      <c r="D98" s="27"/>
      <c r="E98" s="27"/>
      <c r="F98" s="27"/>
      <c r="G98" s="27"/>
      <c r="H98" s="27"/>
      <c r="I98" s="28"/>
      <c r="J98" s="29"/>
      <c r="K98" s="28"/>
    </row>
    <row r="99" spans="1:12" ht="18" customHeight="1" x14ac:dyDescent="0.4">
      <c r="A99" s="1"/>
      <c r="B99" s="1"/>
      <c r="C99" s="27"/>
      <c r="D99" s="27"/>
      <c r="E99" s="27"/>
      <c r="F99" s="27"/>
      <c r="G99" s="27"/>
      <c r="H99" s="27"/>
      <c r="I99" s="28"/>
      <c r="J99" s="29"/>
      <c r="K99" s="28"/>
    </row>
    <row r="100" spans="1:12" ht="23.25" customHeight="1" x14ac:dyDescent="0.4">
      <c r="A100" s="1"/>
      <c r="B100" s="1"/>
      <c r="C100" s="27"/>
      <c r="D100" s="27"/>
      <c r="E100" s="27"/>
      <c r="F100" s="27"/>
      <c r="G100" s="27"/>
      <c r="H100" s="27"/>
      <c r="I100" s="28"/>
      <c r="J100" s="29"/>
      <c r="K100" s="28"/>
    </row>
    <row r="101" spans="1:12" ht="21.95" customHeight="1" x14ac:dyDescent="0.4">
      <c r="A101" s="233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1" s="233"/>
      <c r="C101" s="233"/>
      <c r="D101" s="233"/>
      <c r="E101" s="233"/>
      <c r="F101" s="233"/>
      <c r="G101" s="233"/>
      <c r="H101" s="233"/>
      <c r="I101" s="233"/>
      <c r="J101" s="233"/>
      <c r="K101" s="233"/>
    </row>
    <row r="102" spans="1:12" ht="21.6" customHeight="1" x14ac:dyDescent="0.4">
      <c r="A102" s="6" t="str">
        <f>A1</f>
        <v>บริษัท ดับบลิวพี เอ็นเนอร์ยี่ จำกัด (มหาชน)</v>
      </c>
      <c r="B102" s="6"/>
      <c r="C102" s="2"/>
      <c r="D102" s="2"/>
      <c r="E102" s="2"/>
      <c r="F102" s="2"/>
      <c r="G102" s="2"/>
      <c r="H102" s="2"/>
      <c r="I102" s="22"/>
      <c r="J102" s="2"/>
      <c r="K102" s="3"/>
    </row>
    <row r="103" spans="1:12" ht="21.6" customHeight="1" x14ac:dyDescent="0.4">
      <c r="A103" s="6" t="s">
        <v>61</v>
      </c>
      <c r="B103" s="6"/>
      <c r="C103" s="2"/>
      <c r="D103" s="2"/>
      <c r="E103" s="2"/>
      <c r="F103" s="2"/>
      <c r="G103" s="2"/>
      <c r="H103" s="2"/>
      <c r="I103" s="3"/>
      <c r="J103" s="2"/>
      <c r="K103" s="3"/>
    </row>
    <row r="104" spans="1:12" ht="21.6" customHeight="1" x14ac:dyDescent="0.4">
      <c r="A104" s="7" t="str">
        <f>A3</f>
        <v>ณ วันที่ 30 กันยายน พ.ศ. 2563</v>
      </c>
      <c r="B104" s="7"/>
      <c r="C104" s="8"/>
      <c r="D104" s="8"/>
      <c r="E104" s="8"/>
      <c r="F104" s="8"/>
      <c r="G104" s="8"/>
      <c r="H104" s="8"/>
      <c r="I104" s="9"/>
      <c r="J104" s="8"/>
      <c r="K104" s="9"/>
    </row>
    <row r="105" spans="1:12" ht="21.6" customHeight="1" x14ac:dyDescent="0.4">
      <c r="A105" s="6"/>
      <c r="B105" s="6"/>
      <c r="C105" s="2"/>
      <c r="D105" s="2"/>
      <c r="E105" s="2"/>
      <c r="F105" s="2"/>
      <c r="G105" s="2"/>
      <c r="H105" s="2"/>
      <c r="I105" s="3"/>
      <c r="J105" s="2"/>
      <c r="K105" s="3"/>
    </row>
    <row r="106" spans="1:12" ht="21.6" customHeight="1" x14ac:dyDescent="0.4">
      <c r="A106" s="6"/>
      <c r="B106" s="6"/>
      <c r="C106" s="2"/>
      <c r="D106" s="2"/>
      <c r="E106" s="234" t="s">
        <v>3</v>
      </c>
      <c r="F106" s="234"/>
      <c r="G106" s="234"/>
      <c r="H106" s="10"/>
      <c r="I106" s="235" t="s">
        <v>4</v>
      </c>
      <c r="J106" s="235"/>
      <c r="K106" s="235"/>
    </row>
    <row r="107" spans="1:12" ht="21.6" customHeight="1" x14ac:dyDescent="0.4">
      <c r="E107" s="11" t="s">
        <v>5</v>
      </c>
      <c r="G107" s="11" t="s">
        <v>6</v>
      </c>
      <c r="I107" s="11" t="s">
        <v>5</v>
      </c>
      <c r="K107" s="11" t="s">
        <v>6</v>
      </c>
    </row>
    <row r="108" spans="1:12" ht="21.6" customHeight="1" x14ac:dyDescent="0.4">
      <c r="E108" s="11" t="s">
        <v>7</v>
      </c>
      <c r="G108" s="12" t="s">
        <v>8</v>
      </c>
      <c r="I108" s="11" t="s">
        <v>7</v>
      </c>
      <c r="K108" s="12" t="s">
        <v>8</v>
      </c>
      <c r="L108" s="1"/>
    </row>
    <row r="109" spans="1:12" ht="21.6" customHeight="1" x14ac:dyDescent="0.4">
      <c r="A109" s="1"/>
      <c r="B109" s="1"/>
      <c r="C109" s="13"/>
      <c r="D109" s="13"/>
      <c r="E109" s="11" t="s">
        <v>9</v>
      </c>
      <c r="F109" s="13"/>
      <c r="G109" s="11" t="s">
        <v>10</v>
      </c>
      <c r="H109" s="13"/>
      <c r="I109" s="11" t="s">
        <v>9</v>
      </c>
      <c r="J109" s="13"/>
      <c r="K109" s="11" t="s">
        <v>10</v>
      </c>
      <c r="L109" s="1"/>
    </row>
    <row r="110" spans="1:12" ht="21.6" customHeight="1" x14ac:dyDescent="0.4">
      <c r="A110" s="1"/>
      <c r="B110" s="1"/>
      <c r="C110" s="14"/>
      <c r="D110" s="14"/>
      <c r="E110" s="15" t="s">
        <v>12</v>
      </c>
      <c r="F110" s="14"/>
      <c r="G110" s="15" t="s">
        <v>12</v>
      </c>
      <c r="H110" s="14"/>
      <c r="I110" s="15" t="s">
        <v>12</v>
      </c>
      <c r="J110" s="14"/>
      <c r="K110" s="15" t="s">
        <v>12</v>
      </c>
    </row>
    <row r="111" spans="1:12" ht="8.1" customHeight="1" x14ac:dyDescent="0.4">
      <c r="A111" s="1"/>
      <c r="B111" s="1"/>
      <c r="C111" s="199"/>
      <c r="D111" s="199"/>
      <c r="E111" s="199"/>
      <c r="F111" s="199"/>
      <c r="G111" s="199"/>
      <c r="H111" s="199"/>
      <c r="I111" s="16"/>
      <c r="J111" s="199"/>
      <c r="K111" s="16"/>
    </row>
    <row r="112" spans="1:12" ht="21.6" customHeight="1" x14ac:dyDescent="0.4">
      <c r="A112" s="6" t="s">
        <v>62</v>
      </c>
      <c r="B112" s="6"/>
      <c r="C112" s="164"/>
      <c r="D112" s="164"/>
      <c r="E112" s="164"/>
      <c r="F112" s="164"/>
      <c r="G112" s="164"/>
      <c r="H112" s="164"/>
      <c r="I112" s="16"/>
      <c r="J112" s="164"/>
      <c r="K112" s="16"/>
    </row>
    <row r="113" spans="1:11" ht="8.1" customHeight="1" x14ac:dyDescent="0.4">
      <c r="A113" s="1"/>
      <c r="B113" s="1"/>
      <c r="C113" s="164"/>
      <c r="D113" s="164"/>
      <c r="E113" s="164"/>
      <c r="F113" s="164"/>
      <c r="G113" s="164"/>
      <c r="H113" s="164"/>
      <c r="I113" s="16"/>
      <c r="J113" s="164"/>
      <c r="K113" s="16"/>
    </row>
    <row r="114" spans="1:11" ht="21.6" customHeight="1" x14ac:dyDescent="0.4">
      <c r="A114" s="1" t="s">
        <v>63</v>
      </c>
      <c r="B114" s="1"/>
      <c r="C114" s="27"/>
      <c r="D114" s="27"/>
      <c r="E114" s="27"/>
      <c r="F114" s="27"/>
      <c r="G114" s="27"/>
      <c r="H114" s="27"/>
      <c r="I114" s="30"/>
      <c r="J114" s="27"/>
      <c r="K114" s="30"/>
    </row>
    <row r="115" spans="1:11" ht="8.1" customHeight="1" x14ac:dyDescent="0.4">
      <c r="A115" s="1"/>
      <c r="B115" s="1"/>
      <c r="C115" s="164"/>
      <c r="D115" s="164"/>
      <c r="E115" s="164"/>
      <c r="F115" s="164"/>
      <c r="G115" s="164"/>
      <c r="H115" s="164"/>
      <c r="I115" s="16"/>
      <c r="J115" s="164"/>
      <c r="K115" s="16"/>
    </row>
    <row r="116" spans="1:11" ht="20.100000000000001" customHeight="1" x14ac:dyDescent="0.4">
      <c r="A116" s="4" t="s">
        <v>64</v>
      </c>
      <c r="C116" s="164"/>
      <c r="D116" s="164"/>
      <c r="E116" s="164"/>
      <c r="F116" s="164"/>
      <c r="G116" s="164"/>
      <c r="H116" s="164"/>
      <c r="I116" s="16"/>
      <c r="J116" s="164"/>
      <c r="K116" s="16"/>
    </row>
    <row r="117" spans="1:11" ht="20.100000000000001" customHeight="1" x14ac:dyDescent="0.4">
      <c r="B117" s="4" t="s">
        <v>207</v>
      </c>
      <c r="C117" s="193"/>
      <c r="D117" s="193"/>
      <c r="E117" s="193"/>
      <c r="F117" s="193"/>
      <c r="G117" s="193"/>
      <c r="H117" s="193"/>
      <c r="I117" s="16"/>
      <c r="J117" s="193"/>
      <c r="K117" s="16"/>
    </row>
    <row r="118" spans="1:11" ht="20.100000000000001" customHeight="1" x14ac:dyDescent="0.4">
      <c r="B118" s="4" t="s">
        <v>65</v>
      </c>
      <c r="C118" s="164"/>
      <c r="D118" s="164"/>
      <c r="E118" s="164"/>
      <c r="F118" s="164"/>
      <c r="G118" s="164"/>
      <c r="H118" s="164"/>
      <c r="I118" s="16"/>
      <c r="J118" s="164"/>
      <c r="K118" s="16"/>
    </row>
    <row r="119" spans="1:11" ht="20.100000000000001" customHeight="1" thickBot="1" x14ac:dyDescent="0.45">
      <c r="B119" s="4" t="s">
        <v>66</v>
      </c>
      <c r="C119" s="164"/>
      <c r="D119" s="31"/>
      <c r="E119" s="32">
        <v>518500000</v>
      </c>
      <c r="F119" s="31"/>
      <c r="G119" s="32">
        <v>518500000</v>
      </c>
      <c r="H119" s="31"/>
      <c r="I119" s="32">
        <v>518500000</v>
      </c>
      <c r="J119" s="31"/>
      <c r="K119" s="32">
        <v>518500000</v>
      </c>
    </row>
    <row r="120" spans="1:11" ht="8.1" customHeight="1" thickTop="1" x14ac:dyDescent="0.4">
      <c r="C120" s="164"/>
      <c r="D120" s="31"/>
      <c r="E120" s="33"/>
      <c r="F120" s="31"/>
      <c r="G120" s="33"/>
      <c r="H120" s="31"/>
      <c r="I120" s="33"/>
      <c r="J120" s="31"/>
      <c r="K120" s="33"/>
    </row>
    <row r="121" spans="1:11" ht="20.100000000000001" customHeight="1" x14ac:dyDescent="0.4">
      <c r="B121" s="4" t="s">
        <v>67</v>
      </c>
      <c r="C121" s="164"/>
      <c r="D121" s="31"/>
      <c r="E121" s="33"/>
      <c r="F121" s="31"/>
      <c r="G121" s="33"/>
      <c r="H121" s="31"/>
      <c r="I121" s="33"/>
      <c r="J121" s="31"/>
      <c r="K121" s="33"/>
    </row>
    <row r="122" spans="1:11" ht="20.100000000000001" customHeight="1" x14ac:dyDescent="0.4">
      <c r="B122" s="4" t="s">
        <v>65</v>
      </c>
      <c r="C122" s="164"/>
      <c r="D122" s="31"/>
      <c r="E122" s="33"/>
      <c r="F122" s="31"/>
      <c r="G122" s="33"/>
      <c r="H122" s="31"/>
      <c r="I122" s="33"/>
      <c r="J122" s="31"/>
      <c r="K122" s="33"/>
    </row>
    <row r="123" spans="1:11" ht="20.100000000000001" customHeight="1" x14ac:dyDescent="0.4">
      <c r="B123" s="4" t="s">
        <v>68</v>
      </c>
      <c r="C123" s="164"/>
      <c r="D123" s="31"/>
      <c r="E123" s="33">
        <v>518500000</v>
      </c>
      <c r="F123" s="31"/>
      <c r="G123" s="33">
        <v>518500000</v>
      </c>
      <c r="H123" s="31"/>
      <c r="I123" s="33">
        <v>518500000</v>
      </c>
      <c r="J123" s="31"/>
      <c r="K123" s="33">
        <v>518500000</v>
      </c>
    </row>
    <row r="124" spans="1:11" ht="20.100000000000001" customHeight="1" x14ac:dyDescent="0.4">
      <c r="A124" s="17" t="s">
        <v>69</v>
      </c>
      <c r="C124" s="164"/>
      <c r="D124" s="31"/>
      <c r="E124" s="33">
        <v>532000000</v>
      </c>
      <c r="F124" s="31"/>
      <c r="G124" s="33">
        <v>532000000</v>
      </c>
      <c r="H124" s="31"/>
      <c r="I124" s="33">
        <v>532000000</v>
      </c>
      <c r="J124" s="31"/>
      <c r="K124" s="33">
        <v>532000000</v>
      </c>
    </row>
    <row r="125" spans="1:11" ht="20.100000000000001" customHeight="1" x14ac:dyDescent="0.4">
      <c r="A125" s="4" t="s">
        <v>70</v>
      </c>
      <c r="C125" s="164"/>
      <c r="D125" s="31"/>
      <c r="E125" s="33"/>
      <c r="F125" s="31"/>
      <c r="G125" s="33"/>
      <c r="H125" s="31"/>
      <c r="I125" s="33"/>
      <c r="J125" s="31"/>
      <c r="K125" s="33"/>
    </row>
    <row r="126" spans="1:11" ht="20.100000000000001" customHeight="1" x14ac:dyDescent="0.4">
      <c r="A126" s="17"/>
      <c r="B126" s="34" t="s">
        <v>71</v>
      </c>
      <c r="C126" s="164"/>
      <c r="D126" s="31"/>
      <c r="E126" s="35">
        <v>21062103</v>
      </c>
      <c r="F126" s="31"/>
      <c r="G126" s="33">
        <v>15042919</v>
      </c>
      <c r="H126" s="31"/>
      <c r="I126" s="33">
        <v>21062103</v>
      </c>
      <c r="J126" s="31"/>
      <c r="K126" s="33">
        <v>15042919</v>
      </c>
    </row>
    <row r="127" spans="1:11" ht="20.100000000000001" customHeight="1" x14ac:dyDescent="0.4">
      <c r="A127" s="17"/>
      <c r="B127" s="36" t="s">
        <v>72</v>
      </c>
      <c r="C127" s="164"/>
      <c r="D127" s="31"/>
      <c r="E127" s="35">
        <v>197013799</v>
      </c>
      <c r="F127" s="31"/>
      <c r="G127" s="33">
        <v>211579388</v>
      </c>
      <c r="H127" s="31"/>
      <c r="I127" s="35">
        <v>270762548</v>
      </c>
      <c r="J127" s="31"/>
      <c r="K127" s="33">
        <v>285815453</v>
      </c>
    </row>
    <row r="128" spans="1:11" ht="20.100000000000001" customHeight="1" x14ac:dyDescent="0.4">
      <c r="A128" s="4" t="s">
        <v>73</v>
      </c>
      <c r="C128" s="164"/>
      <c r="D128" s="31"/>
      <c r="E128" s="33">
        <v>-47781874</v>
      </c>
      <c r="F128" s="31"/>
      <c r="G128" s="19">
        <v>0</v>
      </c>
      <c r="H128" s="31"/>
      <c r="I128" s="33">
        <v>-47781874</v>
      </c>
      <c r="J128" s="31"/>
      <c r="K128" s="19">
        <v>0</v>
      </c>
    </row>
    <row r="129" spans="1:11" ht="20.100000000000001" customHeight="1" x14ac:dyDescent="0.4">
      <c r="A129" s="37" t="s">
        <v>74</v>
      </c>
      <c r="C129" s="164"/>
      <c r="D129" s="19"/>
      <c r="E129" s="26">
        <v>135</v>
      </c>
      <c r="F129" s="19"/>
      <c r="G129" s="20">
        <v>135</v>
      </c>
      <c r="H129" s="19"/>
      <c r="I129" s="20">
        <v>0</v>
      </c>
      <c r="J129" s="19"/>
      <c r="K129" s="20">
        <v>0</v>
      </c>
    </row>
    <row r="130" spans="1:11" ht="8.1" customHeight="1" x14ac:dyDescent="0.4">
      <c r="C130" s="164"/>
      <c r="D130" s="19"/>
      <c r="E130" s="19"/>
      <c r="F130" s="19"/>
      <c r="G130" s="19"/>
      <c r="H130" s="19"/>
      <c r="I130" s="19"/>
      <c r="J130" s="19"/>
      <c r="K130" s="19"/>
    </row>
    <row r="131" spans="1:11" ht="20.100000000000001" customHeight="1" x14ac:dyDescent="0.4">
      <c r="A131" s="1" t="s">
        <v>75</v>
      </c>
      <c r="C131" s="164"/>
      <c r="D131" s="19"/>
      <c r="E131" s="19">
        <f>SUM(E123:E129)</f>
        <v>1220794163</v>
      </c>
      <c r="F131" s="19"/>
      <c r="G131" s="19">
        <f>SUM(G123:G129)</f>
        <v>1277122442</v>
      </c>
      <c r="H131" s="19"/>
      <c r="I131" s="19">
        <f>SUM(I123:I129)</f>
        <v>1294542777</v>
      </c>
      <c r="J131" s="19"/>
      <c r="K131" s="19">
        <f>SUM(K123:K129)</f>
        <v>1351358372</v>
      </c>
    </row>
    <row r="132" spans="1:11" ht="8.1" customHeight="1" x14ac:dyDescent="0.4">
      <c r="C132" s="164"/>
      <c r="D132" s="19"/>
      <c r="E132" s="19"/>
      <c r="F132" s="19"/>
      <c r="G132" s="19"/>
      <c r="H132" s="19"/>
      <c r="I132" s="19"/>
      <c r="J132" s="19"/>
      <c r="K132" s="19"/>
    </row>
    <row r="133" spans="1:11" ht="20.100000000000001" customHeight="1" x14ac:dyDescent="0.4">
      <c r="A133" s="4" t="s">
        <v>76</v>
      </c>
      <c r="C133" s="164"/>
      <c r="D133" s="19"/>
      <c r="E133" s="20">
        <v>26748184</v>
      </c>
      <c r="F133" s="19"/>
      <c r="G133" s="20">
        <v>17939031</v>
      </c>
      <c r="H133" s="19"/>
      <c r="I133" s="20">
        <v>0</v>
      </c>
      <c r="J133" s="19"/>
      <c r="K133" s="20">
        <v>0</v>
      </c>
    </row>
    <row r="134" spans="1:11" ht="8.1" customHeight="1" x14ac:dyDescent="0.4">
      <c r="C134" s="164"/>
      <c r="D134" s="19"/>
      <c r="E134" s="19"/>
      <c r="F134" s="19"/>
      <c r="G134" s="19"/>
      <c r="H134" s="19"/>
      <c r="I134" s="19"/>
      <c r="J134" s="19"/>
      <c r="K134" s="19"/>
    </row>
    <row r="135" spans="1:11" ht="20.100000000000001" customHeight="1" x14ac:dyDescent="0.4">
      <c r="A135" s="1" t="s">
        <v>77</v>
      </c>
      <c r="C135" s="164"/>
      <c r="D135" s="19"/>
      <c r="E135" s="20">
        <f>E131+E133</f>
        <v>1247542347</v>
      </c>
      <c r="F135" s="19"/>
      <c r="G135" s="20">
        <f>G131+G133</f>
        <v>1295061473</v>
      </c>
      <c r="H135" s="19"/>
      <c r="I135" s="20">
        <f>I131+I133</f>
        <v>1294542777</v>
      </c>
      <c r="J135" s="19"/>
      <c r="K135" s="20">
        <f>K131+K133</f>
        <v>1351358372</v>
      </c>
    </row>
    <row r="136" spans="1:11" ht="8.1" customHeight="1" x14ac:dyDescent="0.4">
      <c r="C136" s="164"/>
      <c r="D136" s="19"/>
      <c r="E136" s="19"/>
      <c r="F136" s="19"/>
      <c r="G136" s="19"/>
      <c r="H136" s="19"/>
      <c r="I136" s="19"/>
      <c r="J136" s="19"/>
      <c r="K136" s="19"/>
    </row>
    <row r="137" spans="1:11" ht="21.6" customHeight="1" thickBot="1" x14ac:dyDescent="0.45">
      <c r="A137" s="1" t="s">
        <v>78</v>
      </c>
      <c r="C137" s="164"/>
      <c r="D137" s="19"/>
      <c r="E137" s="21">
        <f>SUM(E88+E135)</f>
        <v>6223929590</v>
      </c>
      <c r="F137" s="19"/>
      <c r="G137" s="21">
        <f>SUM(G88+G135)</f>
        <v>6048989283</v>
      </c>
      <c r="H137" s="19"/>
      <c r="I137" s="21">
        <f>SUM(I88+I135)</f>
        <v>6177262753</v>
      </c>
      <c r="J137" s="19"/>
      <c r="K137" s="21">
        <f>SUM(K88+K135)</f>
        <v>6058481114</v>
      </c>
    </row>
    <row r="138" spans="1:11" ht="21.6" customHeight="1" thickTop="1" x14ac:dyDescent="0.4">
      <c r="A138" s="38"/>
      <c r="B138" s="1"/>
      <c r="C138" s="164"/>
      <c r="D138" s="164"/>
      <c r="E138" s="39"/>
      <c r="F138" s="164"/>
      <c r="G138" s="39"/>
      <c r="H138" s="164"/>
      <c r="I138" s="39"/>
      <c r="J138" s="164"/>
      <c r="K138" s="39"/>
    </row>
    <row r="139" spans="1:11" ht="21.6" customHeight="1" x14ac:dyDescent="0.4">
      <c r="A139" s="38"/>
      <c r="B139" s="1"/>
      <c r="C139" s="164"/>
      <c r="D139" s="164"/>
      <c r="E139" s="40"/>
      <c r="F139" s="40"/>
      <c r="G139" s="40"/>
      <c r="H139" s="40"/>
      <c r="I139" s="40"/>
      <c r="J139" s="40"/>
      <c r="K139" s="40"/>
    </row>
    <row r="140" spans="1:11" ht="21.6" customHeight="1" x14ac:dyDescent="0.4">
      <c r="A140" s="38"/>
      <c r="B140" s="33"/>
      <c r="C140" s="164"/>
      <c r="D140" s="164"/>
      <c r="E140" s="40"/>
      <c r="F140" s="40"/>
      <c r="G140" s="40"/>
      <c r="H140" s="40"/>
      <c r="I140" s="40"/>
      <c r="J140" s="40"/>
      <c r="K140" s="40"/>
    </row>
    <row r="141" spans="1:11" ht="21.6" customHeight="1" x14ac:dyDescent="0.4">
      <c r="A141" s="38"/>
      <c r="B141" s="1"/>
      <c r="C141" s="164"/>
      <c r="D141" s="164"/>
      <c r="E141" s="40"/>
      <c r="F141" s="40"/>
      <c r="G141" s="40"/>
      <c r="H141" s="40"/>
      <c r="I141" s="40"/>
      <c r="J141" s="40"/>
      <c r="K141" s="40"/>
    </row>
    <row r="142" spans="1:11" ht="21.6" customHeight="1" x14ac:dyDescent="0.4">
      <c r="A142" s="38"/>
      <c r="B142" s="1"/>
      <c r="C142" s="164"/>
      <c r="D142" s="164"/>
      <c r="E142" s="40"/>
      <c r="F142" s="40"/>
      <c r="G142" s="40"/>
      <c r="H142" s="40"/>
      <c r="I142" s="40"/>
      <c r="J142" s="40"/>
      <c r="K142" s="40"/>
    </row>
    <row r="143" spans="1:11" ht="21.6" customHeight="1" x14ac:dyDescent="0.4">
      <c r="A143" s="38"/>
      <c r="B143" s="1"/>
      <c r="C143" s="195"/>
      <c r="D143" s="195"/>
      <c r="E143" s="40"/>
      <c r="F143" s="40"/>
      <c r="G143" s="40"/>
      <c r="H143" s="40"/>
      <c r="I143" s="40"/>
      <c r="J143" s="40"/>
      <c r="K143" s="40"/>
    </row>
    <row r="144" spans="1:11" ht="21.6" customHeight="1" x14ac:dyDescent="0.4">
      <c r="A144" s="38"/>
      <c r="B144" s="1"/>
      <c r="C144" s="230"/>
      <c r="D144" s="230"/>
      <c r="E144" s="40"/>
      <c r="F144" s="40"/>
      <c r="G144" s="40"/>
      <c r="H144" s="40"/>
      <c r="I144" s="40"/>
      <c r="J144" s="40"/>
      <c r="K144" s="40"/>
    </row>
    <row r="145" spans="1:11" ht="21.6" customHeight="1" x14ac:dyDescent="0.4">
      <c r="A145" s="38"/>
      <c r="B145" s="1"/>
      <c r="C145" s="230"/>
      <c r="D145" s="230"/>
      <c r="E145" s="40"/>
      <c r="F145" s="40"/>
      <c r="G145" s="40"/>
      <c r="H145" s="40"/>
      <c r="I145" s="40"/>
      <c r="J145" s="40"/>
      <c r="K145" s="40"/>
    </row>
    <row r="146" spans="1:11" ht="21.6" customHeight="1" x14ac:dyDescent="0.4">
      <c r="A146" s="38"/>
      <c r="B146" s="1"/>
      <c r="C146" s="230"/>
      <c r="D146" s="230"/>
      <c r="E146" s="40"/>
      <c r="F146" s="40"/>
      <c r="G146" s="40"/>
      <c r="H146" s="40"/>
      <c r="I146" s="40"/>
      <c r="J146" s="40"/>
      <c r="K146" s="40"/>
    </row>
    <row r="147" spans="1:11" ht="21.6" customHeight="1" x14ac:dyDescent="0.4">
      <c r="A147" s="38"/>
      <c r="B147" s="1"/>
      <c r="C147" s="230"/>
      <c r="D147" s="230"/>
      <c r="E147" s="40"/>
      <c r="F147" s="40"/>
      <c r="G147" s="40"/>
      <c r="H147" s="40"/>
      <c r="I147" s="40"/>
      <c r="J147" s="40"/>
      <c r="K147" s="40"/>
    </row>
    <row r="148" spans="1:11" ht="21.6" customHeight="1" x14ac:dyDescent="0.4">
      <c r="A148" s="38"/>
      <c r="B148" s="1"/>
      <c r="C148" s="230"/>
      <c r="D148" s="230"/>
      <c r="E148" s="40"/>
      <c r="F148" s="40"/>
      <c r="G148" s="40"/>
      <c r="H148" s="40"/>
      <c r="I148" s="40"/>
      <c r="J148" s="40"/>
      <c r="K148" s="40"/>
    </row>
    <row r="149" spans="1:11" ht="21.6" customHeight="1" x14ac:dyDescent="0.4">
      <c r="A149" s="38"/>
      <c r="B149" s="1"/>
      <c r="C149" s="230"/>
      <c r="D149" s="230"/>
      <c r="E149" s="40"/>
      <c r="F149" s="40"/>
      <c r="G149" s="40"/>
      <c r="H149" s="40"/>
      <c r="I149" s="40"/>
      <c r="J149" s="40"/>
      <c r="K149" s="40"/>
    </row>
    <row r="150" spans="1:11" ht="9" customHeight="1" x14ac:dyDescent="0.4">
      <c r="A150" s="38"/>
      <c r="B150" s="1"/>
      <c r="C150" s="164"/>
      <c r="D150" s="164"/>
      <c r="E150" s="40"/>
      <c r="F150" s="40"/>
      <c r="G150" s="40"/>
      <c r="H150" s="40"/>
      <c r="I150" s="40"/>
      <c r="J150" s="40"/>
      <c r="K150" s="40"/>
    </row>
    <row r="151" spans="1:11" ht="21.95" customHeight="1" x14ac:dyDescent="0.4">
      <c r="A151" s="41" t="str">
        <f>+A101</f>
        <v>หมายเหตุประกอบข้อมูลทางการเงินเป็นส่วนหนึ่งของข้อมูลทางการเงินระหว่างกาลนี้</v>
      </c>
      <c r="B151" s="162"/>
      <c r="C151" s="162"/>
      <c r="D151" s="162"/>
      <c r="E151" s="162"/>
      <c r="F151" s="162"/>
      <c r="G151" s="162"/>
      <c r="H151" s="162"/>
      <c r="I151" s="42"/>
      <c r="J151" s="162"/>
      <c r="K151" s="42"/>
    </row>
  </sheetData>
  <mergeCells count="9">
    <mergeCell ref="A101:K101"/>
    <mergeCell ref="E106:G106"/>
    <mergeCell ref="I106:K106"/>
    <mergeCell ref="E5:G5"/>
    <mergeCell ref="I5:K5"/>
    <mergeCell ref="A49:K49"/>
    <mergeCell ref="A51:K51"/>
    <mergeCell ref="E56:G56"/>
    <mergeCell ref="I56:K56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Normal="100" zoomScaleSheetLayoutView="100" workbookViewId="0">
      <selection activeCell="A78" sqref="A78"/>
    </sheetView>
  </sheetViews>
  <sheetFormatPr defaultColWidth="8.125" defaultRowHeight="21.75" customHeight="1" x14ac:dyDescent="0.2"/>
  <cols>
    <col min="1" max="1" width="30.875" style="48" customWidth="1"/>
    <col min="2" max="2" width="7.125" style="48" customWidth="1"/>
    <col min="3" max="3" width="0.75" style="94" customWidth="1"/>
    <col min="4" max="4" width="12.75" style="51" customWidth="1"/>
    <col min="5" max="5" width="0.75" style="94" customWidth="1"/>
    <col min="6" max="6" width="12.75" style="51" customWidth="1"/>
    <col min="7" max="7" width="0.75" style="94" customWidth="1"/>
    <col min="8" max="8" width="12.75" style="51" customWidth="1"/>
    <col min="9" max="9" width="0.75" style="94" customWidth="1"/>
    <col min="10" max="10" width="12.75" style="51" customWidth="1"/>
    <col min="11" max="240" width="8.125" style="48"/>
    <col min="241" max="241" width="21.625" style="48" customWidth="1"/>
    <col min="242" max="242" width="6.875" style="48" customWidth="1"/>
    <col min="243" max="243" width="2.625" style="48" customWidth="1"/>
    <col min="244" max="244" width="12.625" style="48" customWidth="1"/>
    <col min="245" max="245" width="0.625" style="48" customWidth="1"/>
    <col min="246" max="246" width="12.625" style="48" customWidth="1"/>
    <col min="247" max="247" width="0.625" style="48" customWidth="1"/>
    <col min="248" max="248" width="12.625" style="48" customWidth="1"/>
    <col min="249" max="249" width="0.625" style="48" customWidth="1"/>
    <col min="250" max="250" width="12.625" style="48" customWidth="1"/>
    <col min="251" max="496" width="8.125" style="48"/>
    <col min="497" max="497" width="21.625" style="48" customWidth="1"/>
    <col min="498" max="498" width="6.875" style="48" customWidth="1"/>
    <col min="499" max="499" width="2.625" style="48" customWidth="1"/>
    <col min="500" max="500" width="12.625" style="48" customWidth="1"/>
    <col min="501" max="501" width="0.625" style="48" customWidth="1"/>
    <col min="502" max="502" width="12.625" style="48" customWidth="1"/>
    <col min="503" max="503" width="0.625" style="48" customWidth="1"/>
    <col min="504" max="504" width="12.625" style="48" customWidth="1"/>
    <col min="505" max="505" width="0.625" style="48" customWidth="1"/>
    <col min="506" max="506" width="12.625" style="48" customWidth="1"/>
    <col min="507" max="752" width="8.125" style="48"/>
    <col min="753" max="753" width="21.625" style="48" customWidth="1"/>
    <col min="754" max="754" width="6.875" style="48" customWidth="1"/>
    <col min="755" max="755" width="2.625" style="48" customWidth="1"/>
    <col min="756" max="756" width="12.625" style="48" customWidth="1"/>
    <col min="757" max="757" width="0.625" style="48" customWidth="1"/>
    <col min="758" max="758" width="12.625" style="48" customWidth="1"/>
    <col min="759" max="759" width="0.625" style="48" customWidth="1"/>
    <col min="760" max="760" width="12.625" style="48" customWidth="1"/>
    <col min="761" max="761" width="0.625" style="48" customWidth="1"/>
    <col min="762" max="762" width="12.625" style="48" customWidth="1"/>
    <col min="763" max="1008" width="8.125" style="48"/>
    <col min="1009" max="1009" width="21.625" style="48" customWidth="1"/>
    <col min="1010" max="1010" width="6.875" style="48" customWidth="1"/>
    <col min="1011" max="1011" width="2.625" style="48" customWidth="1"/>
    <col min="1012" max="1012" width="12.625" style="48" customWidth="1"/>
    <col min="1013" max="1013" width="0.625" style="48" customWidth="1"/>
    <col min="1014" max="1014" width="12.625" style="48" customWidth="1"/>
    <col min="1015" max="1015" width="0.625" style="48" customWidth="1"/>
    <col min="1016" max="1016" width="12.625" style="48" customWidth="1"/>
    <col min="1017" max="1017" width="0.625" style="48" customWidth="1"/>
    <col min="1018" max="1018" width="12.625" style="48" customWidth="1"/>
    <col min="1019" max="1264" width="8.125" style="48"/>
    <col min="1265" max="1265" width="21.625" style="48" customWidth="1"/>
    <col min="1266" max="1266" width="6.875" style="48" customWidth="1"/>
    <col min="1267" max="1267" width="2.625" style="48" customWidth="1"/>
    <col min="1268" max="1268" width="12.625" style="48" customWidth="1"/>
    <col min="1269" max="1269" width="0.625" style="48" customWidth="1"/>
    <col min="1270" max="1270" width="12.625" style="48" customWidth="1"/>
    <col min="1271" max="1271" width="0.625" style="48" customWidth="1"/>
    <col min="1272" max="1272" width="12.625" style="48" customWidth="1"/>
    <col min="1273" max="1273" width="0.625" style="48" customWidth="1"/>
    <col min="1274" max="1274" width="12.625" style="48" customWidth="1"/>
    <col min="1275" max="1520" width="8.125" style="48"/>
    <col min="1521" max="1521" width="21.625" style="48" customWidth="1"/>
    <col min="1522" max="1522" width="6.875" style="48" customWidth="1"/>
    <col min="1523" max="1523" width="2.625" style="48" customWidth="1"/>
    <col min="1524" max="1524" width="12.625" style="48" customWidth="1"/>
    <col min="1525" max="1525" width="0.625" style="48" customWidth="1"/>
    <col min="1526" max="1526" width="12.625" style="48" customWidth="1"/>
    <col min="1527" max="1527" width="0.625" style="48" customWidth="1"/>
    <col min="1528" max="1528" width="12.625" style="48" customWidth="1"/>
    <col min="1529" max="1529" width="0.625" style="48" customWidth="1"/>
    <col min="1530" max="1530" width="12.625" style="48" customWidth="1"/>
    <col min="1531" max="1776" width="8.125" style="48"/>
    <col min="1777" max="1777" width="21.625" style="48" customWidth="1"/>
    <col min="1778" max="1778" width="6.875" style="48" customWidth="1"/>
    <col min="1779" max="1779" width="2.625" style="48" customWidth="1"/>
    <col min="1780" max="1780" width="12.625" style="48" customWidth="1"/>
    <col min="1781" max="1781" width="0.625" style="48" customWidth="1"/>
    <col min="1782" max="1782" width="12.625" style="48" customWidth="1"/>
    <col min="1783" max="1783" width="0.625" style="48" customWidth="1"/>
    <col min="1784" max="1784" width="12.625" style="48" customWidth="1"/>
    <col min="1785" max="1785" width="0.625" style="48" customWidth="1"/>
    <col min="1786" max="1786" width="12.625" style="48" customWidth="1"/>
    <col min="1787" max="2032" width="8.125" style="48"/>
    <col min="2033" max="2033" width="21.625" style="48" customWidth="1"/>
    <col min="2034" max="2034" width="6.875" style="48" customWidth="1"/>
    <col min="2035" max="2035" width="2.625" style="48" customWidth="1"/>
    <col min="2036" max="2036" width="12.625" style="48" customWidth="1"/>
    <col min="2037" max="2037" width="0.625" style="48" customWidth="1"/>
    <col min="2038" max="2038" width="12.625" style="48" customWidth="1"/>
    <col min="2039" max="2039" width="0.625" style="48" customWidth="1"/>
    <col min="2040" max="2040" width="12.625" style="48" customWidth="1"/>
    <col min="2041" max="2041" width="0.625" style="48" customWidth="1"/>
    <col min="2042" max="2042" width="12.625" style="48" customWidth="1"/>
    <col min="2043" max="2288" width="8.125" style="48"/>
    <col min="2289" max="2289" width="21.625" style="48" customWidth="1"/>
    <col min="2290" max="2290" width="6.875" style="48" customWidth="1"/>
    <col min="2291" max="2291" width="2.625" style="48" customWidth="1"/>
    <col min="2292" max="2292" width="12.625" style="48" customWidth="1"/>
    <col min="2293" max="2293" width="0.625" style="48" customWidth="1"/>
    <col min="2294" max="2294" width="12.625" style="48" customWidth="1"/>
    <col min="2295" max="2295" width="0.625" style="48" customWidth="1"/>
    <col min="2296" max="2296" width="12.625" style="48" customWidth="1"/>
    <col min="2297" max="2297" width="0.625" style="48" customWidth="1"/>
    <col min="2298" max="2298" width="12.625" style="48" customWidth="1"/>
    <col min="2299" max="2544" width="8.125" style="48"/>
    <col min="2545" max="2545" width="21.625" style="48" customWidth="1"/>
    <col min="2546" max="2546" width="6.875" style="48" customWidth="1"/>
    <col min="2547" max="2547" width="2.625" style="48" customWidth="1"/>
    <col min="2548" max="2548" width="12.625" style="48" customWidth="1"/>
    <col min="2549" max="2549" width="0.625" style="48" customWidth="1"/>
    <col min="2550" max="2550" width="12.625" style="48" customWidth="1"/>
    <col min="2551" max="2551" width="0.625" style="48" customWidth="1"/>
    <col min="2552" max="2552" width="12.625" style="48" customWidth="1"/>
    <col min="2553" max="2553" width="0.625" style="48" customWidth="1"/>
    <col min="2554" max="2554" width="12.625" style="48" customWidth="1"/>
    <col min="2555" max="2800" width="8.125" style="48"/>
    <col min="2801" max="2801" width="21.625" style="48" customWidth="1"/>
    <col min="2802" max="2802" width="6.875" style="48" customWidth="1"/>
    <col min="2803" max="2803" width="2.625" style="48" customWidth="1"/>
    <col min="2804" max="2804" width="12.625" style="48" customWidth="1"/>
    <col min="2805" max="2805" width="0.625" style="48" customWidth="1"/>
    <col min="2806" max="2806" width="12.625" style="48" customWidth="1"/>
    <col min="2807" max="2807" width="0.625" style="48" customWidth="1"/>
    <col min="2808" max="2808" width="12.625" style="48" customWidth="1"/>
    <col min="2809" max="2809" width="0.625" style="48" customWidth="1"/>
    <col min="2810" max="2810" width="12.625" style="48" customWidth="1"/>
    <col min="2811" max="3056" width="8.125" style="48"/>
    <col min="3057" max="3057" width="21.625" style="48" customWidth="1"/>
    <col min="3058" max="3058" width="6.875" style="48" customWidth="1"/>
    <col min="3059" max="3059" width="2.625" style="48" customWidth="1"/>
    <col min="3060" max="3060" width="12.625" style="48" customWidth="1"/>
    <col min="3061" max="3061" width="0.625" style="48" customWidth="1"/>
    <col min="3062" max="3062" width="12.625" style="48" customWidth="1"/>
    <col min="3063" max="3063" width="0.625" style="48" customWidth="1"/>
    <col min="3064" max="3064" width="12.625" style="48" customWidth="1"/>
    <col min="3065" max="3065" width="0.625" style="48" customWidth="1"/>
    <col min="3066" max="3066" width="12.625" style="48" customWidth="1"/>
    <col min="3067" max="3312" width="8.125" style="48"/>
    <col min="3313" max="3313" width="21.625" style="48" customWidth="1"/>
    <col min="3314" max="3314" width="6.875" style="48" customWidth="1"/>
    <col min="3315" max="3315" width="2.625" style="48" customWidth="1"/>
    <col min="3316" max="3316" width="12.625" style="48" customWidth="1"/>
    <col min="3317" max="3317" width="0.625" style="48" customWidth="1"/>
    <col min="3318" max="3318" width="12.625" style="48" customWidth="1"/>
    <col min="3319" max="3319" width="0.625" style="48" customWidth="1"/>
    <col min="3320" max="3320" width="12.625" style="48" customWidth="1"/>
    <col min="3321" max="3321" width="0.625" style="48" customWidth="1"/>
    <col min="3322" max="3322" width="12.625" style="48" customWidth="1"/>
    <col min="3323" max="3568" width="8.125" style="48"/>
    <col min="3569" max="3569" width="21.625" style="48" customWidth="1"/>
    <col min="3570" max="3570" width="6.875" style="48" customWidth="1"/>
    <col min="3571" max="3571" width="2.625" style="48" customWidth="1"/>
    <col min="3572" max="3572" width="12.625" style="48" customWidth="1"/>
    <col min="3573" max="3573" width="0.625" style="48" customWidth="1"/>
    <col min="3574" max="3574" width="12.625" style="48" customWidth="1"/>
    <col min="3575" max="3575" width="0.625" style="48" customWidth="1"/>
    <col min="3576" max="3576" width="12.625" style="48" customWidth="1"/>
    <col min="3577" max="3577" width="0.625" style="48" customWidth="1"/>
    <col min="3578" max="3578" width="12.625" style="48" customWidth="1"/>
    <col min="3579" max="3824" width="8.125" style="48"/>
    <col min="3825" max="3825" width="21.625" style="48" customWidth="1"/>
    <col min="3826" max="3826" width="6.875" style="48" customWidth="1"/>
    <col min="3827" max="3827" width="2.625" style="48" customWidth="1"/>
    <col min="3828" max="3828" width="12.625" style="48" customWidth="1"/>
    <col min="3829" max="3829" width="0.625" style="48" customWidth="1"/>
    <col min="3830" max="3830" width="12.625" style="48" customWidth="1"/>
    <col min="3831" max="3831" width="0.625" style="48" customWidth="1"/>
    <col min="3832" max="3832" width="12.625" style="48" customWidth="1"/>
    <col min="3833" max="3833" width="0.625" style="48" customWidth="1"/>
    <col min="3834" max="3834" width="12.625" style="48" customWidth="1"/>
    <col min="3835" max="4080" width="8.125" style="48"/>
    <col min="4081" max="4081" width="21.625" style="48" customWidth="1"/>
    <col min="4082" max="4082" width="6.875" style="48" customWidth="1"/>
    <col min="4083" max="4083" width="2.625" style="48" customWidth="1"/>
    <col min="4084" max="4084" width="12.625" style="48" customWidth="1"/>
    <col min="4085" max="4085" width="0.625" style="48" customWidth="1"/>
    <col min="4086" max="4086" width="12.625" style="48" customWidth="1"/>
    <col min="4087" max="4087" width="0.625" style="48" customWidth="1"/>
    <col min="4088" max="4088" width="12.625" style="48" customWidth="1"/>
    <col min="4089" max="4089" width="0.625" style="48" customWidth="1"/>
    <col min="4090" max="4090" width="12.625" style="48" customWidth="1"/>
    <col min="4091" max="4336" width="8.125" style="48"/>
    <col min="4337" max="4337" width="21.625" style="48" customWidth="1"/>
    <col min="4338" max="4338" width="6.875" style="48" customWidth="1"/>
    <col min="4339" max="4339" width="2.625" style="48" customWidth="1"/>
    <col min="4340" max="4340" width="12.625" style="48" customWidth="1"/>
    <col min="4341" max="4341" width="0.625" style="48" customWidth="1"/>
    <col min="4342" max="4342" width="12.625" style="48" customWidth="1"/>
    <col min="4343" max="4343" width="0.625" style="48" customWidth="1"/>
    <col min="4344" max="4344" width="12.625" style="48" customWidth="1"/>
    <col min="4345" max="4345" width="0.625" style="48" customWidth="1"/>
    <col min="4346" max="4346" width="12.625" style="48" customWidth="1"/>
    <col min="4347" max="4592" width="8.125" style="48"/>
    <col min="4593" max="4593" width="21.625" style="48" customWidth="1"/>
    <col min="4594" max="4594" width="6.875" style="48" customWidth="1"/>
    <col min="4595" max="4595" width="2.625" style="48" customWidth="1"/>
    <col min="4596" max="4596" width="12.625" style="48" customWidth="1"/>
    <col min="4597" max="4597" width="0.625" style="48" customWidth="1"/>
    <col min="4598" max="4598" width="12.625" style="48" customWidth="1"/>
    <col min="4599" max="4599" width="0.625" style="48" customWidth="1"/>
    <col min="4600" max="4600" width="12.625" style="48" customWidth="1"/>
    <col min="4601" max="4601" width="0.625" style="48" customWidth="1"/>
    <col min="4602" max="4602" width="12.625" style="48" customWidth="1"/>
    <col min="4603" max="4848" width="8.125" style="48"/>
    <col min="4849" max="4849" width="21.625" style="48" customWidth="1"/>
    <col min="4850" max="4850" width="6.875" style="48" customWidth="1"/>
    <col min="4851" max="4851" width="2.625" style="48" customWidth="1"/>
    <col min="4852" max="4852" width="12.625" style="48" customWidth="1"/>
    <col min="4853" max="4853" width="0.625" style="48" customWidth="1"/>
    <col min="4854" max="4854" width="12.625" style="48" customWidth="1"/>
    <col min="4855" max="4855" width="0.625" style="48" customWidth="1"/>
    <col min="4856" max="4856" width="12.625" style="48" customWidth="1"/>
    <col min="4857" max="4857" width="0.625" style="48" customWidth="1"/>
    <col min="4858" max="4858" width="12.625" style="48" customWidth="1"/>
    <col min="4859" max="5104" width="8.125" style="48"/>
    <col min="5105" max="5105" width="21.625" style="48" customWidth="1"/>
    <col min="5106" max="5106" width="6.875" style="48" customWidth="1"/>
    <col min="5107" max="5107" width="2.625" style="48" customWidth="1"/>
    <col min="5108" max="5108" width="12.625" style="48" customWidth="1"/>
    <col min="5109" max="5109" width="0.625" style="48" customWidth="1"/>
    <col min="5110" max="5110" width="12.625" style="48" customWidth="1"/>
    <col min="5111" max="5111" width="0.625" style="48" customWidth="1"/>
    <col min="5112" max="5112" width="12.625" style="48" customWidth="1"/>
    <col min="5113" max="5113" width="0.625" style="48" customWidth="1"/>
    <col min="5114" max="5114" width="12.625" style="48" customWidth="1"/>
    <col min="5115" max="5360" width="8.125" style="48"/>
    <col min="5361" max="5361" width="21.625" style="48" customWidth="1"/>
    <col min="5362" max="5362" width="6.875" style="48" customWidth="1"/>
    <col min="5363" max="5363" width="2.625" style="48" customWidth="1"/>
    <col min="5364" max="5364" width="12.625" style="48" customWidth="1"/>
    <col min="5365" max="5365" width="0.625" style="48" customWidth="1"/>
    <col min="5366" max="5366" width="12.625" style="48" customWidth="1"/>
    <col min="5367" max="5367" width="0.625" style="48" customWidth="1"/>
    <col min="5368" max="5368" width="12.625" style="48" customWidth="1"/>
    <col min="5369" max="5369" width="0.625" style="48" customWidth="1"/>
    <col min="5370" max="5370" width="12.625" style="48" customWidth="1"/>
    <col min="5371" max="5616" width="8.125" style="48"/>
    <col min="5617" max="5617" width="21.625" style="48" customWidth="1"/>
    <col min="5618" max="5618" width="6.875" style="48" customWidth="1"/>
    <col min="5619" max="5619" width="2.625" style="48" customWidth="1"/>
    <col min="5620" max="5620" width="12.625" style="48" customWidth="1"/>
    <col min="5621" max="5621" width="0.625" style="48" customWidth="1"/>
    <col min="5622" max="5622" width="12.625" style="48" customWidth="1"/>
    <col min="5623" max="5623" width="0.625" style="48" customWidth="1"/>
    <col min="5624" max="5624" width="12.625" style="48" customWidth="1"/>
    <col min="5625" max="5625" width="0.625" style="48" customWidth="1"/>
    <col min="5626" max="5626" width="12.625" style="48" customWidth="1"/>
    <col min="5627" max="5872" width="8.125" style="48"/>
    <col min="5873" max="5873" width="21.625" style="48" customWidth="1"/>
    <col min="5874" max="5874" width="6.875" style="48" customWidth="1"/>
    <col min="5875" max="5875" width="2.625" style="48" customWidth="1"/>
    <col min="5876" max="5876" width="12.625" style="48" customWidth="1"/>
    <col min="5877" max="5877" width="0.625" style="48" customWidth="1"/>
    <col min="5878" max="5878" width="12.625" style="48" customWidth="1"/>
    <col min="5879" max="5879" width="0.625" style="48" customWidth="1"/>
    <col min="5880" max="5880" width="12.625" style="48" customWidth="1"/>
    <col min="5881" max="5881" width="0.625" style="48" customWidth="1"/>
    <col min="5882" max="5882" width="12.625" style="48" customWidth="1"/>
    <col min="5883" max="6128" width="8.125" style="48"/>
    <col min="6129" max="6129" width="21.625" style="48" customWidth="1"/>
    <col min="6130" max="6130" width="6.875" style="48" customWidth="1"/>
    <col min="6131" max="6131" width="2.625" style="48" customWidth="1"/>
    <col min="6132" max="6132" width="12.625" style="48" customWidth="1"/>
    <col min="6133" max="6133" width="0.625" style="48" customWidth="1"/>
    <col min="6134" max="6134" width="12.625" style="48" customWidth="1"/>
    <col min="6135" max="6135" width="0.625" style="48" customWidth="1"/>
    <col min="6136" max="6136" width="12.625" style="48" customWidth="1"/>
    <col min="6137" max="6137" width="0.625" style="48" customWidth="1"/>
    <col min="6138" max="6138" width="12.625" style="48" customWidth="1"/>
    <col min="6139" max="6384" width="8.125" style="48"/>
    <col min="6385" max="6385" width="21.625" style="48" customWidth="1"/>
    <col min="6386" max="6386" width="6.875" style="48" customWidth="1"/>
    <col min="6387" max="6387" width="2.625" style="48" customWidth="1"/>
    <col min="6388" max="6388" width="12.625" style="48" customWidth="1"/>
    <col min="6389" max="6389" width="0.625" style="48" customWidth="1"/>
    <col min="6390" max="6390" width="12.625" style="48" customWidth="1"/>
    <col min="6391" max="6391" width="0.625" style="48" customWidth="1"/>
    <col min="6392" max="6392" width="12.625" style="48" customWidth="1"/>
    <col min="6393" max="6393" width="0.625" style="48" customWidth="1"/>
    <col min="6394" max="6394" width="12.625" style="48" customWidth="1"/>
    <col min="6395" max="6640" width="8.125" style="48"/>
    <col min="6641" max="6641" width="21.625" style="48" customWidth="1"/>
    <col min="6642" max="6642" width="6.875" style="48" customWidth="1"/>
    <col min="6643" max="6643" width="2.625" style="48" customWidth="1"/>
    <col min="6644" max="6644" width="12.625" style="48" customWidth="1"/>
    <col min="6645" max="6645" width="0.625" style="48" customWidth="1"/>
    <col min="6646" max="6646" width="12.625" style="48" customWidth="1"/>
    <col min="6647" max="6647" width="0.625" style="48" customWidth="1"/>
    <col min="6648" max="6648" width="12.625" style="48" customWidth="1"/>
    <col min="6649" max="6649" width="0.625" style="48" customWidth="1"/>
    <col min="6650" max="6650" width="12.625" style="48" customWidth="1"/>
    <col min="6651" max="6896" width="8.125" style="48"/>
    <col min="6897" max="6897" width="21.625" style="48" customWidth="1"/>
    <col min="6898" max="6898" width="6.875" style="48" customWidth="1"/>
    <col min="6899" max="6899" width="2.625" style="48" customWidth="1"/>
    <col min="6900" max="6900" width="12.625" style="48" customWidth="1"/>
    <col min="6901" max="6901" width="0.625" style="48" customWidth="1"/>
    <col min="6902" max="6902" width="12.625" style="48" customWidth="1"/>
    <col min="6903" max="6903" width="0.625" style="48" customWidth="1"/>
    <col min="6904" max="6904" width="12.625" style="48" customWidth="1"/>
    <col min="6905" max="6905" width="0.625" style="48" customWidth="1"/>
    <col min="6906" max="6906" width="12.625" style="48" customWidth="1"/>
    <col min="6907" max="7152" width="8.125" style="48"/>
    <col min="7153" max="7153" width="21.625" style="48" customWidth="1"/>
    <col min="7154" max="7154" width="6.875" style="48" customWidth="1"/>
    <col min="7155" max="7155" width="2.625" style="48" customWidth="1"/>
    <col min="7156" max="7156" width="12.625" style="48" customWidth="1"/>
    <col min="7157" max="7157" width="0.625" style="48" customWidth="1"/>
    <col min="7158" max="7158" width="12.625" style="48" customWidth="1"/>
    <col min="7159" max="7159" width="0.625" style="48" customWidth="1"/>
    <col min="7160" max="7160" width="12.625" style="48" customWidth="1"/>
    <col min="7161" max="7161" width="0.625" style="48" customWidth="1"/>
    <col min="7162" max="7162" width="12.625" style="48" customWidth="1"/>
    <col min="7163" max="7408" width="8.125" style="48"/>
    <col min="7409" max="7409" width="21.625" style="48" customWidth="1"/>
    <col min="7410" max="7410" width="6.875" style="48" customWidth="1"/>
    <col min="7411" max="7411" width="2.625" style="48" customWidth="1"/>
    <col min="7412" max="7412" width="12.625" style="48" customWidth="1"/>
    <col min="7413" max="7413" width="0.625" style="48" customWidth="1"/>
    <col min="7414" max="7414" width="12.625" style="48" customWidth="1"/>
    <col min="7415" max="7415" width="0.625" style="48" customWidth="1"/>
    <col min="7416" max="7416" width="12.625" style="48" customWidth="1"/>
    <col min="7417" max="7417" width="0.625" style="48" customWidth="1"/>
    <col min="7418" max="7418" width="12.625" style="48" customWidth="1"/>
    <col min="7419" max="7664" width="8.125" style="48"/>
    <col min="7665" max="7665" width="21.625" style="48" customWidth="1"/>
    <col min="7666" max="7666" width="6.875" style="48" customWidth="1"/>
    <col min="7667" max="7667" width="2.625" style="48" customWidth="1"/>
    <col min="7668" max="7668" width="12.625" style="48" customWidth="1"/>
    <col min="7669" max="7669" width="0.625" style="48" customWidth="1"/>
    <col min="7670" max="7670" width="12.625" style="48" customWidth="1"/>
    <col min="7671" max="7671" width="0.625" style="48" customWidth="1"/>
    <col min="7672" max="7672" width="12.625" style="48" customWidth="1"/>
    <col min="7673" max="7673" width="0.625" style="48" customWidth="1"/>
    <col min="7674" max="7674" width="12.625" style="48" customWidth="1"/>
    <col min="7675" max="7920" width="8.125" style="48"/>
    <col min="7921" max="7921" width="21.625" style="48" customWidth="1"/>
    <col min="7922" max="7922" width="6.875" style="48" customWidth="1"/>
    <col min="7923" max="7923" width="2.625" style="48" customWidth="1"/>
    <col min="7924" max="7924" width="12.625" style="48" customWidth="1"/>
    <col min="7925" max="7925" width="0.625" style="48" customWidth="1"/>
    <col min="7926" max="7926" width="12.625" style="48" customWidth="1"/>
    <col min="7927" max="7927" width="0.625" style="48" customWidth="1"/>
    <col min="7928" max="7928" width="12.625" style="48" customWidth="1"/>
    <col min="7929" max="7929" width="0.625" style="48" customWidth="1"/>
    <col min="7930" max="7930" width="12.625" style="48" customWidth="1"/>
    <col min="7931" max="8176" width="8.125" style="48"/>
    <col min="8177" max="8177" width="21.625" style="48" customWidth="1"/>
    <col min="8178" max="8178" width="6.875" style="48" customWidth="1"/>
    <col min="8179" max="8179" width="2.625" style="48" customWidth="1"/>
    <col min="8180" max="8180" width="12.625" style="48" customWidth="1"/>
    <col min="8181" max="8181" width="0.625" style="48" customWidth="1"/>
    <col min="8182" max="8182" width="12.625" style="48" customWidth="1"/>
    <col min="8183" max="8183" width="0.625" style="48" customWidth="1"/>
    <col min="8184" max="8184" width="12.625" style="48" customWidth="1"/>
    <col min="8185" max="8185" width="0.625" style="48" customWidth="1"/>
    <col min="8186" max="8186" width="12.625" style="48" customWidth="1"/>
    <col min="8187" max="8432" width="8.125" style="48"/>
    <col min="8433" max="8433" width="21.625" style="48" customWidth="1"/>
    <col min="8434" max="8434" width="6.875" style="48" customWidth="1"/>
    <col min="8435" max="8435" width="2.625" style="48" customWidth="1"/>
    <col min="8436" max="8436" width="12.625" style="48" customWidth="1"/>
    <col min="8437" max="8437" width="0.625" style="48" customWidth="1"/>
    <col min="8438" max="8438" width="12.625" style="48" customWidth="1"/>
    <col min="8439" max="8439" width="0.625" style="48" customWidth="1"/>
    <col min="8440" max="8440" width="12.625" style="48" customWidth="1"/>
    <col min="8441" max="8441" width="0.625" style="48" customWidth="1"/>
    <col min="8442" max="8442" width="12.625" style="48" customWidth="1"/>
    <col min="8443" max="8688" width="8.125" style="48"/>
    <col min="8689" max="8689" width="21.625" style="48" customWidth="1"/>
    <col min="8690" max="8690" width="6.875" style="48" customWidth="1"/>
    <col min="8691" max="8691" width="2.625" style="48" customWidth="1"/>
    <col min="8692" max="8692" width="12.625" style="48" customWidth="1"/>
    <col min="8693" max="8693" width="0.625" style="48" customWidth="1"/>
    <col min="8694" max="8694" width="12.625" style="48" customWidth="1"/>
    <col min="8695" max="8695" width="0.625" style="48" customWidth="1"/>
    <col min="8696" max="8696" width="12.625" style="48" customWidth="1"/>
    <col min="8697" max="8697" width="0.625" style="48" customWidth="1"/>
    <col min="8698" max="8698" width="12.625" style="48" customWidth="1"/>
    <col min="8699" max="8944" width="8.125" style="48"/>
    <col min="8945" max="8945" width="21.625" style="48" customWidth="1"/>
    <col min="8946" max="8946" width="6.875" style="48" customWidth="1"/>
    <col min="8947" max="8947" width="2.625" style="48" customWidth="1"/>
    <col min="8948" max="8948" width="12.625" style="48" customWidth="1"/>
    <col min="8949" max="8949" width="0.625" style="48" customWidth="1"/>
    <col min="8950" max="8950" width="12.625" style="48" customWidth="1"/>
    <col min="8951" max="8951" width="0.625" style="48" customWidth="1"/>
    <col min="8952" max="8952" width="12.625" style="48" customWidth="1"/>
    <col min="8953" max="8953" width="0.625" style="48" customWidth="1"/>
    <col min="8954" max="8954" width="12.625" style="48" customWidth="1"/>
    <col min="8955" max="9200" width="8.125" style="48"/>
    <col min="9201" max="9201" width="21.625" style="48" customWidth="1"/>
    <col min="9202" max="9202" width="6.875" style="48" customWidth="1"/>
    <col min="9203" max="9203" width="2.625" style="48" customWidth="1"/>
    <col min="9204" max="9204" width="12.625" style="48" customWidth="1"/>
    <col min="9205" max="9205" width="0.625" style="48" customWidth="1"/>
    <col min="9206" max="9206" width="12.625" style="48" customWidth="1"/>
    <col min="9207" max="9207" width="0.625" style="48" customWidth="1"/>
    <col min="9208" max="9208" width="12.625" style="48" customWidth="1"/>
    <col min="9209" max="9209" width="0.625" style="48" customWidth="1"/>
    <col min="9210" max="9210" width="12.625" style="48" customWidth="1"/>
    <col min="9211" max="9456" width="8.125" style="48"/>
    <col min="9457" max="9457" width="21.625" style="48" customWidth="1"/>
    <col min="9458" max="9458" width="6.875" style="48" customWidth="1"/>
    <col min="9459" max="9459" width="2.625" style="48" customWidth="1"/>
    <col min="9460" max="9460" width="12.625" style="48" customWidth="1"/>
    <col min="9461" max="9461" width="0.625" style="48" customWidth="1"/>
    <col min="9462" max="9462" width="12.625" style="48" customWidth="1"/>
    <col min="9463" max="9463" width="0.625" style="48" customWidth="1"/>
    <col min="9464" max="9464" width="12.625" style="48" customWidth="1"/>
    <col min="9465" max="9465" width="0.625" style="48" customWidth="1"/>
    <col min="9466" max="9466" width="12.625" style="48" customWidth="1"/>
    <col min="9467" max="9712" width="8.125" style="48"/>
    <col min="9713" max="9713" width="21.625" style="48" customWidth="1"/>
    <col min="9714" max="9714" width="6.875" style="48" customWidth="1"/>
    <col min="9715" max="9715" width="2.625" style="48" customWidth="1"/>
    <col min="9716" max="9716" width="12.625" style="48" customWidth="1"/>
    <col min="9717" max="9717" width="0.625" style="48" customWidth="1"/>
    <col min="9718" max="9718" width="12.625" style="48" customWidth="1"/>
    <col min="9719" max="9719" width="0.625" style="48" customWidth="1"/>
    <col min="9720" max="9720" width="12.625" style="48" customWidth="1"/>
    <col min="9721" max="9721" width="0.625" style="48" customWidth="1"/>
    <col min="9722" max="9722" width="12.625" style="48" customWidth="1"/>
    <col min="9723" max="9968" width="8.125" style="48"/>
    <col min="9969" max="9969" width="21.625" style="48" customWidth="1"/>
    <col min="9970" max="9970" width="6.875" style="48" customWidth="1"/>
    <col min="9971" max="9971" width="2.625" style="48" customWidth="1"/>
    <col min="9972" max="9972" width="12.625" style="48" customWidth="1"/>
    <col min="9973" max="9973" width="0.625" style="48" customWidth="1"/>
    <col min="9974" max="9974" width="12.625" style="48" customWidth="1"/>
    <col min="9975" max="9975" width="0.625" style="48" customWidth="1"/>
    <col min="9976" max="9976" width="12.625" style="48" customWidth="1"/>
    <col min="9977" max="9977" width="0.625" style="48" customWidth="1"/>
    <col min="9978" max="9978" width="12.625" style="48" customWidth="1"/>
    <col min="9979" max="10224" width="8.125" style="48"/>
    <col min="10225" max="10225" width="21.625" style="48" customWidth="1"/>
    <col min="10226" max="10226" width="6.875" style="48" customWidth="1"/>
    <col min="10227" max="10227" width="2.625" style="48" customWidth="1"/>
    <col min="10228" max="10228" width="12.625" style="48" customWidth="1"/>
    <col min="10229" max="10229" width="0.625" style="48" customWidth="1"/>
    <col min="10230" max="10230" width="12.625" style="48" customWidth="1"/>
    <col min="10231" max="10231" width="0.625" style="48" customWidth="1"/>
    <col min="10232" max="10232" width="12.625" style="48" customWidth="1"/>
    <col min="10233" max="10233" width="0.625" style="48" customWidth="1"/>
    <col min="10234" max="10234" width="12.625" style="48" customWidth="1"/>
    <col min="10235" max="10480" width="8.125" style="48"/>
    <col min="10481" max="10481" width="21.625" style="48" customWidth="1"/>
    <col min="10482" max="10482" width="6.875" style="48" customWidth="1"/>
    <col min="10483" max="10483" width="2.625" style="48" customWidth="1"/>
    <col min="10484" max="10484" width="12.625" style="48" customWidth="1"/>
    <col min="10485" max="10485" width="0.625" style="48" customWidth="1"/>
    <col min="10486" max="10486" width="12.625" style="48" customWidth="1"/>
    <col min="10487" max="10487" width="0.625" style="48" customWidth="1"/>
    <col min="10488" max="10488" width="12.625" style="48" customWidth="1"/>
    <col min="10489" max="10489" width="0.625" style="48" customWidth="1"/>
    <col min="10490" max="10490" width="12.625" style="48" customWidth="1"/>
    <col min="10491" max="10736" width="8.125" style="48"/>
    <col min="10737" max="10737" width="21.625" style="48" customWidth="1"/>
    <col min="10738" max="10738" width="6.875" style="48" customWidth="1"/>
    <col min="10739" max="10739" width="2.625" style="48" customWidth="1"/>
    <col min="10740" max="10740" width="12.625" style="48" customWidth="1"/>
    <col min="10741" max="10741" width="0.625" style="48" customWidth="1"/>
    <col min="10742" max="10742" width="12.625" style="48" customWidth="1"/>
    <col min="10743" max="10743" width="0.625" style="48" customWidth="1"/>
    <col min="10744" max="10744" width="12.625" style="48" customWidth="1"/>
    <col min="10745" max="10745" width="0.625" style="48" customWidth="1"/>
    <col min="10746" max="10746" width="12.625" style="48" customWidth="1"/>
    <col min="10747" max="10992" width="8.125" style="48"/>
    <col min="10993" max="10993" width="21.625" style="48" customWidth="1"/>
    <col min="10994" max="10994" width="6.875" style="48" customWidth="1"/>
    <col min="10995" max="10995" width="2.625" style="48" customWidth="1"/>
    <col min="10996" max="10996" width="12.625" style="48" customWidth="1"/>
    <col min="10997" max="10997" width="0.625" style="48" customWidth="1"/>
    <col min="10998" max="10998" width="12.625" style="48" customWidth="1"/>
    <col min="10999" max="10999" width="0.625" style="48" customWidth="1"/>
    <col min="11000" max="11000" width="12.625" style="48" customWidth="1"/>
    <col min="11001" max="11001" width="0.625" style="48" customWidth="1"/>
    <col min="11002" max="11002" width="12.625" style="48" customWidth="1"/>
    <col min="11003" max="11248" width="8.125" style="48"/>
    <col min="11249" max="11249" width="21.625" style="48" customWidth="1"/>
    <col min="11250" max="11250" width="6.875" style="48" customWidth="1"/>
    <col min="11251" max="11251" width="2.625" style="48" customWidth="1"/>
    <col min="11252" max="11252" width="12.625" style="48" customWidth="1"/>
    <col min="11253" max="11253" width="0.625" style="48" customWidth="1"/>
    <col min="11254" max="11254" width="12.625" style="48" customWidth="1"/>
    <col min="11255" max="11255" width="0.625" style="48" customWidth="1"/>
    <col min="11256" max="11256" width="12.625" style="48" customWidth="1"/>
    <col min="11257" max="11257" width="0.625" style="48" customWidth="1"/>
    <col min="11258" max="11258" width="12.625" style="48" customWidth="1"/>
    <col min="11259" max="11504" width="8.125" style="48"/>
    <col min="11505" max="11505" width="21.625" style="48" customWidth="1"/>
    <col min="11506" max="11506" width="6.875" style="48" customWidth="1"/>
    <col min="11507" max="11507" width="2.625" style="48" customWidth="1"/>
    <col min="11508" max="11508" width="12.625" style="48" customWidth="1"/>
    <col min="11509" max="11509" width="0.625" style="48" customWidth="1"/>
    <col min="11510" max="11510" width="12.625" style="48" customWidth="1"/>
    <col min="11511" max="11511" width="0.625" style="48" customWidth="1"/>
    <col min="11512" max="11512" width="12.625" style="48" customWidth="1"/>
    <col min="11513" max="11513" width="0.625" style="48" customWidth="1"/>
    <col min="11514" max="11514" width="12.625" style="48" customWidth="1"/>
    <col min="11515" max="11760" width="8.125" style="48"/>
    <col min="11761" max="11761" width="21.625" style="48" customWidth="1"/>
    <col min="11762" max="11762" width="6.875" style="48" customWidth="1"/>
    <col min="11763" max="11763" width="2.625" style="48" customWidth="1"/>
    <col min="11764" max="11764" width="12.625" style="48" customWidth="1"/>
    <col min="11765" max="11765" width="0.625" style="48" customWidth="1"/>
    <col min="11766" max="11766" width="12.625" style="48" customWidth="1"/>
    <col min="11767" max="11767" width="0.625" style="48" customWidth="1"/>
    <col min="11768" max="11768" width="12.625" style="48" customWidth="1"/>
    <col min="11769" max="11769" width="0.625" style="48" customWidth="1"/>
    <col min="11770" max="11770" width="12.625" style="48" customWidth="1"/>
    <col min="11771" max="12016" width="8.125" style="48"/>
    <col min="12017" max="12017" width="21.625" style="48" customWidth="1"/>
    <col min="12018" max="12018" width="6.875" style="48" customWidth="1"/>
    <col min="12019" max="12019" width="2.625" style="48" customWidth="1"/>
    <col min="12020" max="12020" width="12.625" style="48" customWidth="1"/>
    <col min="12021" max="12021" width="0.625" style="48" customWidth="1"/>
    <col min="12022" max="12022" width="12.625" style="48" customWidth="1"/>
    <col min="12023" max="12023" width="0.625" style="48" customWidth="1"/>
    <col min="12024" max="12024" width="12.625" style="48" customWidth="1"/>
    <col min="12025" max="12025" width="0.625" style="48" customWidth="1"/>
    <col min="12026" max="12026" width="12.625" style="48" customWidth="1"/>
    <col min="12027" max="12272" width="8.125" style="48"/>
    <col min="12273" max="12273" width="21.625" style="48" customWidth="1"/>
    <col min="12274" max="12274" width="6.875" style="48" customWidth="1"/>
    <col min="12275" max="12275" width="2.625" style="48" customWidth="1"/>
    <col min="12276" max="12276" width="12.625" style="48" customWidth="1"/>
    <col min="12277" max="12277" width="0.625" style="48" customWidth="1"/>
    <col min="12278" max="12278" width="12.625" style="48" customWidth="1"/>
    <col min="12279" max="12279" width="0.625" style="48" customWidth="1"/>
    <col min="12280" max="12280" width="12.625" style="48" customWidth="1"/>
    <col min="12281" max="12281" width="0.625" style="48" customWidth="1"/>
    <col min="12282" max="12282" width="12.625" style="48" customWidth="1"/>
    <col min="12283" max="12528" width="8.125" style="48"/>
    <col min="12529" max="12529" width="21.625" style="48" customWidth="1"/>
    <col min="12530" max="12530" width="6.875" style="48" customWidth="1"/>
    <col min="12531" max="12531" width="2.625" style="48" customWidth="1"/>
    <col min="12532" max="12532" width="12.625" style="48" customWidth="1"/>
    <col min="12533" max="12533" width="0.625" style="48" customWidth="1"/>
    <col min="12534" max="12534" width="12.625" style="48" customWidth="1"/>
    <col min="12535" max="12535" width="0.625" style="48" customWidth="1"/>
    <col min="12536" max="12536" width="12.625" style="48" customWidth="1"/>
    <col min="12537" max="12537" width="0.625" style="48" customWidth="1"/>
    <col min="12538" max="12538" width="12.625" style="48" customWidth="1"/>
    <col min="12539" max="12784" width="8.125" style="48"/>
    <col min="12785" max="12785" width="21.625" style="48" customWidth="1"/>
    <col min="12786" max="12786" width="6.875" style="48" customWidth="1"/>
    <col min="12787" max="12787" width="2.625" style="48" customWidth="1"/>
    <col min="12788" max="12788" width="12.625" style="48" customWidth="1"/>
    <col min="12789" max="12789" width="0.625" style="48" customWidth="1"/>
    <col min="12790" max="12790" width="12.625" style="48" customWidth="1"/>
    <col min="12791" max="12791" width="0.625" style="48" customWidth="1"/>
    <col min="12792" max="12792" width="12.625" style="48" customWidth="1"/>
    <col min="12793" max="12793" width="0.625" style="48" customWidth="1"/>
    <col min="12794" max="12794" width="12.625" style="48" customWidth="1"/>
    <col min="12795" max="13040" width="8.125" style="48"/>
    <col min="13041" max="13041" width="21.625" style="48" customWidth="1"/>
    <col min="13042" max="13042" width="6.875" style="48" customWidth="1"/>
    <col min="13043" max="13043" width="2.625" style="48" customWidth="1"/>
    <col min="13044" max="13044" width="12.625" style="48" customWidth="1"/>
    <col min="13045" max="13045" width="0.625" style="48" customWidth="1"/>
    <col min="13046" max="13046" width="12.625" style="48" customWidth="1"/>
    <col min="13047" max="13047" width="0.625" style="48" customWidth="1"/>
    <col min="13048" max="13048" width="12.625" style="48" customWidth="1"/>
    <col min="13049" max="13049" width="0.625" style="48" customWidth="1"/>
    <col min="13050" max="13050" width="12.625" style="48" customWidth="1"/>
    <col min="13051" max="13296" width="8.125" style="48"/>
    <col min="13297" max="13297" width="21.625" style="48" customWidth="1"/>
    <col min="13298" max="13298" width="6.875" style="48" customWidth="1"/>
    <col min="13299" max="13299" width="2.625" style="48" customWidth="1"/>
    <col min="13300" max="13300" width="12.625" style="48" customWidth="1"/>
    <col min="13301" max="13301" width="0.625" style="48" customWidth="1"/>
    <col min="13302" max="13302" width="12.625" style="48" customWidth="1"/>
    <col min="13303" max="13303" width="0.625" style="48" customWidth="1"/>
    <col min="13304" max="13304" width="12.625" style="48" customWidth="1"/>
    <col min="13305" max="13305" width="0.625" style="48" customWidth="1"/>
    <col min="13306" max="13306" width="12.625" style="48" customWidth="1"/>
    <col min="13307" max="13552" width="8.125" style="48"/>
    <col min="13553" max="13553" width="21.625" style="48" customWidth="1"/>
    <col min="13554" max="13554" width="6.875" style="48" customWidth="1"/>
    <col min="13555" max="13555" width="2.625" style="48" customWidth="1"/>
    <col min="13556" max="13556" width="12.625" style="48" customWidth="1"/>
    <col min="13557" max="13557" width="0.625" style="48" customWidth="1"/>
    <col min="13558" max="13558" width="12.625" style="48" customWidth="1"/>
    <col min="13559" max="13559" width="0.625" style="48" customWidth="1"/>
    <col min="13560" max="13560" width="12.625" style="48" customWidth="1"/>
    <col min="13561" max="13561" width="0.625" style="48" customWidth="1"/>
    <col min="13562" max="13562" width="12.625" style="48" customWidth="1"/>
    <col min="13563" max="13808" width="8.125" style="48"/>
    <col min="13809" max="13809" width="21.625" style="48" customWidth="1"/>
    <col min="13810" max="13810" width="6.875" style="48" customWidth="1"/>
    <col min="13811" max="13811" width="2.625" style="48" customWidth="1"/>
    <col min="13812" max="13812" width="12.625" style="48" customWidth="1"/>
    <col min="13813" max="13813" width="0.625" style="48" customWidth="1"/>
    <col min="13814" max="13814" width="12.625" style="48" customWidth="1"/>
    <col min="13815" max="13815" width="0.625" style="48" customWidth="1"/>
    <col min="13816" max="13816" width="12.625" style="48" customWidth="1"/>
    <col min="13817" max="13817" width="0.625" style="48" customWidth="1"/>
    <col min="13818" max="13818" width="12.625" style="48" customWidth="1"/>
    <col min="13819" max="14064" width="8.125" style="48"/>
    <col min="14065" max="14065" width="21.625" style="48" customWidth="1"/>
    <col min="14066" max="14066" width="6.875" style="48" customWidth="1"/>
    <col min="14067" max="14067" width="2.625" style="48" customWidth="1"/>
    <col min="14068" max="14068" width="12.625" style="48" customWidth="1"/>
    <col min="14069" max="14069" width="0.625" style="48" customWidth="1"/>
    <col min="14070" max="14070" width="12.625" style="48" customWidth="1"/>
    <col min="14071" max="14071" width="0.625" style="48" customWidth="1"/>
    <col min="14072" max="14072" width="12.625" style="48" customWidth="1"/>
    <col min="14073" max="14073" width="0.625" style="48" customWidth="1"/>
    <col min="14074" max="14074" width="12.625" style="48" customWidth="1"/>
    <col min="14075" max="14320" width="8.125" style="48"/>
    <col min="14321" max="14321" width="21.625" style="48" customWidth="1"/>
    <col min="14322" max="14322" width="6.875" style="48" customWidth="1"/>
    <col min="14323" max="14323" width="2.625" style="48" customWidth="1"/>
    <col min="14324" max="14324" width="12.625" style="48" customWidth="1"/>
    <col min="14325" max="14325" width="0.625" style="48" customWidth="1"/>
    <col min="14326" max="14326" width="12.625" style="48" customWidth="1"/>
    <col min="14327" max="14327" width="0.625" style="48" customWidth="1"/>
    <col min="14328" max="14328" width="12.625" style="48" customWidth="1"/>
    <col min="14329" max="14329" width="0.625" style="48" customWidth="1"/>
    <col min="14330" max="14330" width="12.625" style="48" customWidth="1"/>
    <col min="14331" max="14576" width="8.125" style="48"/>
    <col min="14577" max="14577" width="21.625" style="48" customWidth="1"/>
    <col min="14578" max="14578" width="6.875" style="48" customWidth="1"/>
    <col min="14579" max="14579" width="2.625" style="48" customWidth="1"/>
    <col min="14580" max="14580" width="12.625" style="48" customWidth="1"/>
    <col min="14581" max="14581" width="0.625" style="48" customWidth="1"/>
    <col min="14582" max="14582" width="12.625" style="48" customWidth="1"/>
    <col min="14583" max="14583" width="0.625" style="48" customWidth="1"/>
    <col min="14584" max="14584" width="12.625" style="48" customWidth="1"/>
    <col min="14585" max="14585" width="0.625" style="48" customWidth="1"/>
    <col min="14586" max="14586" width="12.625" style="48" customWidth="1"/>
    <col min="14587" max="14832" width="8.125" style="48"/>
    <col min="14833" max="14833" width="21.625" style="48" customWidth="1"/>
    <col min="14834" max="14834" width="6.875" style="48" customWidth="1"/>
    <col min="14835" max="14835" width="2.625" style="48" customWidth="1"/>
    <col min="14836" max="14836" width="12.625" style="48" customWidth="1"/>
    <col min="14837" max="14837" width="0.625" style="48" customWidth="1"/>
    <col min="14838" max="14838" width="12.625" style="48" customWidth="1"/>
    <col min="14839" max="14839" width="0.625" style="48" customWidth="1"/>
    <col min="14840" max="14840" width="12.625" style="48" customWidth="1"/>
    <col min="14841" max="14841" width="0.625" style="48" customWidth="1"/>
    <col min="14842" max="14842" width="12.625" style="48" customWidth="1"/>
    <col min="14843" max="15088" width="8.125" style="48"/>
    <col min="15089" max="15089" width="21.625" style="48" customWidth="1"/>
    <col min="15090" max="15090" width="6.875" style="48" customWidth="1"/>
    <col min="15091" max="15091" width="2.625" style="48" customWidth="1"/>
    <col min="15092" max="15092" width="12.625" style="48" customWidth="1"/>
    <col min="15093" max="15093" width="0.625" style="48" customWidth="1"/>
    <col min="15094" max="15094" width="12.625" style="48" customWidth="1"/>
    <col min="15095" max="15095" width="0.625" style="48" customWidth="1"/>
    <col min="15096" max="15096" width="12.625" style="48" customWidth="1"/>
    <col min="15097" max="15097" width="0.625" style="48" customWidth="1"/>
    <col min="15098" max="15098" width="12.625" style="48" customWidth="1"/>
    <col min="15099" max="15344" width="8.125" style="48"/>
    <col min="15345" max="15345" width="21.625" style="48" customWidth="1"/>
    <col min="15346" max="15346" width="6.875" style="48" customWidth="1"/>
    <col min="15347" max="15347" width="2.625" style="48" customWidth="1"/>
    <col min="15348" max="15348" width="12.625" style="48" customWidth="1"/>
    <col min="15349" max="15349" width="0.625" style="48" customWidth="1"/>
    <col min="15350" max="15350" width="12.625" style="48" customWidth="1"/>
    <col min="15351" max="15351" width="0.625" style="48" customWidth="1"/>
    <col min="15352" max="15352" width="12.625" style="48" customWidth="1"/>
    <col min="15353" max="15353" width="0.625" style="48" customWidth="1"/>
    <col min="15354" max="15354" width="12.625" style="48" customWidth="1"/>
    <col min="15355" max="15600" width="8.125" style="48"/>
    <col min="15601" max="15601" width="21.625" style="48" customWidth="1"/>
    <col min="15602" max="15602" width="6.875" style="48" customWidth="1"/>
    <col min="15603" max="15603" width="2.625" style="48" customWidth="1"/>
    <col min="15604" max="15604" width="12.625" style="48" customWidth="1"/>
    <col min="15605" max="15605" width="0.625" style="48" customWidth="1"/>
    <col min="15606" max="15606" width="12.625" style="48" customWidth="1"/>
    <col min="15607" max="15607" width="0.625" style="48" customWidth="1"/>
    <col min="15608" max="15608" width="12.625" style="48" customWidth="1"/>
    <col min="15609" max="15609" width="0.625" style="48" customWidth="1"/>
    <col min="15610" max="15610" width="12.625" style="48" customWidth="1"/>
    <col min="15611" max="15856" width="8.125" style="48"/>
    <col min="15857" max="15857" width="21.625" style="48" customWidth="1"/>
    <col min="15858" max="15858" width="6.875" style="48" customWidth="1"/>
    <col min="15859" max="15859" width="2.625" style="48" customWidth="1"/>
    <col min="15860" max="15860" width="12.625" style="48" customWidth="1"/>
    <col min="15861" max="15861" width="0.625" style="48" customWidth="1"/>
    <col min="15862" max="15862" width="12.625" style="48" customWidth="1"/>
    <col min="15863" max="15863" width="0.625" style="48" customWidth="1"/>
    <col min="15864" max="15864" width="12.625" style="48" customWidth="1"/>
    <col min="15865" max="15865" width="0.625" style="48" customWidth="1"/>
    <col min="15866" max="15866" width="12.625" style="48" customWidth="1"/>
    <col min="15867" max="16112" width="8.125" style="48"/>
    <col min="16113" max="16113" width="21.625" style="48" customWidth="1"/>
    <col min="16114" max="16114" width="6.875" style="48" customWidth="1"/>
    <col min="16115" max="16115" width="2.625" style="48" customWidth="1"/>
    <col min="16116" max="16116" width="12.625" style="48" customWidth="1"/>
    <col min="16117" max="16117" width="0.625" style="48" customWidth="1"/>
    <col min="16118" max="16118" width="12.625" style="48" customWidth="1"/>
    <col min="16119" max="16119" width="0.625" style="48" customWidth="1"/>
    <col min="16120" max="16120" width="12.625" style="48" customWidth="1"/>
    <col min="16121" max="16121" width="0.625" style="48" customWidth="1"/>
    <col min="16122" max="16122" width="12.625" style="48" customWidth="1"/>
    <col min="16123" max="16384" width="8.125" style="48"/>
  </cols>
  <sheetData>
    <row r="1" spans="1:10" ht="21.75" customHeight="1" x14ac:dyDescent="0.4">
      <c r="A1" s="44" t="s">
        <v>0</v>
      </c>
      <c r="B1" s="45"/>
      <c r="C1" s="46"/>
      <c r="D1" s="47"/>
      <c r="E1" s="46"/>
      <c r="F1" s="47"/>
      <c r="G1" s="46"/>
      <c r="H1" s="47"/>
      <c r="I1" s="46"/>
      <c r="J1" s="47"/>
    </row>
    <row r="2" spans="1:10" ht="21.75" customHeight="1" x14ac:dyDescent="0.2">
      <c r="A2" s="49" t="s">
        <v>79</v>
      </c>
      <c r="B2" s="45"/>
      <c r="C2" s="50"/>
      <c r="E2" s="50"/>
      <c r="G2" s="50"/>
      <c r="I2" s="50"/>
    </row>
    <row r="3" spans="1:10" ht="21.75" customHeight="1" x14ac:dyDescent="0.2">
      <c r="A3" s="52" t="s">
        <v>80</v>
      </c>
      <c r="B3" s="53"/>
      <c r="C3" s="54"/>
      <c r="D3" s="55"/>
      <c r="E3" s="54"/>
      <c r="F3" s="55"/>
      <c r="G3" s="54"/>
      <c r="H3" s="55"/>
      <c r="I3" s="54"/>
      <c r="J3" s="55"/>
    </row>
    <row r="4" spans="1:10" s="37" customFormat="1" ht="20.100000000000001" customHeight="1" x14ac:dyDescent="0.2">
      <c r="C4" s="56"/>
      <c r="D4" s="57"/>
      <c r="E4" s="56"/>
      <c r="F4" s="57"/>
      <c r="G4" s="58"/>
      <c r="H4" s="57"/>
      <c r="I4" s="58"/>
      <c r="J4" s="57"/>
    </row>
    <row r="5" spans="1:10" s="37" customFormat="1" ht="20.100000000000001" customHeight="1" x14ac:dyDescent="0.2">
      <c r="C5" s="56"/>
      <c r="D5" s="238" t="s">
        <v>3</v>
      </c>
      <c r="E5" s="238"/>
      <c r="F5" s="238"/>
      <c r="G5" s="59"/>
      <c r="H5" s="238" t="s">
        <v>4</v>
      </c>
      <c r="I5" s="238"/>
      <c r="J5" s="238"/>
    </row>
    <row r="6" spans="1:10" s="37" customFormat="1" ht="20.100000000000001" customHeight="1" x14ac:dyDescent="0.2">
      <c r="C6" s="56"/>
      <c r="D6" s="60" t="s">
        <v>7</v>
      </c>
      <c r="E6" s="59"/>
      <c r="F6" s="60" t="s">
        <v>7</v>
      </c>
      <c r="G6" s="59"/>
      <c r="H6" s="60" t="s">
        <v>7</v>
      </c>
      <c r="I6" s="59"/>
      <c r="J6" s="60" t="s">
        <v>7</v>
      </c>
    </row>
    <row r="7" spans="1:10" s="37" customFormat="1" ht="20.100000000000001" customHeight="1" x14ac:dyDescent="0.2">
      <c r="C7" s="56"/>
      <c r="D7" s="60" t="s">
        <v>9</v>
      </c>
      <c r="E7" s="56"/>
      <c r="F7" s="60" t="s">
        <v>10</v>
      </c>
      <c r="G7" s="61"/>
      <c r="H7" s="60" t="s">
        <v>9</v>
      </c>
      <c r="I7" s="56"/>
      <c r="J7" s="60" t="s">
        <v>10</v>
      </c>
    </row>
    <row r="8" spans="1:10" s="37" customFormat="1" ht="20.100000000000001" customHeight="1" x14ac:dyDescent="0.2">
      <c r="B8" s="175"/>
      <c r="D8" s="62" t="s">
        <v>12</v>
      </c>
      <c r="F8" s="62" t="s">
        <v>12</v>
      </c>
      <c r="G8" s="60"/>
      <c r="H8" s="62" t="s">
        <v>12</v>
      </c>
      <c r="I8" s="60"/>
      <c r="J8" s="62" t="s">
        <v>12</v>
      </c>
    </row>
    <row r="9" spans="1:10" s="37" customFormat="1" ht="8.1" customHeight="1" x14ac:dyDescent="0.2">
      <c r="B9" s="59"/>
      <c r="D9" s="60"/>
      <c r="F9" s="60"/>
      <c r="G9" s="60"/>
      <c r="H9" s="60"/>
      <c r="I9" s="60"/>
      <c r="J9" s="60"/>
    </row>
    <row r="10" spans="1:10" s="37" customFormat="1" ht="20.100000000000001" customHeight="1" x14ac:dyDescent="0.2">
      <c r="A10" s="63" t="s">
        <v>81</v>
      </c>
      <c r="C10" s="64"/>
      <c r="D10" s="56"/>
      <c r="E10" s="64"/>
      <c r="F10" s="56"/>
      <c r="G10" s="65"/>
      <c r="H10" s="56"/>
      <c r="I10" s="65"/>
      <c r="J10" s="56"/>
    </row>
    <row r="11" spans="1:10" s="37" customFormat="1" ht="8.1" customHeight="1" x14ac:dyDescent="0.2">
      <c r="B11" s="63"/>
      <c r="C11" s="64"/>
      <c r="D11" s="66"/>
      <c r="E11" s="64"/>
      <c r="F11" s="66"/>
      <c r="G11" s="67"/>
      <c r="H11" s="66"/>
      <c r="I11" s="67"/>
      <c r="J11" s="66"/>
    </row>
    <row r="12" spans="1:10" s="37" customFormat="1" ht="20.100000000000001" customHeight="1" x14ac:dyDescent="0.2">
      <c r="A12" s="37" t="s">
        <v>82</v>
      </c>
      <c r="C12" s="68"/>
      <c r="D12" s="69">
        <v>3005410473</v>
      </c>
      <c r="E12" s="69"/>
      <c r="F12" s="69">
        <v>3658753994</v>
      </c>
      <c r="G12" s="69"/>
      <c r="H12" s="69">
        <v>2983101848</v>
      </c>
      <c r="I12" s="69"/>
      <c r="J12" s="69">
        <v>3657471747</v>
      </c>
    </row>
    <row r="13" spans="1:10" s="37" customFormat="1" ht="20.100000000000001" customHeight="1" x14ac:dyDescent="0.2">
      <c r="A13" s="37" t="s">
        <v>83</v>
      </c>
      <c r="C13" s="68"/>
      <c r="D13" s="70">
        <v>5234040</v>
      </c>
      <c r="E13" s="71"/>
      <c r="F13" s="70">
        <v>6408206</v>
      </c>
      <c r="G13" s="69"/>
      <c r="H13" s="72">
        <v>0</v>
      </c>
      <c r="I13" s="69"/>
      <c r="J13" s="72">
        <v>0</v>
      </c>
    </row>
    <row r="14" spans="1:10" s="37" customFormat="1" ht="8.1" customHeight="1" x14ac:dyDescent="0.2">
      <c r="B14" s="63"/>
      <c r="C14" s="64"/>
      <c r="D14" s="66"/>
      <c r="E14" s="64"/>
      <c r="F14" s="66"/>
      <c r="G14" s="67"/>
      <c r="H14" s="66"/>
      <c r="I14" s="67"/>
      <c r="J14" s="66"/>
    </row>
    <row r="15" spans="1:10" s="37" customFormat="1" ht="20.100000000000001" customHeight="1" x14ac:dyDescent="0.2">
      <c r="A15" s="63" t="s">
        <v>84</v>
      </c>
      <c r="B15" s="63"/>
      <c r="C15" s="63"/>
      <c r="D15" s="73">
        <f>SUM(D12:D13)</f>
        <v>3010644513</v>
      </c>
      <c r="E15" s="63"/>
      <c r="F15" s="73">
        <f>SUM(F12:F13)</f>
        <v>3665162200</v>
      </c>
      <c r="G15" s="67"/>
      <c r="H15" s="73">
        <f>SUM(H12:H13)</f>
        <v>2983101848</v>
      </c>
      <c r="I15" s="67"/>
      <c r="J15" s="73">
        <f>SUM(J12:J13)</f>
        <v>3657471747</v>
      </c>
    </row>
    <row r="16" spans="1:10" s="37" customFormat="1" ht="20.100000000000001" customHeight="1" x14ac:dyDescent="0.2">
      <c r="B16" s="63"/>
      <c r="C16" s="64"/>
      <c r="D16" s="66"/>
      <c r="E16" s="64"/>
      <c r="F16" s="66"/>
      <c r="G16" s="67"/>
      <c r="H16" s="66"/>
      <c r="I16" s="67"/>
      <c r="J16" s="66"/>
    </row>
    <row r="17" spans="1:10" s="37" customFormat="1" ht="20.100000000000001" customHeight="1" x14ac:dyDescent="0.2">
      <c r="A17" s="63" t="s">
        <v>85</v>
      </c>
      <c r="B17" s="63"/>
      <c r="D17" s="74"/>
      <c r="F17" s="74"/>
      <c r="G17" s="67"/>
      <c r="H17" s="74"/>
      <c r="I17" s="67"/>
      <c r="J17" s="74"/>
    </row>
    <row r="18" spans="1:10" s="37" customFormat="1" ht="8.1" customHeight="1" x14ac:dyDescent="0.2">
      <c r="B18" s="63"/>
      <c r="C18" s="64"/>
      <c r="D18" s="66"/>
      <c r="E18" s="64"/>
      <c r="F18" s="66"/>
      <c r="G18" s="67"/>
      <c r="H18" s="66"/>
      <c r="I18" s="67"/>
      <c r="J18" s="66"/>
    </row>
    <row r="19" spans="1:10" s="37" customFormat="1" ht="20.100000000000001" customHeight="1" x14ac:dyDescent="0.2">
      <c r="A19" s="37" t="s">
        <v>86</v>
      </c>
      <c r="D19" s="67">
        <v>-2829102574</v>
      </c>
      <c r="F19" s="67">
        <v>-3462936100</v>
      </c>
      <c r="G19" s="69"/>
      <c r="H19" s="69">
        <v>-2827272493</v>
      </c>
      <c r="I19" s="67"/>
      <c r="J19" s="69">
        <v>-3481385471</v>
      </c>
    </row>
    <row r="20" spans="1:10" s="37" customFormat="1" ht="20.100000000000001" customHeight="1" x14ac:dyDescent="0.2">
      <c r="A20" s="37" t="s">
        <v>87</v>
      </c>
      <c r="B20" s="63"/>
      <c r="C20" s="63"/>
      <c r="D20" s="70">
        <v>-1680061</v>
      </c>
      <c r="E20" s="63"/>
      <c r="F20" s="70">
        <v>-4175603</v>
      </c>
      <c r="G20" s="67"/>
      <c r="H20" s="72">
        <v>0</v>
      </c>
      <c r="I20" s="67"/>
      <c r="J20" s="72">
        <v>0</v>
      </c>
    </row>
    <row r="21" spans="1:10" s="37" customFormat="1" ht="8.1" customHeight="1" x14ac:dyDescent="0.2">
      <c r="B21" s="63"/>
      <c r="C21" s="64"/>
      <c r="D21" s="66"/>
      <c r="E21" s="64"/>
      <c r="F21" s="66"/>
      <c r="G21" s="67"/>
      <c r="H21" s="66"/>
      <c r="I21" s="67"/>
      <c r="J21" s="66"/>
    </row>
    <row r="22" spans="1:10" s="37" customFormat="1" ht="20.100000000000001" customHeight="1" x14ac:dyDescent="0.2">
      <c r="A22" s="63" t="s">
        <v>88</v>
      </c>
      <c r="B22" s="63"/>
      <c r="C22" s="75"/>
      <c r="D22" s="73">
        <f>SUM(D19:D20)</f>
        <v>-2830782635</v>
      </c>
      <c r="E22" s="75"/>
      <c r="F22" s="73">
        <f>SUM(F19:F20)</f>
        <v>-3467111703</v>
      </c>
      <c r="G22" s="56"/>
      <c r="H22" s="73">
        <f>SUM(H19:H20)</f>
        <v>-2827272493</v>
      </c>
      <c r="I22" s="56"/>
      <c r="J22" s="73">
        <f>SUM(J19:J20)</f>
        <v>-3481385471</v>
      </c>
    </row>
    <row r="23" spans="1:10" s="37" customFormat="1" ht="20.100000000000001" customHeight="1" x14ac:dyDescent="0.2">
      <c r="B23" s="63"/>
      <c r="C23" s="64"/>
      <c r="D23" s="66"/>
      <c r="E23" s="64"/>
      <c r="F23" s="66"/>
      <c r="G23" s="67"/>
      <c r="H23" s="66"/>
      <c r="I23" s="67"/>
      <c r="J23" s="66"/>
    </row>
    <row r="24" spans="1:10" s="37" customFormat="1" ht="20.100000000000001" customHeight="1" x14ac:dyDescent="0.2">
      <c r="A24" s="44" t="s">
        <v>89</v>
      </c>
      <c r="C24" s="56"/>
      <c r="D24" s="56">
        <f>D15+D22</f>
        <v>179861878</v>
      </c>
      <c r="E24" s="56"/>
      <c r="F24" s="56">
        <f>F15+F22</f>
        <v>198050497</v>
      </c>
      <c r="G24" s="56"/>
      <c r="H24" s="56">
        <f>H15+H22</f>
        <v>155829355</v>
      </c>
      <c r="I24" s="56"/>
      <c r="J24" s="56">
        <f>J15+J22</f>
        <v>176086276</v>
      </c>
    </row>
    <row r="25" spans="1:10" s="37" customFormat="1" ht="20.100000000000001" customHeight="1" x14ac:dyDescent="0.2">
      <c r="A25" s="37" t="s">
        <v>90</v>
      </c>
      <c r="B25" s="76"/>
      <c r="C25" s="56"/>
      <c r="D25" s="69">
        <v>50680983</v>
      </c>
      <c r="F25" s="69">
        <v>151544281</v>
      </c>
      <c r="H25" s="69">
        <v>51782194</v>
      </c>
      <c r="J25" s="69">
        <v>153144741</v>
      </c>
    </row>
    <row r="26" spans="1:10" s="37" customFormat="1" ht="20.100000000000001" customHeight="1" x14ac:dyDescent="0.2">
      <c r="A26" s="37" t="s">
        <v>91</v>
      </c>
      <c r="C26" s="56"/>
      <c r="D26" s="69">
        <v>-63092975</v>
      </c>
      <c r="F26" s="69">
        <v>-76688480</v>
      </c>
      <c r="H26" s="69">
        <v>-58373476</v>
      </c>
      <c r="J26" s="69">
        <v>-65398790</v>
      </c>
    </row>
    <row r="27" spans="1:10" s="37" customFormat="1" ht="20.100000000000001" customHeight="1" x14ac:dyDescent="0.2">
      <c r="A27" s="37" t="s">
        <v>92</v>
      </c>
      <c r="C27" s="56"/>
      <c r="D27" s="69">
        <v>-85172516</v>
      </c>
      <c r="E27" s="59"/>
      <c r="F27" s="69">
        <v>-103221150</v>
      </c>
      <c r="H27" s="69">
        <v>-70788253</v>
      </c>
      <c r="J27" s="69">
        <v>-84552465</v>
      </c>
    </row>
    <row r="28" spans="1:10" s="37" customFormat="1" ht="20.100000000000001" customHeight="1" x14ac:dyDescent="0.2">
      <c r="A28" s="37" t="s">
        <v>93</v>
      </c>
      <c r="C28" s="56"/>
      <c r="D28" s="70">
        <v>-5192967</v>
      </c>
      <c r="F28" s="70">
        <v>-504553</v>
      </c>
      <c r="H28" s="70">
        <v>-4381107</v>
      </c>
      <c r="J28" s="70">
        <v>-324680</v>
      </c>
    </row>
    <row r="29" spans="1:10" s="37" customFormat="1" ht="8.1" customHeight="1" x14ac:dyDescent="0.2">
      <c r="B29" s="63"/>
      <c r="C29" s="75"/>
      <c r="D29" s="75"/>
      <c r="E29" s="75"/>
      <c r="F29" s="75"/>
      <c r="G29" s="67"/>
      <c r="H29" s="75"/>
      <c r="I29" s="67"/>
      <c r="J29" s="75"/>
    </row>
    <row r="30" spans="1:10" s="37" customFormat="1" ht="20.100000000000001" customHeight="1" x14ac:dyDescent="0.2">
      <c r="A30" s="63" t="s">
        <v>94</v>
      </c>
      <c r="B30" s="63"/>
      <c r="C30" s="64"/>
      <c r="D30" s="56">
        <f>SUM(D24:D29)</f>
        <v>77084403</v>
      </c>
      <c r="E30" s="64"/>
      <c r="F30" s="56">
        <f>SUM(F24:F29)</f>
        <v>169180595</v>
      </c>
      <c r="G30" s="67"/>
      <c r="H30" s="56">
        <f>SUM(H24:H29)</f>
        <v>74068713</v>
      </c>
      <c r="I30" s="67"/>
      <c r="J30" s="56">
        <f>SUM(J24:J29)</f>
        <v>178955082</v>
      </c>
    </row>
    <row r="31" spans="1:10" s="37" customFormat="1" ht="20.100000000000001" customHeight="1" x14ac:dyDescent="0.2">
      <c r="A31" s="77" t="s">
        <v>95</v>
      </c>
      <c r="B31" s="76"/>
      <c r="C31" s="64"/>
      <c r="D31" s="70">
        <v>-14209928</v>
      </c>
      <c r="E31" s="64"/>
      <c r="F31" s="70">
        <v>-32808963</v>
      </c>
      <c r="G31" s="67"/>
      <c r="H31" s="70">
        <v>-14558547</v>
      </c>
      <c r="I31" s="67"/>
      <c r="J31" s="70">
        <v>-33372648</v>
      </c>
    </row>
    <row r="32" spans="1:10" s="37" customFormat="1" ht="8.1" customHeight="1" x14ac:dyDescent="0.2">
      <c r="A32" s="77"/>
      <c r="C32" s="64"/>
      <c r="D32" s="56"/>
      <c r="E32" s="64"/>
      <c r="F32" s="56"/>
      <c r="G32" s="67"/>
      <c r="H32" s="56"/>
      <c r="I32" s="67"/>
      <c r="J32" s="56"/>
    </row>
    <row r="33" spans="1:10" s="37" customFormat="1" ht="20.100000000000001" customHeight="1" x14ac:dyDescent="0.2">
      <c r="A33" s="63" t="s">
        <v>96</v>
      </c>
      <c r="B33" s="63"/>
      <c r="C33" s="78"/>
      <c r="D33" s="56">
        <f>SUM(D30:D31)</f>
        <v>62874475</v>
      </c>
      <c r="E33" s="78"/>
      <c r="F33" s="56">
        <f>SUM(F30:F31)</f>
        <v>136371632</v>
      </c>
      <c r="G33" s="67"/>
      <c r="H33" s="56">
        <f>SUM(H30:H31)</f>
        <v>59510166</v>
      </c>
      <c r="I33" s="67"/>
      <c r="J33" s="56">
        <f>SUM(J30:J31)</f>
        <v>145582434</v>
      </c>
    </row>
    <row r="34" spans="1:10" s="37" customFormat="1" ht="20.100000000000001" customHeight="1" x14ac:dyDescent="0.2">
      <c r="C34" s="56"/>
      <c r="D34" s="56"/>
      <c r="E34" s="56"/>
      <c r="F34" s="56"/>
      <c r="G34" s="67"/>
      <c r="H34" s="56"/>
      <c r="I34" s="67"/>
      <c r="J34" s="56"/>
    </row>
    <row r="35" spans="1:10" s="37" customFormat="1" ht="20.100000000000001" customHeight="1" x14ac:dyDescent="0.2">
      <c r="A35" s="63" t="s">
        <v>208</v>
      </c>
      <c r="B35" s="63"/>
      <c r="C35" s="56"/>
      <c r="D35" s="79">
        <v>0</v>
      </c>
      <c r="E35" s="56"/>
      <c r="F35" s="79">
        <v>0</v>
      </c>
      <c r="G35" s="56"/>
      <c r="H35" s="79">
        <v>0</v>
      </c>
      <c r="I35" s="56"/>
      <c r="J35" s="79">
        <v>0</v>
      </c>
    </row>
    <row r="36" spans="1:10" s="37" customFormat="1" ht="8.1" customHeight="1" x14ac:dyDescent="0.2">
      <c r="B36" s="63"/>
      <c r="C36" s="56"/>
      <c r="D36" s="56"/>
      <c r="E36" s="56"/>
      <c r="F36" s="56"/>
      <c r="G36" s="56"/>
      <c r="H36" s="56"/>
      <c r="I36" s="56"/>
      <c r="J36" s="56"/>
    </row>
    <row r="37" spans="1:10" s="37" customFormat="1" ht="20.100000000000001" customHeight="1" thickBot="1" x14ac:dyDescent="0.25">
      <c r="A37" s="63" t="s">
        <v>97</v>
      </c>
      <c r="C37" s="56"/>
      <c r="D37" s="80">
        <f>SUM(D33,D35)</f>
        <v>62874475</v>
      </c>
      <c r="E37" s="56"/>
      <c r="F37" s="80">
        <f>SUM(F33,F35)</f>
        <v>136371632</v>
      </c>
      <c r="G37" s="56"/>
      <c r="H37" s="80">
        <f>SUM(H33,H35)</f>
        <v>59510166</v>
      </c>
      <c r="I37" s="56"/>
      <c r="J37" s="80">
        <f>SUM(J33,J35)</f>
        <v>145582434</v>
      </c>
    </row>
    <row r="38" spans="1:10" s="37" customFormat="1" ht="21.75" customHeight="1" thickTop="1" x14ac:dyDescent="0.2">
      <c r="D38" s="81"/>
      <c r="F38" s="81"/>
      <c r="G38" s="56"/>
      <c r="H38" s="81" t="s">
        <v>98</v>
      </c>
      <c r="I38" s="56"/>
      <c r="J38" s="81"/>
    </row>
    <row r="39" spans="1:10" s="37" customFormat="1" ht="21.75" customHeight="1" x14ac:dyDescent="0.2">
      <c r="D39" s="81"/>
      <c r="F39" s="81"/>
      <c r="G39" s="56"/>
      <c r="H39" s="81"/>
      <c r="I39" s="56"/>
      <c r="J39" s="81"/>
    </row>
    <row r="40" spans="1:10" s="37" customFormat="1" ht="21.75" customHeight="1" x14ac:dyDescent="0.2">
      <c r="D40" s="81"/>
      <c r="F40" s="81"/>
      <c r="G40" s="56"/>
      <c r="H40" s="81"/>
      <c r="I40" s="56"/>
      <c r="J40" s="81"/>
    </row>
    <row r="41" spans="1:10" s="37" customFormat="1" ht="21.75" customHeight="1" x14ac:dyDescent="0.2">
      <c r="D41" s="81"/>
      <c r="F41" s="81"/>
      <c r="G41" s="56"/>
      <c r="H41" s="81"/>
      <c r="I41" s="56"/>
      <c r="J41" s="81"/>
    </row>
    <row r="42" spans="1:10" s="37" customFormat="1" ht="21.75" customHeight="1" x14ac:dyDescent="0.2">
      <c r="D42" s="81"/>
      <c r="F42" s="81"/>
      <c r="G42" s="56"/>
      <c r="H42" s="81"/>
      <c r="I42" s="56"/>
      <c r="J42" s="81"/>
    </row>
    <row r="43" spans="1:10" s="37" customFormat="1" ht="21.75" customHeight="1" x14ac:dyDescent="0.2">
      <c r="D43" s="81"/>
      <c r="F43" s="81"/>
      <c r="G43" s="56"/>
      <c r="H43" s="81"/>
      <c r="I43" s="56"/>
      <c r="J43" s="81"/>
    </row>
    <row r="44" spans="1:10" s="37" customFormat="1" ht="21.75" customHeight="1" x14ac:dyDescent="0.2">
      <c r="D44" s="81"/>
      <c r="F44" s="81"/>
      <c r="G44" s="56"/>
      <c r="H44" s="81"/>
      <c r="I44" s="56"/>
      <c r="J44" s="81"/>
    </row>
    <row r="45" spans="1:10" s="37" customFormat="1" ht="10.5" customHeight="1" x14ac:dyDescent="0.2">
      <c r="D45" s="81"/>
      <c r="F45" s="81"/>
      <c r="G45" s="56"/>
      <c r="H45" s="81"/>
      <c r="I45" s="56"/>
      <c r="J45" s="81"/>
    </row>
    <row r="46" spans="1:10" s="37" customFormat="1" ht="21.95" customHeight="1" x14ac:dyDescent="0.2">
      <c r="A46" s="82" t="str">
        <f>'2-4'!A51</f>
        <v>หมายเหตุประกอบข้อมูลทางการเงินเป็นส่วนหนึ่งของข้อมูลทางการเงินระหว่างกาลนี้</v>
      </c>
      <c r="B46" s="82"/>
      <c r="C46" s="82"/>
      <c r="D46" s="83"/>
      <c r="E46" s="82"/>
      <c r="F46" s="83"/>
      <c r="G46" s="84"/>
      <c r="H46" s="83"/>
      <c r="I46" s="84"/>
      <c r="J46" s="83"/>
    </row>
    <row r="47" spans="1:10" ht="21.75" customHeight="1" x14ac:dyDescent="0.4">
      <c r="A47" s="44" t="s">
        <v>0</v>
      </c>
      <c r="B47" s="45"/>
      <c r="C47" s="46"/>
      <c r="D47" s="47"/>
      <c r="E47" s="46"/>
      <c r="F47" s="47"/>
      <c r="G47" s="46"/>
      <c r="H47" s="47"/>
      <c r="I47" s="46"/>
      <c r="J47" s="47"/>
    </row>
    <row r="48" spans="1:10" ht="21.75" customHeight="1" x14ac:dyDescent="0.2">
      <c r="A48" s="49" t="s">
        <v>99</v>
      </c>
      <c r="B48" s="45"/>
      <c r="C48" s="50"/>
      <c r="E48" s="50"/>
      <c r="G48" s="50"/>
      <c r="I48" s="50"/>
    </row>
    <row r="49" spans="1:10" ht="21.75" customHeight="1" x14ac:dyDescent="0.2">
      <c r="A49" s="52" t="s">
        <v>80</v>
      </c>
      <c r="B49" s="53"/>
      <c r="C49" s="54"/>
      <c r="D49" s="55"/>
      <c r="E49" s="54"/>
      <c r="F49" s="55"/>
      <c r="G49" s="54"/>
      <c r="H49" s="55"/>
      <c r="I49" s="54"/>
      <c r="J49" s="55"/>
    </row>
    <row r="50" spans="1:10" s="37" customFormat="1" ht="20.100000000000001" customHeight="1" x14ac:dyDescent="0.2">
      <c r="C50" s="56"/>
      <c r="D50" s="57"/>
      <c r="E50" s="56"/>
      <c r="F50" s="57"/>
      <c r="G50" s="58"/>
      <c r="H50" s="57"/>
      <c r="I50" s="58"/>
      <c r="J50" s="57"/>
    </row>
    <row r="51" spans="1:10" s="37" customFormat="1" ht="20.100000000000001" customHeight="1" x14ac:dyDescent="0.2">
      <c r="C51" s="56"/>
      <c r="D51" s="238" t="s">
        <v>3</v>
      </c>
      <c r="E51" s="238"/>
      <c r="F51" s="238"/>
      <c r="G51" s="59"/>
      <c r="H51" s="238" t="s">
        <v>4</v>
      </c>
      <c r="I51" s="238"/>
      <c r="J51" s="238"/>
    </row>
    <row r="52" spans="1:10" s="37" customFormat="1" ht="20.100000000000001" customHeight="1" x14ac:dyDescent="0.2">
      <c r="C52" s="56"/>
      <c r="D52" s="60" t="s">
        <v>7</v>
      </c>
      <c r="E52" s="59"/>
      <c r="F52" s="60" t="s">
        <v>7</v>
      </c>
      <c r="G52" s="59"/>
      <c r="H52" s="60" t="s">
        <v>7</v>
      </c>
      <c r="I52" s="59"/>
      <c r="J52" s="60" t="s">
        <v>7</v>
      </c>
    </row>
    <row r="53" spans="1:10" s="37" customFormat="1" ht="20.100000000000001" customHeight="1" x14ac:dyDescent="0.2">
      <c r="C53" s="56"/>
      <c r="D53" s="60" t="s">
        <v>9</v>
      </c>
      <c r="E53" s="56"/>
      <c r="F53" s="60" t="s">
        <v>10</v>
      </c>
      <c r="G53" s="61"/>
      <c r="H53" s="60" t="s">
        <v>9</v>
      </c>
      <c r="I53" s="56"/>
      <c r="J53" s="60" t="s">
        <v>10</v>
      </c>
    </row>
    <row r="54" spans="1:10" s="37" customFormat="1" ht="20.100000000000001" customHeight="1" x14ac:dyDescent="0.2">
      <c r="B54" s="169" t="s">
        <v>11</v>
      </c>
      <c r="D54" s="62" t="s">
        <v>12</v>
      </c>
      <c r="F54" s="62" t="s">
        <v>12</v>
      </c>
      <c r="G54" s="60"/>
      <c r="H54" s="62" t="s">
        <v>12</v>
      </c>
      <c r="I54" s="60"/>
      <c r="J54" s="62" t="s">
        <v>12</v>
      </c>
    </row>
    <row r="55" spans="1:10" s="37" customFormat="1" ht="8.1" customHeight="1" x14ac:dyDescent="0.2">
      <c r="D55" s="81"/>
      <c r="F55" s="81"/>
      <c r="G55" s="56"/>
      <c r="H55" s="81"/>
      <c r="I55" s="56"/>
      <c r="J55" s="81"/>
    </row>
    <row r="56" spans="1:10" s="37" customFormat="1" ht="21.75" customHeight="1" x14ac:dyDescent="0.2">
      <c r="A56" s="63" t="s">
        <v>194</v>
      </c>
      <c r="D56" s="81"/>
      <c r="F56" s="81"/>
      <c r="G56" s="85"/>
      <c r="H56" s="81"/>
      <c r="I56" s="85"/>
      <c r="J56" s="81"/>
    </row>
    <row r="57" spans="1:10" s="37" customFormat="1" ht="21.75" customHeight="1" x14ac:dyDescent="0.2">
      <c r="A57" s="173" t="s">
        <v>195</v>
      </c>
      <c r="D57" s="56">
        <v>62798641</v>
      </c>
      <c r="F57" s="56">
        <v>136342737</v>
      </c>
      <c r="G57" s="81"/>
      <c r="H57" s="170">
        <v>59510166</v>
      </c>
      <c r="I57" s="81"/>
      <c r="J57" s="56">
        <v>145582434</v>
      </c>
    </row>
    <row r="58" spans="1:10" s="37" customFormat="1" ht="21.75" customHeight="1" x14ac:dyDescent="0.2">
      <c r="A58" s="173" t="s">
        <v>196</v>
      </c>
      <c r="D58" s="73">
        <v>75834</v>
      </c>
      <c r="F58" s="73">
        <v>28895</v>
      </c>
      <c r="G58" s="69"/>
      <c r="H58" s="73">
        <v>0</v>
      </c>
      <c r="I58" s="69"/>
      <c r="J58" s="73">
        <v>0</v>
      </c>
    </row>
    <row r="59" spans="1:10" s="37" customFormat="1" ht="8.1" customHeight="1" x14ac:dyDescent="0.2">
      <c r="D59" s="81"/>
      <c r="F59" s="81"/>
      <c r="G59" s="85"/>
      <c r="H59" s="81"/>
      <c r="I59" s="85"/>
      <c r="J59" s="81"/>
    </row>
    <row r="60" spans="1:10" s="37" customFormat="1" ht="21.75" customHeight="1" thickBot="1" x14ac:dyDescent="0.25">
      <c r="D60" s="86">
        <f>SUM(D57:D58)</f>
        <v>62874475</v>
      </c>
      <c r="F60" s="86">
        <f>SUM(F57:F58)</f>
        <v>136371632</v>
      </c>
      <c r="G60" s="81"/>
      <c r="H60" s="86">
        <f>SUM(H57:H58)</f>
        <v>59510166</v>
      </c>
      <c r="I60" s="81"/>
      <c r="J60" s="86">
        <f>SUM(J57:J58)</f>
        <v>145582434</v>
      </c>
    </row>
    <row r="61" spans="1:10" s="37" customFormat="1" ht="21.75" customHeight="1" thickTop="1" x14ac:dyDescent="0.2">
      <c r="D61" s="81"/>
      <c r="F61" s="81"/>
      <c r="G61" s="81"/>
      <c r="H61" s="81"/>
      <c r="I61" s="81"/>
      <c r="J61" s="81"/>
    </row>
    <row r="62" spans="1:10" s="37" customFormat="1" ht="21.75" customHeight="1" x14ac:dyDescent="0.2">
      <c r="A62" s="63" t="s">
        <v>186</v>
      </c>
      <c r="D62" s="81"/>
      <c r="F62" s="81"/>
      <c r="G62" s="85"/>
      <c r="H62" s="81"/>
      <c r="I62" s="85"/>
      <c r="J62" s="81"/>
    </row>
    <row r="63" spans="1:10" s="37" customFormat="1" ht="21.75" customHeight="1" x14ac:dyDescent="0.2">
      <c r="A63" s="173" t="s">
        <v>195</v>
      </c>
      <c r="D63" s="171">
        <v>62798641</v>
      </c>
      <c r="F63" s="81">
        <v>136342737</v>
      </c>
      <c r="G63" s="81"/>
      <c r="H63" s="170">
        <v>59510166</v>
      </c>
      <c r="I63" s="81"/>
      <c r="J63" s="81">
        <v>145582434</v>
      </c>
    </row>
    <row r="64" spans="1:10" s="37" customFormat="1" ht="21.75" customHeight="1" x14ac:dyDescent="0.2">
      <c r="A64" s="173" t="s">
        <v>196</v>
      </c>
      <c r="D64" s="172">
        <v>75834</v>
      </c>
      <c r="F64" s="73">
        <v>28895</v>
      </c>
      <c r="G64" s="69"/>
      <c r="H64" s="73">
        <v>0</v>
      </c>
      <c r="I64" s="69"/>
      <c r="J64" s="79">
        <v>0</v>
      </c>
    </row>
    <row r="65" spans="1:10" s="37" customFormat="1" ht="8.1" customHeight="1" x14ac:dyDescent="0.2">
      <c r="D65" s="81"/>
      <c r="F65" s="81"/>
      <c r="G65" s="85"/>
      <c r="H65" s="81"/>
      <c r="I65" s="85"/>
      <c r="J65" s="81"/>
    </row>
    <row r="66" spans="1:10" s="37" customFormat="1" ht="21.75" customHeight="1" thickBot="1" x14ac:dyDescent="0.25">
      <c r="D66" s="80">
        <f>SUM(D63:D64)</f>
        <v>62874475</v>
      </c>
      <c r="F66" s="80">
        <f>SUM(F63:F64)</f>
        <v>136371632</v>
      </c>
      <c r="G66" s="81"/>
      <c r="H66" s="80">
        <f>SUM(H63:H64)</f>
        <v>59510166</v>
      </c>
      <c r="I66" s="81"/>
      <c r="J66" s="80">
        <f>SUM(J63:J64)</f>
        <v>145582434</v>
      </c>
    </row>
    <row r="67" spans="1:10" s="37" customFormat="1" ht="21.75" customHeight="1" thickTop="1" x14ac:dyDescent="0.2">
      <c r="D67" s="81"/>
      <c r="F67" s="81"/>
      <c r="G67" s="81"/>
      <c r="H67" s="81"/>
      <c r="I67" s="81"/>
      <c r="J67" s="81"/>
    </row>
    <row r="68" spans="1:10" s="37" customFormat="1" ht="21.75" customHeight="1" x14ac:dyDescent="0.2">
      <c r="A68" s="63" t="s">
        <v>101</v>
      </c>
      <c r="D68" s="81"/>
      <c r="F68" s="81"/>
      <c r="G68" s="81"/>
      <c r="H68" s="81"/>
      <c r="I68" s="81"/>
      <c r="J68" s="81"/>
    </row>
    <row r="69" spans="1:10" s="37" customFormat="1" ht="8.1" customHeight="1" x14ac:dyDescent="0.2">
      <c r="D69" s="81"/>
      <c r="F69" s="81"/>
      <c r="G69" s="85"/>
      <c r="H69" s="81"/>
      <c r="I69" s="85"/>
      <c r="J69" s="81"/>
    </row>
    <row r="70" spans="1:10" s="37" customFormat="1" ht="21.75" customHeight="1" thickBot="1" x14ac:dyDescent="0.25">
      <c r="A70" s="173" t="s">
        <v>197</v>
      </c>
      <c r="B70" s="76">
        <v>20</v>
      </c>
      <c r="D70" s="87">
        <v>0.12</v>
      </c>
      <c r="E70" s="88"/>
      <c r="F70" s="87">
        <v>0.26295609836065575</v>
      </c>
      <c r="G70" s="89"/>
      <c r="H70" s="87">
        <v>0.12</v>
      </c>
      <c r="I70" s="89"/>
      <c r="J70" s="87">
        <v>0.28077615043394405</v>
      </c>
    </row>
    <row r="71" spans="1:10" s="37" customFormat="1" ht="21.75" customHeight="1" thickTop="1" x14ac:dyDescent="0.2">
      <c r="A71" s="48"/>
      <c r="B71" s="76"/>
      <c r="D71" s="88"/>
      <c r="E71" s="88"/>
      <c r="F71" s="90"/>
      <c r="G71" s="89"/>
      <c r="H71" s="88"/>
      <c r="I71" s="89"/>
      <c r="J71" s="90"/>
    </row>
    <row r="72" spans="1:10" s="37" customFormat="1" ht="21.75" customHeight="1" x14ac:dyDescent="0.2">
      <c r="A72" s="48"/>
      <c r="B72" s="76"/>
      <c r="D72" s="88"/>
      <c r="E72" s="88"/>
      <c r="F72" s="90"/>
      <c r="G72" s="89"/>
      <c r="H72" s="88"/>
      <c r="I72" s="89"/>
      <c r="J72" s="90"/>
    </row>
    <row r="73" spans="1:10" s="37" customFormat="1" ht="21.75" customHeight="1" x14ac:dyDescent="0.2">
      <c r="A73" s="48"/>
      <c r="B73" s="76"/>
      <c r="D73" s="88"/>
      <c r="E73" s="88"/>
      <c r="F73" s="90"/>
      <c r="G73" s="89"/>
      <c r="H73" s="88"/>
      <c r="I73" s="89"/>
      <c r="J73" s="90"/>
    </row>
    <row r="74" spans="1:10" s="37" customFormat="1" ht="21.75" customHeight="1" x14ac:dyDescent="0.2">
      <c r="A74" s="48"/>
      <c r="B74" s="76"/>
      <c r="D74" s="88"/>
      <c r="E74" s="88"/>
      <c r="F74" s="90"/>
      <c r="G74" s="89"/>
      <c r="H74" s="88"/>
      <c r="I74" s="89"/>
      <c r="J74" s="90"/>
    </row>
    <row r="75" spans="1:10" s="37" customFormat="1" ht="21.75" customHeight="1" x14ac:dyDescent="0.2">
      <c r="A75" s="48"/>
      <c r="B75" s="76"/>
      <c r="D75" s="88"/>
      <c r="E75" s="88"/>
      <c r="F75" s="90"/>
      <c r="G75" s="89"/>
      <c r="H75" s="88"/>
      <c r="I75" s="89"/>
      <c r="J75" s="90"/>
    </row>
    <row r="76" spans="1:10" s="37" customFormat="1" ht="21.75" customHeight="1" x14ac:dyDescent="0.2">
      <c r="A76" s="48"/>
      <c r="B76" s="76"/>
      <c r="D76" s="88"/>
      <c r="E76" s="88"/>
      <c r="F76" s="90"/>
      <c r="G76" s="89"/>
      <c r="H76" s="88"/>
      <c r="I76" s="89"/>
      <c r="J76" s="90"/>
    </row>
    <row r="77" spans="1:10" s="37" customFormat="1" ht="21.75" customHeight="1" x14ac:dyDescent="0.2">
      <c r="A77" s="48"/>
      <c r="B77" s="76"/>
      <c r="D77" s="88"/>
      <c r="E77" s="88"/>
      <c r="F77" s="90"/>
      <c r="G77" s="89"/>
      <c r="H77" s="88"/>
      <c r="I77" s="89"/>
      <c r="J77" s="90"/>
    </row>
    <row r="78" spans="1:10" s="37" customFormat="1" ht="21.75" customHeight="1" x14ac:dyDescent="0.2">
      <c r="A78" s="48"/>
      <c r="B78" s="76"/>
      <c r="D78" s="88"/>
      <c r="E78" s="88"/>
      <c r="F78" s="90"/>
      <c r="G78" s="89"/>
      <c r="H78" s="88"/>
      <c r="I78" s="89"/>
      <c r="J78" s="90"/>
    </row>
    <row r="79" spans="1:10" s="37" customFormat="1" ht="21.75" customHeight="1" x14ac:dyDescent="0.2">
      <c r="A79" s="48"/>
      <c r="B79" s="76"/>
      <c r="D79" s="88"/>
      <c r="E79" s="88"/>
      <c r="F79" s="90"/>
      <c r="G79" s="89"/>
      <c r="H79" s="88"/>
      <c r="I79" s="89"/>
      <c r="J79" s="90"/>
    </row>
    <row r="80" spans="1:10" s="37" customFormat="1" ht="21.75" customHeight="1" x14ac:dyDescent="0.2">
      <c r="A80" s="48"/>
      <c r="B80" s="76"/>
      <c r="D80" s="88"/>
      <c r="E80" s="88"/>
      <c r="F80" s="90"/>
      <c r="G80" s="89"/>
      <c r="H80" s="88"/>
      <c r="I80" s="89"/>
      <c r="J80" s="90"/>
    </row>
    <row r="81" spans="1:10" s="37" customFormat="1" ht="21.75" customHeight="1" x14ac:dyDescent="0.2">
      <c r="A81" s="48"/>
      <c r="B81" s="76"/>
      <c r="D81" s="88"/>
      <c r="E81" s="88"/>
      <c r="F81" s="90"/>
      <c r="G81" s="89"/>
      <c r="H81" s="88"/>
      <c r="I81" s="89"/>
      <c r="J81" s="90"/>
    </row>
    <row r="82" spans="1:10" s="37" customFormat="1" ht="21.75" customHeight="1" x14ac:dyDescent="0.2">
      <c r="A82" s="48"/>
      <c r="B82" s="76"/>
      <c r="D82" s="88"/>
      <c r="E82" s="88"/>
      <c r="F82" s="90"/>
      <c r="G82" s="89"/>
      <c r="H82" s="88"/>
      <c r="I82" s="89"/>
      <c r="J82" s="90"/>
    </row>
    <row r="83" spans="1:10" s="37" customFormat="1" ht="21.75" customHeight="1" x14ac:dyDescent="0.2">
      <c r="A83" s="48"/>
      <c r="B83" s="76"/>
      <c r="D83" s="88"/>
      <c r="E83" s="88"/>
      <c r="F83" s="90"/>
      <c r="G83" s="89"/>
      <c r="H83" s="88"/>
      <c r="I83" s="89"/>
      <c r="J83" s="90"/>
    </row>
    <row r="84" spans="1:10" s="37" customFormat="1" ht="21.75" customHeight="1" x14ac:dyDescent="0.2">
      <c r="A84" s="48"/>
      <c r="B84" s="76"/>
      <c r="D84" s="88"/>
      <c r="E84" s="88"/>
      <c r="F84" s="90"/>
      <c r="G84" s="89"/>
      <c r="H84" s="88"/>
      <c r="I84" s="89"/>
      <c r="J84" s="90"/>
    </row>
    <row r="85" spans="1:10" s="37" customFormat="1" ht="21.75" customHeight="1" x14ac:dyDescent="0.2">
      <c r="A85" s="48"/>
      <c r="B85" s="76"/>
      <c r="D85" s="88"/>
      <c r="E85" s="88"/>
      <c r="F85" s="90"/>
      <c r="G85" s="89"/>
      <c r="H85" s="88"/>
      <c r="I85" s="89"/>
      <c r="J85" s="90"/>
    </row>
    <row r="86" spans="1:10" s="37" customFormat="1" ht="21.75" customHeight="1" x14ac:dyDescent="0.2">
      <c r="A86" s="48"/>
      <c r="B86" s="76"/>
      <c r="D86" s="88"/>
      <c r="E86" s="88"/>
      <c r="F86" s="90"/>
      <c r="G86" s="89"/>
      <c r="H86" s="88"/>
      <c r="I86" s="89"/>
      <c r="J86" s="90"/>
    </row>
    <row r="87" spans="1:10" s="37" customFormat="1" ht="6.75" customHeight="1" x14ac:dyDescent="0.2">
      <c r="A87" s="48"/>
      <c r="B87" s="76"/>
      <c r="D87" s="88"/>
      <c r="E87" s="88"/>
      <c r="F87" s="90"/>
      <c r="G87" s="89"/>
      <c r="H87" s="88"/>
      <c r="I87" s="89"/>
      <c r="J87" s="90"/>
    </row>
    <row r="88" spans="1:10" ht="21.95" customHeight="1" x14ac:dyDescent="0.2">
      <c r="A88" s="91" t="s">
        <v>39</v>
      </c>
      <c r="B88" s="92"/>
      <c r="C88" s="93"/>
      <c r="D88" s="55"/>
      <c r="E88" s="93"/>
      <c r="F88" s="55"/>
      <c r="G88" s="93"/>
      <c r="H88" s="55"/>
      <c r="I88" s="93"/>
      <c r="J88" s="55"/>
    </row>
    <row r="108" ht="16.5" customHeight="1" x14ac:dyDescent="0.2"/>
  </sheetData>
  <mergeCells count="4">
    <mergeCell ref="D5:F5"/>
    <mergeCell ref="H5:J5"/>
    <mergeCell ref="D51:F51"/>
    <mergeCell ref="H51:J51"/>
  </mergeCells>
  <pageMargins left="1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zoomScaleNormal="100" zoomScaleSheetLayoutView="100" workbookViewId="0">
      <selection activeCell="A79" sqref="A79"/>
    </sheetView>
  </sheetViews>
  <sheetFormatPr defaultColWidth="8.125" defaultRowHeight="21.75" customHeight="1" x14ac:dyDescent="0.2"/>
  <cols>
    <col min="1" max="1" width="37.625" style="48" customWidth="1"/>
    <col min="2" max="2" width="7.875" style="48" bestFit="1" customWidth="1"/>
    <col min="3" max="3" width="0.625" style="94" customWidth="1"/>
    <col min="4" max="4" width="12.75" style="51" bestFit="1" customWidth="1"/>
    <col min="5" max="5" width="0.625" style="94" customWidth="1"/>
    <col min="6" max="6" width="13.25" style="51" customWidth="1"/>
    <col min="7" max="7" width="0.625" style="94" customWidth="1"/>
    <col min="8" max="8" width="12.625" style="51" bestFit="1" customWidth="1"/>
    <col min="9" max="9" width="0.625" style="94" customWidth="1"/>
    <col min="10" max="10" width="13.25" style="51" customWidth="1"/>
    <col min="11" max="239" width="8.125" style="48"/>
    <col min="240" max="240" width="27.625" style="48" customWidth="1"/>
    <col min="241" max="241" width="6.375" style="48" customWidth="1"/>
    <col min="242" max="242" width="0.625" style="48" customWidth="1"/>
    <col min="243" max="243" width="12.375" style="48" bestFit="1" customWidth="1"/>
    <col min="244" max="244" width="0.625" style="48" customWidth="1"/>
    <col min="245" max="245" width="12.375" style="48" bestFit="1" customWidth="1"/>
    <col min="246" max="246" width="0.625" style="48" customWidth="1"/>
    <col min="247" max="247" width="12.375" style="48" bestFit="1" customWidth="1"/>
    <col min="248" max="248" width="0.625" style="48" customWidth="1"/>
    <col min="249" max="249" width="12.375" style="48" bestFit="1" customWidth="1"/>
    <col min="250" max="495" width="8.125" style="48"/>
    <col min="496" max="496" width="27.625" style="48" customWidth="1"/>
    <col min="497" max="497" width="6.375" style="48" customWidth="1"/>
    <col min="498" max="498" width="0.625" style="48" customWidth="1"/>
    <col min="499" max="499" width="12.375" style="48" bestFit="1" customWidth="1"/>
    <col min="500" max="500" width="0.625" style="48" customWidth="1"/>
    <col min="501" max="501" width="12.375" style="48" bestFit="1" customWidth="1"/>
    <col min="502" max="502" width="0.625" style="48" customWidth="1"/>
    <col min="503" max="503" width="12.375" style="48" bestFit="1" customWidth="1"/>
    <col min="504" max="504" width="0.625" style="48" customWidth="1"/>
    <col min="505" max="505" width="12.375" style="48" bestFit="1" customWidth="1"/>
    <col min="506" max="751" width="8.125" style="48"/>
    <col min="752" max="752" width="27.625" style="48" customWidth="1"/>
    <col min="753" max="753" width="6.375" style="48" customWidth="1"/>
    <col min="754" max="754" width="0.625" style="48" customWidth="1"/>
    <col min="755" max="755" width="12.375" style="48" bestFit="1" customWidth="1"/>
    <col min="756" max="756" width="0.625" style="48" customWidth="1"/>
    <col min="757" max="757" width="12.375" style="48" bestFit="1" customWidth="1"/>
    <col min="758" max="758" width="0.625" style="48" customWidth="1"/>
    <col min="759" max="759" width="12.375" style="48" bestFit="1" customWidth="1"/>
    <col min="760" max="760" width="0.625" style="48" customWidth="1"/>
    <col min="761" max="761" width="12.375" style="48" bestFit="1" customWidth="1"/>
    <col min="762" max="1007" width="8.125" style="48"/>
    <col min="1008" max="1008" width="27.625" style="48" customWidth="1"/>
    <col min="1009" max="1009" width="6.375" style="48" customWidth="1"/>
    <col min="1010" max="1010" width="0.625" style="48" customWidth="1"/>
    <col min="1011" max="1011" width="12.375" style="48" bestFit="1" customWidth="1"/>
    <col min="1012" max="1012" width="0.625" style="48" customWidth="1"/>
    <col min="1013" max="1013" width="12.375" style="48" bestFit="1" customWidth="1"/>
    <col min="1014" max="1014" width="0.625" style="48" customWidth="1"/>
    <col min="1015" max="1015" width="12.375" style="48" bestFit="1" customWidth="1"/>
    <col min="1016" max="1016" width="0.625" style="48" customWidth="1"/>
    <col min="1017" max="1017" width="12.375" style="48" bestFit="1" customWidth="1"/>
    <col min="1018" max="1263" width="8.125" style="48"/>
    <col min="1264" max="1264" width="27.625" style="48" customWidth="1"/>
    <col min="1265" max="1265" width="6.375" style="48" customWidth="1"/>
    <col min="1266" max="1266" width="0.625" style="48" customWidth="1"/>
    <col min="1267" max="1267" width="12.375" style="48" bestFit="1" customWidth="1"/>
    <col min="1268" max="1268" width="0.625" style="48" customWidth="1"/>
    <col min="1269" max="1269" width="12.375" style="48" bestFit="1" customWidth="1"/>
    <col min="1270" max="1270" width="0.625" style="48" customWidth="1"/>
    <col min="1271" max="1271" width="12.375" style="48" bestFit="1" customWidth="1"/>
    <col min="1272" max="1272" width="0.625" style="48" customWidth="1"/>
    <col min="1273" max="1273" width="12.375" style="48" bestFit="1" customWidth="1"/>
    <col min="1274" max="1519" width="8.125" style="48"/>
    <col min="1520" max="1520" width="27.625" style="48" customWidth="1"/>
    <col min="1521" max="1521" width="6.375" style="48" customWidth="1"/>
    <col min="1522" max="1522" width="0.625" style="48" customWidth="1"/>
    <col min="1523" max="1523" width="12.375" style="48" bestFit="1" customWidth="1"/>
    <col min="1524" max="1524" width="0.625" style="48" customWidth="1"/>
    <col min="1525" max="1525" width="12.375" style="48" bestFit="1" customWidth="1"/>
    <col min="1526" max="1526" width="0.625" style="48" customWidth="1"/>
    <col min="1527" max="1527" width="12.375" style="48" bestFit="1" customWidth="1"/>
    <col min="1528" max="1528" width="0.625" style="48" customWidth="1"/>
    <col min="1529" max="1529" width="12.375" style="48" bestFit="1" customWidth="1"/>
    <col min="1530" max="1775" width="8.125" style="48"/>
    <col min="1776" max="1776" width="27.625" style="48" customWidth="1"/>
    <col min="1777" max="1777" width="6.375" style="48" customWidth="1"/>
    <col min="1778" max="1778" width="0.625" style="48" customWidth="1"/>
    <col min="1779" max="1779" width="12.375" style="48" bestFit="1" customWidth="1"/>
    <col min="1780" max="1780" width="0.625" style="48" customWidth="1"/>
    <col min="1781" max="1781" width="12.375" style="48" bestFit="1" customWidth="1"/>
    <col min="1782" max="1782" width="0.625" style="48" customWidth="1"/>
    <col min="1783" max="1783" width="12.375" style="48" bestFit="1" customWidth="1"/>
    <col min="1784" max="1784" width="0.625" style="48" customWidth="1"/>
    <col min="1785" max="1785" width="12.375" style="48" bestFit="1" customWidth="1"/>
    <col min="1786" max="2031" width="8.125" style="48"/>
    <col min="2032" max="2032" width="27.625" style="48" customWidth="1"/>
    <col min="2033" max="2033" width="6.375" style="48" customWidth="1"/>
    <col min="2034" max="2034" width="0.625" style="48" customWidth="1"/>
    <col min="2035" max="2035" width="12.375" style="48" bestFit="1" customWidth="1"/>
    <col min="2036" max="2036" width="0.625" style="48" customWidth="1"/>
    <col min="2037" max="2037" width="12.375" style="48" bestFit="1" customWidth="1"/>
    <col min="2038" max="2038" width="0.625" style="48" customWidth="1"/>
    <col min="2039" max="2039" width="12.375" style="48" bestFit="1" customWidth="1"/>
    <col min="2040" max="2040" width="0.625" style="48" customWidth="1"/>
    <col min="2041" max="2041" width="12.375" style="48" bestFit="1" customWidth="1"/>
    <col min="2042" max="2287" width="8.125" style="48"/>
    <col min="2288" max="2288" width="27.625" style="48" customWidth="1"/>
    <col min="2289" max="2289" width="6.375" style="48" customWidth="1"/>
    <col min="2290" max="2290" width="0.625" style="48" customWidth="1"/>
    <col min="2291" max="2291" width="12.375" style="48" bestFit="1" customWidth="1"/>
    <col min="2292" max="2292" width="0.625" style="48" customWidth="1"/>
    <col min="2293" max="2293" width="12.375" style="48" bestFit="1" customWidth="1"/>
    <col min="2294" max="2294" width="0.625" style="48" customWidth="1"/>
    <col min="2295" max="2295" width="12.375" style="48" bestFit="1" customWidth="1"/>
    <col min="2296" max="2296" width="0.625" style="48" customWidth="1"/>
    <col min="2297" max="2297" width="12.375" style="48" bestFit="1" customWidth="1"/>
    <col min="2298" max="2543" width="8.125" style="48"/>
    <col min="2544" max="2544" width="27.625" style="48" customWidth="1"/>
    <col min="2545" max="2545" width="6.375" style="48" customWidth="1"/>
    <col min="2546" max="2546" width="0.625" style="48" customWidth="1"/>
    <col min="2547" max="2547" width="12.375" style="48" bestFit="1" customWidth="1"/>
    <col min="2548" max="2548" width="0.625" style="48" customWidth="1"/>
    <col min="2549" max="2549" width="12.375" style="48" bestFit="1" customWidth="1"/>
    <col min="2550" max="2550" width="0.625" style="48" customWidth="1"/>
    <col min="2551" max="2551" width="12.375" style="48" bestFit="1" customWidth="1"/>
    <col min="2552" max="2552" width="0.625" style="48" customWidth="1"/>
    <col min="2553" max="2553" width="12.375" style="48" bestFit="1" customWidth="1"/>
    <col min="2554" max="2799" width="8.125" style="48"/>
    <col min="2800" max="2800" width="27.625" style="48" customWidth="1"/>
    <col min="2801" max="2801" width="6.375" style="48" customWidth="1"/>
    <col min="2802" max="2802" width="0.625" style="48" customWidth="1"/>
    <col min="2803" max="2803" width="12.375" style="48" bestFit="1" customWidth="1"/>
    <col min="2804" max="2804" width="0.625" style="48" customWidth="1"/>
    <col min="2805" max="2805" width="12.375" style="48" bestFit="1" customWidth="1"/>
    <col min="2806" max="2806" width="0.625" style="48" customWidth="1"/>
    <col min="2807" max="2807" width="12.375" style="48" bestFit="1" customWidth="1"/>
    <col min="2808" max="2808" width="0.625" style="48" customWidth="1"/>
    <col min="2809" max="2809" width="12.375" style="48" bestFit="1" customWidth="1"/>
    <col min="2810" max="3055" width="8.125" style="48"/>
    <col min="3056" max="3056" width="27.625" style="48" customWidth="1"/>
    <col min="3057" max="3057" width="6.375" style="48" customWidth="1"/>
    <col min="3058" max="3058" width="0.625" style="48" customWidth="1"/>
    <col min="3059" max="3059" width="12.375" style="48" bestFit="1" customWidth="1"/>
    <col min="3060" max="3060" width="0.625" style="48" customWidth="1"/>
    <col min="3061" max="3061" width="12.375" style="48" bestFit="1" customWidth="1"/>
    <col min="3062" max="3062" width="0.625" style="48" customWidth="1"/>
    <col min="3063" max="3063" width="12.375" style="48" bestFit="1" customWidth="1"/>
    <col min="3064" max="3064" width="0.625" style="48" customWidth="1"/>
    <col min="3065" max="3065" width="12.375" style="48" bestFit="1" customWidth="1"/>
    <col min="3066" max="3311" width="8.125" style="48"/>
    <col min="3312" max="3312" width="27.625" style="48" customWidth="1"/>
    <col min="3313" max="3313" width="6.375" style="48" customWidth="1"/>
    <col min="3314" max="3314" width="0.625" style="48" customWidth="1"/>
    <col min="3315" max="3315" width="12.375" style="48" bestFit="1" customWidth="1"/>
    <col min="3316" max="3316" width="0.625" style="48" customWidth="1"/>
    <col min="3317" max="3317" width="12.375" style="48" bestFit="1" customWidth="1"/>
    <col min="3318" max="3318" width="0.625" style="48" customWidth="1"/>
    <col min="3319" max="3319" width="12.375" style="48" bestFit="1" customWidth="1"/>
    <col min="3320" max="3320" width="0.625" style="48" customWidth="1"/>
    <col min="3321" max="3321" width="12.375" style="48" bestFit="1" customWidth="1"/>
    <col min="3322" max="3567" width="8.125" style="48"/>
    <col min="3568" max="3568" width="27.625" style="48" customWidth="1"/>
    <col min="3569" max="3569" width="6.375" style="48" customWidth="1"/>
    <col min="3570" max="3570" width="0.625" style="48" customWidth="1"/>
    <col min="3571" max="3571" width="12.375" style="48" bestFit="1" customWidth="1"/>
    <col min="3572" max="3572" width="0.625" style="48" customWidth="1"/>
    <col min="3573" max="3573" width="12.375" style="48" bestFit="1" customWidth="1"/>
    <col min="3574" max="3574" width="0.625" style="48" customWidth="1"/>
    <col min="3575" max="3575" width="12.375" style="48" bestFit="1" customWidth="1"/>
    <col min="3576" max="3576" width="0.625" style="48" customWidth="1"/>
    <col min="3577" max="3577" width="12.375" style="48" bestFit="1" customWidth="1"/>
    <col min="3578" max="3823" width="8.125" style="48"/>
    <col min="3824" max="3824" width="27.625" style="48" customWidth="1"/>
    <col min="3825" max="3825" width="6.375" style="48" customWidth="1"/>
    <col min="3826" max="3826" width="0.625" style="48" customWidth="1"/>
    <col min="3827" max="3827" width="12.375" style="48" bestFit="1" customWidth="1"/>
    <col min="3828" max="3828" width="0.625" style="48" customWidth="1"/>
    <col min="3829" max="3829" width="12.375" style="48" bestFit="1" customWidth="1"/>
    <col min="3830" max="3830" width="0.625" style="48" customWidth="1"/>
    <col min="3831" max="3831" width="12.375" style="48" bestFit="1" customWidth="1"/>
    <col min="3832" max="3832" width="0.625" style="48" customWidth="1"/>
    <col min="3833" max="3833" width="12.375" style="48" bestFit="1" customWidth="1"/>
    <col min="3834" max="4079" width="8.125" style="48"/>
    <col min="4080" max="4080" width="27.625" style="48" customWidth="1"/>
    <col min="4081" max="4081" width="6.375" style="48" customWidth="1"/>
    <col min="4082" max="4082" width="0.625" style="48" customWidth="1"/>
    <col min="4083" max="4083" width="12.375" style="48" bestFit="1" customWidth="1"/>
    <col min="4084" max="4084" width="0.625" style="48" customWidth="1"/>
    <col min="4085" max="4085" width="12.375" style="48" bestFit="1" customWidth="1"/>
    <col min="4086" max="4086" width="0.625" style="48" customWidth="1"/>
    <col min="4087" max="4087" width="12.375" style="48" bestFit="1" customWidth="1"/>
    <col min="4088" max="4088" width="0.625" style="48" customWidth="1"/>
    <col min="4089" max="4089" width="12.375" style="48" bestFit="1" customWidth="1"/>
    <col min="4090" max="4335" width="8.125" style="48"/>
    <col min="4336" max="4336" width="27.625" style="48" customWidth="1"/>
    <col min="4337" max="4337" width="6.375" style="48" customWidth="1"/>
    <col min="4338" max="4338" width="0.625" style="48" customWidth="1"/>
    <col min="4339" max="4339" width="12.375" style="48" bestFit="1" customWidth="1"/>
    <col min="4340" max="4340" width="0.625" style="48" customWidth="1"/>
    <col min="4341" max="4341" width="12.375" style="48" bestFit="1" customWidth="1"/>
    <col min="4342" max="4342" width="0.625" style="48" customWidth="1"/>
    <col min="4343" max="4343" width="12.375" style="48" bestFit="1" customWidth="1"/>
    <col min="4344" max="4344" width="0.625" style="48" customWidth="1"/>
    <col min="4345" max="4345" width="12.375" style="48" bestFit="1" customWidth="1"/>
    <col min="4346" max="4591" width="8.125" style="48"/>
    <col min="4592" max="4592" width="27.625" style="48" customWidth="1"/>
    <col min="4593" max="4593" width="6.375" style="48" customWidth="1"/>
    <col min="4594" max="4594" width="0.625" style="48" customWidth="1"/>
    <col min="4595" max="4595" width="12.375" style="48" bestFit="1" customWidth="1"/>
    <col min="4596" max="4596" width="0.625" style="48" customWidth="1"/>
    <col min="4597" max="4597" width="12.375" style="48" bestFit="1" customWidth="1"/>
    <col min="4598" max="4598" width="0.625" style="48" customWidth="1"/>
    <col min="4599" max="4599" width="12.375" style="48" bestFit="1" customWidth="1"/>
    <col min="4600" max="4600" width="0.625" style="48" customWidth="1"/>
    <col min="4601" max="4601" width="12.375" style="48" bestFit="1" customWidth="1"/>
    <col min="4602" max="4847" width="8.125" style="48"/>
    <col min="4848" max="4848" width="27.625" style="48" customWidth="1"/>
    <col min="4849" max="4849" width="6.375" style="48" customWidth="1"/>
    <col min="4850" max="4850" width="0.625" style="48" customWidth="1"/>
    <col min="4851" max="4851" width="12.375" style="48" bestFit="1" customWidth="1"/>
    <col min="4852" max="4852" width="0.625" style="48" customWidth="1"/>
    <col min="4853" max="4853" width="12.375" style="48" bestFit="1" customWidth="1"/>
    <col min="4854" max="4854" width="0.625" style="48" customWidth="1"/>
    <col min="4855" max="4855" width="12.375" style="48" bestFit="1" customWidth="1"/>
    <col min="4856" max="4856" width="0.625" style="48" customWidth="1"/>
    <col min="4857" max="4857" width="12.375" style="48" bestFit="1" customWidth="1"/>
    <col min="4858" max="5103" width="8.125" style="48"/>
    <col min="5104" max="5104" width="27.625" style="48" customWidth="1"/>
    <col min="5105" max="5105" width="6.375" style="48" customWidth="1"/>
    <col min="5106" max="5106" width="0.625" style="48" customWidth="1"/>
    <col min="5107" max="5107" width="12.375" style="48" bestFit="1" customWidth="1"/>
    <col min="5108" max="5108" width="0.625" style="48" customWidth="1"/>
    <col min="5109" max="5109" width="12.375" style="48" bestFit="1" customWidth="1"/>
    <col min="5110" max="5110" width="0.625" style="48" customWidth="1"/>
    <col min="5111" max="5111" width="12.375" style="48" bestFit="1" customWidth="1"/>
    <col min="5112" max="5112" width="0.625" style="48" customWidth="1"/>
    <col min="5113" max="5113" width="12.375" style="48" bestFit="1" customWidth="1"/>
    <col min="5114" max="5359" width="8.125" style="48"/>
    <col min="5360" max="5360" width="27.625" style="48" customWidth="1"/>
    <col min="5361" max="5361" width="6.375" style="48" customWidth="1"/>
    <col min="5362" max="5362" width="0.625" style="48" customWidth="1"/>
    <col min="5363" max="5363" width="12.375" style="48" bestFit="1" customWidth="1"/>
    <col min="5364" max="5364" width="0.625" style="48" customWidth="1"/>
    <col min="5365" max="5365" width="12.375" style="48" bestFit="1" customWidth="1"/>
    <col min="5366" max="5366" width="0.625" style="48" customWidth="1"/>
    <col min="5367" max="5367" width="12.375" style="48" bestFit="1" customWidth="1"/>
    <col min="5368" max="5368" width="0.625" style="48" customWidth="1"/>
    <col min="5369" max="5369" width="12.375" style="48" bestFit="1" customWidth="1"/>
    <col min="5370" max="5615" width="8.125" style="48"/>
    <col min="5616" max="5616" width="27.625" style="48" customWidth="1"/>
    <col min="5617" max="5617" width="6.375" style="48" customWidth="1"/>
    <col min="5618" max="5618" width="0.625" style="48" customWidth="1"/>
    <col min="5619" max="5619" width="12.375" style="48" bestFit="1" customWidth="1"/>
    <col min="5620" max="5620" width="0.625" style="48" customWidth="1"/>
    <col min="5621" max="5621" width="12.375" style="48" bestFit="1" customWidth="1"/>
    <col min="5622" max="5622" width="0.625" style="48" customWidth="1"/>
    <col min="5623" max="5623" width="12.375" style="48" bestFit="1" customWidth="1"/>
    <col min="5624" max="5624" width="0.625" style="48" customWidth="1"/>
    <col min="5625" max="5625" width="12.375" style="48" bestFit="1" customWidth="1"/>
    <col min="5626" max="5871" width="8.125" style="48"/>
    <col min="5872" max="5872" width="27.625" style="48" customWidth="1"/>
    <col min="5873" max="5873" width="6.375" style="48" customWidth="1"/>
    <col min="5874" max="5874" width="0.625" style="48" customWidth="1"/>
    <col min="5875" max="5875" width="12.375" style="48" bestFit="1" customWidth="1"/>
    <col min="5876" max="5876" width="0.625" style="48" customWidth="1"/>
    <col min="5877" max="5877" width="12.375" style="48" bestFit="1" customWidth="1"/>
    <col min="5878" max="5878" width="0.625" style="48" customWidth="1"/>
    <col min="5879" max="5879" width="12.375" style="48" bestFit="1" customWidth="1"/>
    <col min="5880" max="5880" width="0.625" style="48" customWidth="1"/>
    <col min="5881" max="5881" width="12.375" style="48" bestFit="1" customWidth="1"/>
    <col min="5882" max="6127" width="8.125" style="48"/>
    <col min="6128" max="6128" width="27.625" style="48" customWidth="1"/>
    <col min="6129" max="6129" width="6.375" style="48" customWidth="1"/>
    <col min="6130" max="6130" width="0.625" style="48" customWidth="1"/>
    <col min="6131" max="6131" width="12.375" style="48" bestFit="1" customWidth="1"/>
    <col min="6132" max="6132" width="0.625" style="48" customWidth="1"/>
    <col min="6133" max="6133" width="12.375" style="48" bestFit="1" customWidth="1"/>
    <col min="6134" max="6134" width="0.625" style="48" customWidth="1"/>
    <col min="6135" max="6135" width="12.375" style="48" bestFit="1" customWidth="1"/>
    <col min="6136" max="6136" width="0.625" style="48" customWidth="1"/>
    <col min="6137" max="6137" width="12.375" style="48" bestFit="1" customWidth="1"/>
    <col min="6138" max="6383" width="8.125" style="48"/>
    <col min="6384" max="6384" width="27.625" style="48" customWidth="1"/>
    <col min="6385" max="6385" width="6.375" style="48" customWidth="1"/>
    <col min="6386" max="6386" width="0.625" style="48" customWidth="1"/>
    <col min="6387" max="6387" width="12.375" style="48" bestFit="1" customWidth="1"/>
    <col min="6388" max="6388" width="0.625" style="48" customWidth="1"/>
    <col min="6389" max="6389" width="12.375" style="48" bestFit="1" customWidth="1"/>
    <col min="6390" max="6390" width="0.625" style="48" customWidth="1"/>
    <col min="6391" max="6391" width="12.375" style="48" bestFit="1" customWidth="1"/>
    <col min="6392" max="6392" width="0.625" style="48" customWidth="1"/>
    <col min="6393" max="6393" width="12.375" style="48" bestFit="1" customWidth="1"/>
    <col min="6394" max="6639" width="8.125" style="48"/>
    <col min="6640" max="6640" width="27.625" style="48" customWidth="1"/>
    <col min="6641" max="6641" width="6.375" style="48" customWidth="1"/>
    <col min="6642" max="6642" width="0.625" style="48" customWidth="1"/>
    <col min="6643" max="6643" width="12.375" style="48" bestFit="1" customWidth="1"/>
    <col min="6644" max="6644" width="0.625" style="48" customWidth="1"/>
    <col min="6645" max="6645" width="12.375" style="48" bestFit="1" customWidth="1"/>
    <col min="6646" max="6646" width="0.625" style="48" customWidth="1"/>
    <col min="6647" max="6647" width="12.375" style="48" bestFit="1" customWidth="1"/>
    <col min="6648" max="6648" width="0.625" style="48" customWidth="1"/>
    <col min="6649" max="6649" width="12.375" style="48" bestFit="1" customWidth="1"/>
    <col min="6650" max="6895" width="8.125" style="48"/>
    <col min="6896" max="6896" width="27.625" style="48" customWidth="1"/>
    <col min="6897" max="6897" width="6.375" style="48" customWidth="1"/>
    <col min="6898" max="6898" width="0.625" style="48" customWidth="1"/>
    <col min="6899" max="6899" width="12.375" style="48" bestFit="1" customWidth="1"/>
    <col min="6900" max="6900" width="0.625" style="48" customWidth="1"/>
    <col min="6901" max="6901" width="12.375" style="48" bestFit="1" customWidth="1"/>
    <col min="6902" max="6902" width="0.625" style="48" customWidth="1"/>
    <col min="6903" max="6903" width="12.375" style="48" bestFit="1" customWidth="1"/>
    <col min="6904" max="6904" width="0.625" style="48" customWidth="1"/>
    <col min="6905" max="6905" width="12.375" style="48" bestFit="1" customWidth="1"/>
    <col min="6906" max="7151" width="8.125" style="48"/>
    <col min="7152" max="7152" width="27.625" style="48" customWidth="1"/>
    <col min="7153" max="7153" width="6.375" style="48" customWidth="1"/>
    <col min="7154" max="7154" width="0.625" style="48" customWidth="1"/>
    <col min="7155" max="7155" width="12.375" style="48" bestFit="1" customWidth="1"/>
    <col min="7156" max="7156" width="0.625" style="48" customWidth="1"/>
    <col min="7157" max="7157" width="12.375" style="48" bestFit="1" customWidth="1"/>
    <col min="7158" max="7158" width="0.625" style="48" customWidth="1"/>
    <col min="7159" max="7159" width="12.375" style="48" bestFit="1" customWidth="1"/>
    <col min="7160" max="7160" width="0.625" style="48" customWidth="1"/>
    <col min="7161" max="7161" width="12.375" style="48" bestFit="1" customWidth="1"/>
    <col min="7162" max="7407" width="8.125" style="48"/>
    <col min="7408" max="7408" width="27.625" style="48" customWidth="1"/>
    <col min="7409" max="7409" width="6.375" style="48" customWidth="1"/>
    <col min="7410" max="7410" width="0.625" style="48" customWidth="1"/>
    <col min="7411" max="7411" width="12.375" style="48" bestFit="1" customWidth="1"/>
    <col min="7412" max="7412" width="0.625" style="48" customWidth="1"/>
    <col min="7413" max="7413" width="12.375" style="48" bestFit="1" customWidth="1"/>
    <col min="7414" max="7414" width="0.625" style="48" customWidth="1"/>
    <col min="7415" max="7415" width="12.375" style="48" bestFit="1" customWidth="1"/>
    <col min="7416" max="7416" width="0.625" style="48" customWidth="1"/>
    <col min="7417" max="7417" width="12.375" style="48" bestFit="1" customWidth="1"/>
    <col min="7418" max="7663" width="8.125" style="48"/>
    <col min="7664" max="7664" width="27.625" style="48" customWidth="1"/>
    <col min="7665" max="7665" width="6.375" style="48" customWidth="1"/>
    <col min="7666" max="7666" width="0.625" style="48" customWidth="1"/>
    <col min="7667" max="7667" width="12.375" style="48" bestFit="1" customWidth="1"/>
    <col min="7668" max="7668" width="0.625" style="48" customWidth="1"/>
    <col min="7669" max="7669" width="12.375" style="48" bestFit="1" customWidth="1"/>
    <col min="7670" max="7670" width="0.625" style="48" customWidth="1"/>
    <col min="7671" max="7671" width="12.375" style="48" bestFit="1" customWidth="1"/>
    <col min="7672" max="7672" width="0.625" style="48" customWidth="1"/>
    <col min="7673" max="7673" width="12.375" style="48" bestFit="1" customWidth="1"/>
    <col min="7674" max="7919" width="8.125" style="48"/>
    <col min="7920" max="7920" width="27.625" style="48" customWidth="1"/>
    <col min="7921" max="7921" width="6.375" style="48" customWidth="1"/>
    <col min="7922" max="7922" width="0.625" style="48" customWidth="1"/>
    <col min="7923" max="7923" width="12.375" style="48" bestFit="1" customWidth="1"/>
    <col min="7924" max="7924" width="0.625" style="48" customWidth="1"/>
    <col min="7925" max="7925" width="12.375" style="48" bestFit="1" customWidth="1"/>
    <col min="7926" max="7926" width="0.625" style="48" customWidth="1"/>
    <col min="7927" max="7927" width="12.375" style="48" bestFit="1" customWidth="1"/>
    <col min="7928" max="7928" width="0.625" style="48" customWidth="1"/>
    <col min="7929" max="7929" width="12.375" style="48" bestFit="1" customWidth="1"/>
    <col min="7930" max="8175" width="8.125" style="48"/>
    <col min="8176" max="8176" width="27.625" style="48" customWidth="1"/>
    <col min="8177" max="8177" width="6.375" style="48" customWidth="1"/>
    <col min="8178" max="8178" width="0.625" style="48" customWidth="1"/>
    <col min="8179" max="8179" width="12.375" style="48" bestFit="1" customWidth="1"/>
    <col min="8180" max="8180" width="0.625" style="48" customWidth="1"/>
    <col min="8181" max="8181" width="12.375" style="48" bestFit="1" customWidth="1"/>
    <col min="8182" max="8182" width="0.625" style="48" customWidth="1"/>
    <col min="8183" max="8183" width="12.375" style="48" bestFit="1" customWidth="1"/>
    <col min="8184" max="8184" width="0.625" style="48" customWidth="1"/>
    <col min="8185" max="8185" width="12.375" style="48" bestFit="1" customWidth="1"/>
    <col min="8186" max="8431" width="8.125" style="48"/>
    <col min="8432" max="8432" width="27.625" style="48" customWidth="1"/>
    <col min="8433" max="8433" width="6.375" style="48" customWidth="1"/>
    <col min="8434" max="8434" width="0.625" style="48" customWidth="1"/>
    <col min="8435" max="8435" width="12.375" style="48" bestFit="1" customWidth="1"/>
    <col min="8436" max="8436" width="0.625" style="48" customWidth="1"/>
    <col min="8437" max="8437" width="12.375" style="48" bestFit="1" customWidth="1"/>
    <col min="8438" max="8438" width="0.625" style="48" customWidth="1"/>
    <col min="8439" max="8439" width="12.375" style="48" bestFit="1" customWidth="1"/>
    <col min="8440" max="8440" width="0.625" style="48" customWidth="1"/>
    <col min="8441" max="8441" width="12.375" style="48" bestFit="1" customWidth="1"/>
    <col min="8442" max="8687" width="8.125" style="48"/>
    <col min="8688" max="8688" width="27.625" style="48" customWidth="1"/>
    <col min="8689" max="8689" width="6.375" style="48" customWidth="1"/>
    <col min="8690" max="8690" width="0.625" style="48" customWidth="1"/>
    <col min="8691" max="8691" width="12.375" style="48" bestFit="1" customWidth="1"/>
    <col min="8692" max="8692" width="0.625" style="48" customWidth="1"/>
    <col min="8693" max="8693" width="12.375" style="48" bestFit="1" customWidth="1"/>
    <col min="8694" max="8694" width="0.625" style="48" customWidth="1"/>
    <col min="8695" max="8695" width="12.375" style="48" bestFit="1" customWidth="1"/>
    <col min="8696" max="8696" width="0.625" style="48" customWidth="1"/>
    <col min="8697" max="8697" width="12.375" style="48" bestFit="1" customWidth="1"/>
    <col min="8698" max="8943" width="8.125" style="48"/>
    <col min="8944" max="8944" width="27.625" style="48" customWidth="1"/>
    <col min="8945" max="8945" width="6.375" style="48" customWidth="1"/>
    <col min="8946" max="8946" width="0.625" style="48" customWidth="1"/>
    <col min="8947" max="8947" width="12.375" style="48" bestFit="1" customWidth="1"/>
    <col min="8948" max="8948" width="0.625" style="48" customWidth="1"/>
    <col min="8949" max="8949" width="12.375" style="48" bestFit="1" customWidth="1"/>
    <col min="8950" max="8950" width="0.625" style="48" customWidth="1"/>
    <col min="8951" max="8951" width="12.375" style="48" bestFit="1" customWidth="1"/>
    <col min="8952" max="8952" width="0.625" style="48" customWidth="1"/>
    <col min="8953" max="8953" width="12.375" style="48" bestFit="1" customWidth="1"/>
    <col min="8954" max="9199" width="8.125" style="48"/>
    <col min="9200" max="9200" width="27.625" style="48" customWidth="1"/>
    <col min="9201" max="9201" width="6.375" style="48" customWidth="1"/>
    <col min="9202" max="9202" width="0.625" style="48" customWidth="1"/>
    <col min="9203" max="9203" width="12.375" style="48" bestFit="1" customWidth="1"/>
    <col min="9204" max="9204" width="0.625" style="48" customWidth="1"/>
    <col min="9205" max="9205" width="12.375" style="48" bestFit="1" customWidth="1"/>
    <col min="9206" max="9206" width="0.625" style="48" customWidth="1"/>
    <col min="9207" max="9207" width="12.375" style="48" bestFit="1" customWidth="1"/>
    <col min="9208" max="9208" width="0.625" style="48" customWidth="1"/>
    <col min="9209" max="9209" width="12.375" style="48" bestFit="1" customWidth="1"/>
    <col min="9210" max="9455" width="8.125" style="48"/>
    <col min="9456" max="9456" width="27.625" style="48" customWidth="1"/>
    <col min="9457" max="9457" width="6.375" style="48" customWidth="1"/>
    <col min="9458" max="9458" width="0.625" style="48" customWidth="1"/>
    <col min="9459" max="9459" width="12.375" style="48" bestFit="1" customWidth="1"/>
    <col min="9460" max="9460" width="0.625" style="48" customWidth="1"/>
    <col min="9461" max="9461" width="12.375" style="48" bestFit="1" customWidth="1"/>
    <col min="9462" max="9462" width="0.625" style="48" customWidth="1"/>
    <col min="9463" max="9463" width="12.375" style="48" bestFit="1" customWidth="1"/>
    <col min="9464" max="9464" width="0.625" style="48" customWidth="1"/>
    <col min="9465" max="9465" width="12.375" style="48" bestFit="1" customWidth="1"/>
    <col min="9466" max="9711" width="8.125" style="48"/>
    <col min="9712" max="9712" width="27.625" style="48" customWidth="1"/>
    <col min="9713" max="9713" width="6.375" style="48" customWidth="1"/>
    <col min="9714" max="9714" width="0.625" style="48" customWidth="1"/>
    <col min="9715" max="9715" width="12.375" style="48" bestFit="1" customWidth="1"/>
    <col min="9716" max="9716" width="0.625" style="48" customWidth="1"/>
    <col min="9717" max="9717" width="12.375" style="48" bestFit="1" customWidth="1"/>
    <col min="9718" max="9718" width="0.625" style="48" customWidth="1"/>
    <col min="9719" max="9719" width="12.375" style="48" bestFit="1" customWidth="1"/>
    <col min="9720" max="9720" width="0.625" style="48" customWidth="1"/>
    <col min="9721" max="9721" width="12.375" style="48" bestFit="1" customWidth="1"/>
    <col min="9722" max="9967" width="8.125" style="48"/>
    <col min="9968" max="9968" width="27.625" style="48" customWidth="1"/>
    <col min="9969" max="9969" width="6.375" style="48" customWidth="1"/>
    <col min="9970" max="9970" width="0.625" style="48" customWidth="1"/>
    <col min="9971" max="9971" width="12.375" style="48" bestFit="1" customWidth="1"/>
    <col min="9972" max="9972" width="0.625" style="48" customWidth="1"/>
    <col min="9973" max="9973" width="12.375" style="48" bestFit="1" customWidth="1"/>
    <col min="9974" max="9974" width="0.625" style="48" customWidth="1"/>
    <col min="9975" max="9975" width="12.375" style="48" bestFit="1" customWidth="1"/>
    <col min="9976" max="9976" width="0.625" style="48" customWidth="1"/>
    <col min="9977" max="9977" width="12.375" style="48" bestFit="1" customWidth="1"/>
    <col min="9978" max="10223" width="8.125" style="48"/>
    <col min="10224" max="10224" width="27.625" style="48" customWidth="1"/>
    <col min="10225" max="10225" width="6.375" style="48" customWidth="1"/>
    <col min="10226" max="10226" width="0.625" style="48" customWidth="1"/>
    <col min="10227" max="10227" width="12.375" style="48" bestFit="1" customWidth="1"/>
    <col min="10228" max="10228" width="0.625" style="48" customWidth="1"/>
    <col min="10229" max="10229" width="12.375" style="48" bestFit="1" customWidth="1"/>
    <col min="10230" max="10230" width="0.625" style="48" customWidth="1"/>
    <col min="10231" max="10231" width="12.375" style="48" bestFit="1" customWidth="1"/>
    <col min="10232" max="10232" width="0.625" style="48" customWidth="1"/>
    <col min="10233" max="10233" width="12.375" style="48" bestFit="1" customWidth="1"/>
    <col min="10234" max="10479" width="8.125" style="48"/>
    <col min="10480" max="10480" width="27.625" style="48" customWidth="1"/>
    <col min="10481" max="10481" width="6.375" style="48" customWidth="1"/>
    <col min="10482" max="10482" width="0.625" style="48" customWidth="1"/>
    <col min="10483" max="10483" width="12.375" style="48" bestFit="1" customWidth="1"/>
    <col min="10484" max="10484" width="0.625" style="48" customWidth="1"/>
    <col min="10485" max="10485" width="12.375" style="48" bestFit="1" customWidth="1"/>
    <col min="10486" max="10486" width="0.625" style="48" customWidth="1"/>
    <col min="10487" max="10487" width="12.375" style="48" bestFit="1" customWidth="1"/>
    <col min="10488" max="10488" width="0.625" style="48" customWidth="1"/>
    <col min="10489" max="10489" width="12.375" style="48" bestFit="1" customWidth="1"/>
    <col min="10490" max="10735" width="8.125" style="48"/>
    <col min="10736" max="10736" width="27.625" style="48" customWidth="1"/>
    <col min="10737" max="10737" width="6.375" style="48" customWidth="1"/>
    <col min="10738" max="10738" width="0.625" style="48" customWidth="1"/>
    <col min="10739" max="10739" width="12.375" style="48" bestFit="1" customWidth="1"/>
    <col min="10740" max="10740" width="0.625" style="48" customWidth="1"/>
    <col min="10741" max="10741" width="12.375" style="48" bestFit="1" customWidth="1"/>
    <col min="10742" max="10742" width="0.625" style="48" customWidth="1"/>
    <col min="10743" max="10743" width="12.375" style="48" bestFit="1" customWidth="1"/>
    <col min="10744" max="10744" width="0.625" style="48" customWidth="1"/>
    <col min="10745" max="10745" width="12.375" style="48" bestFit="1" customWidth="1"/>
    <col min="10746" max="10991" width="8.125" style="48"/>
    <col min="10992" max="10992" width="27.625" style="48" customWidth="1"/>
    <col min="10993" max="10993" width="6.375" style="48" customWidth="1"/>
    <col min="10994" max="10994" width="0.625" style="48" customWidth="1"/>
    <col min="10995" max="10995" width="12.375" style="48" bestFit="1" customWidth="1"/>
    <col min="10996" max="10996" width="0.625" style="48" customWidth="1"/>
    <col min="10997" max="10997" width="12.375" style="48" bestFit="1" customWidth="1"/>
    <col min="10998" max="10998" width="0.625" style="48" customWidth="1"/>
    <col min="10999" max="10999" width="12.375" style="48" bestFit="1" customWidth="1"/>
    <col min="11000" max="11000" width="0.625" style="48" customWidth="1"/>
    <col min="11001" max="11001" width="12.375" style="48" bestFit="1" customWidth="1"/>
    <col min="11002" max="11247" width="8.125" style="48"/>
    <col min="11248" max="11248" width="27.625" style="48" customWidth="1"/>
    <col min="11249" max="11249" width="6.375" style="48" customWidth="1"/>
    <col min="11250" max="11250" width="0.625" style="48" customWidth="1"/>
    <col min="11251" max="11251" width="12.375" style="48" bestFit="1" customWidth="1"/>
    <col min="11252" max="11252" width="0.625" style="48" customWidth="1"/>
    <col min="11253" max="11253" width="12.375" style="48" bestFit="1" customWidth="1"/>
    <col min="11254" max="11254" width="0.625" style="48" customWidth="1"/>
    <col min="11255" max="11255" width="12.375" style="48" bestFit="1" customWidth="1"/>
    <col min="11256" max="11256" width="0.625" style="48" customWidth="1"/>
    <col min="11257" max="11257" width="12.375" style="48" bestFit="1" customWidth="1"/>
    <col min="11258" max="11503" width="8.125" style="48"/>
    <col min="11504" max="11504" width="27.625" style="48" customWidth="1"/>
    <col min="11505" max="11505" width="6.375" style="48" customWidth="1"/>
    <col min="11506" max="11506" width="0.625" style="48" customWidth="1"/>
    <col min="11507" max="11507" width="12.375" style="48" bestFit="1" customWidth="1"/>
    <col min="11508" max="11508" width="0.625" style="48" customWidth="1"/>
    <col min="11509" max="11509" width="12.375" style="48" bestFit="1" customWidth="1"/>
    <col min="11510" max="11510" width="0.625" style="48" customWidth="1"/>
    <col min="11511" max="11511" width="12.375" style="48" bestFit="1" customWidth="1"/>
    <col min="11512" max="11512" width="0.625" style="48" customWidth="1"/>
    <col min="11513" max="11513" width="12.375" style="48" bestFit="1" customWidth="1"/>
    <col min="11514" max="11759" width="8.125" style="48"/>
    <col min="11760" max="11760" width="27.625" style="48" customWidth="1"/>
    <col min="11761" max="11761" width="6.375" style="48" customWidth="1"/>
    <col min="11762" max="11762" width="0.625" style="48" customWidth="1"/>
    <col min="11763" max="11763" width="12.375" style="48" bestFit="1" customWidth="1"/>
    <col min="11764" max="11764" width="0.625" style="48" customWidth="1"/>
    <col min="11765" max="11765" width="12.375" style="48" bestFit="1" customWidth="1"/>
    <col min="11766" max="11766" width="0.625" style="48" customWidth="1"/>
    <col min="11767" max="11767" width="12.375" style="48" bestFit="1" customWidth="1"/>
    <col min="11768" max="11768" width="0.625" style="48" customWidth="1"/>
    <col min="11769" max="11769" width="12.375" style="48" bestFit="1" customWidth="1"/>
    <col min="11770" max="12015" width="8.125" style="48"/>
    <col min="12016" max="12016" width="27.625" style="48" customWidth="1"/>
    <col min="12017" max="12017" width="6.375" style="48" customWidth="1"/>
    <col min="12018" max="12018" width="0.625" style="48" customWidth="1"/>
    <col min="12019" max="12019" width="12.375" style="48" bestFit="1" customWidth="1"/>
    <col min="12020" max="12020" width="0.625" style="48" customWidth="1"/>
    <col min="12021" max="12021" width="12.375" style="48" bestFit="1" customWidth="1"/>
    <col min="12022" max="12022" width="0.625" style="48" customWidth="1"/>
    <col min="12023" max="12023" width="12.375" style="48" bestFit="1" customWidth="1"/>
    <col min="12024" max="12024" width="0.625" style="48" customWidth="1"/>
    <col min="12025" max="12025" width="12.375" style="48" bestFit="1" customWidth="1"/>
    <col min="12026" max="12271" width="8.125" style="48"/>
    <col min="12272" max="12272" width="27.625" style="48" customWidth="1"/>
    <col min="12273" max="12273" width="6.375" style="48" customWidth="1"/>
    <col min="12274" max="12274" width="0.625" style="48" customWidth="1"/>
    <col min="12275" max="12275" width="12.375" style="48" bestFit="1" customWidth="1"/>
    <col min="12276" max="12276" width="0.625" style="48" customWidth="1"/>
    <col min="12277" max="12277" width="12.375" style="48" bestFit="1" customWidth="1"/>
    <col min="12278" max="12278" width="0.625" style="48" customWidth="1"/>
    <col min="12279" max="12279" width="12.375" style="48" bestFit="1" customWidth="1"/>
    <col min="12280" max="12280" width="0.625" style="48" customWidth="1"/>
    <col min="12281" max="12281" width="12.375" style="48" bestFit="1" customWidth="1"/>
    <col min="12282" max="12527" width="8.125" style="48"/>
    <col min="12528" max="12528" width="27.625" style="48" customWidth="1"/>
    <col min="12529" max="12529" width="6.375" style="48" customWidth="1"/>
    <col min="12530" max="12530" width="0.625" style="48" customWidth="1"/>
    <col min="12531" max="12531" width="12.375" style="48" bestFit="1" customWidth="1"/>
    <col min="12532" max="12532" width="0.625" style="48" customWidth="1"/>
    <col min="12533" max="12533" width="12.375" style="48" bestFit="1" customWidth="1"/>
    <col min="12534" max="12534" width="0.625" style="48" customWidth="1"/>
    <col min="12535" max="12535" width="12.375" style="48" bestFit="1" customWidth="1"/>
    <col min="12536" max="12536" width="0.625" style="48" customWidth="1"/>
    <col min="12537" max="12537" width="12.375" style="48" bestFit="1" customWidth="1"/>
    <col min="12538" max="12783" width="8.125" style="48"/>
    <col min="12784" max="12784" width="27.625" style="48" customWidth="1"/>
    <col min="12785" max="12785" width="6.375" style="48" customWidth="1"/>
    <col min="12786" max="12786" width="0.625" style="48" customWidth="1"/>
    <col min="12787" max="12787" width="12.375" style="48" bestFit="1" customWidth="1"/>
    <col min="12788" max="12788" width="0.625" style="48" customWidth="1"/>
    <col min="12789" max="12789" width="12.375" style="48" bestFit="1" customWidth="1"/>
    <col min="12790" max="12790" width="0.625" style="48" customWidth="1"/>
    <col min="12791" max="12791" width="12.375" style="48" bestFit="1" customWidth="1"/>
    <col min="12792" max="12792" width="0.625" style="48" customWidth="1"/>
    <col min="12793" max="12793" width="12.375" style="48" bestFit="1" customWidth="1"/>
    <col min="12794" max="13039" width="8.125" style="48"/>
    <col min="13040" max="13040" width="27.625" style="48" customWidth="1"/>
    <col min="13041" max="13041" width="6.375" style="48" customWidth="1"/>
    <col min="13042" max="13042" width="0.625" style="48" customWidth="1"/>
    <col min="13043" max="13043" width="12.375" style="48" bestFit="1" customWidth="1"/>
    <col min="13044" max="13044" width="0.625" style="48" customWidth="1"/>
    <col min="13045" max="13045" width="12.375" style="48" bestFit="1" customWidth="1"/>
    <col min="13046" max="13046" width="0.625" style="48" customWidth="1"/>
    <col min="13047" max="13047" width="12.375" style="48" bestFit="1" customWidth="1"/>
    <col min="13048" max="13048" width="0.625" style="48" customWidth="1"/>
    <col min="13049" max="13049" width="12.375" style="48" bestFit="1" customWidth="1"/>
    <col min="13050" max="13295" width="8.125" style="48"/>
    <col min="13296" max="13296" width="27.625" style="48" customWidth="1"/>
    <col min="13297" max="13297" width="6.375" style="48" customWidth="1"/>
    <col min="13298" max="13298" width="0.625" style="48" customWidth="1"/>
    <col min="13299" max="13299" width="12.375" style="48" bestFit="1" customWidth="1"/>
    <col min="13300" max="13300" width="0.625" style="48" customWidth="1"/>
    <col min="13301" max="13301" width="12.375" style="48" bestFit="1" customWidth="1"/>
    <col min="13302" max="13302" width="0.625" style="48" customWidth="1"/>
    <col min="13303" max="13303" width="12.375" style="48" bestFit="1" customWidth="1"/>
    <col min="13304" max="13304" width="0.625" style="48" customWidth="1"/>
    <col min="13305" max="13305" width="12.375" style="48" bestFit="1" customWidth="1"/>
    <col min="13306" max="13551" width="8.125" style="48"/>
    <col min="13552" max="13552" width="27.625" style="48" customWidth="1"/>
    <col min="13553" max="13553" width="6.375" style="48" customWidth="1"/>
    <col min="13554" max="13554" width="0.625" style="48" customWidth="1"/>
    <col min="13555" max="13555" width="12.375" style="48" bestFit="1" customWidth="1"/>
    <col min="13556" max="13556" width="0.625" style="48" customWidth="1"/>
    <col min="13557" max="13557" width="12.375" style="48" bestFit="1" customWidth="1"/>
    <col min="13558" max="13558" width="0.625" style="48" customWidth="1"/>
    <col min="13559" max="13559" width="12.375" style="48" bestFit="1" customWidth="1"/>
    <col min="13560" max="13560" width="0.625" style="48" customWidth="1"/>
    <col min="13561" max="13561" width="12.375" style="48" bestFit="1" customWidth="1"/>
    <col min="13562" max="13807" width="8.125" style="48"/>
    <col min="13808" max="13808" width="27.625" style="48" customWidth="1"/>
    <col min="13809" max="13809" width="6.375" style="48" customWidth="1"/>
    <col min="13810" max="13810" width="0.625" style="48" customWidth="1"/>
    <col min="13811" max="13811" width="12.375" style="48" bestFit="1" customWidth="1"/>
    <col min="13812" max="13812" width="0.625" style="48" customWidth="1"/>
    <col min="13813" max="13813" width="12.375" style="48" bestFit="1" customWidth="1"/>
    <col min="13814" max="13814" width="0.625" style="48" customWidth="1"/>
    <col min="13815" max="13815" width="12.375" style="48" bestFit="1" customWidth="1"/>
    <col min="13816" max="13816" width="0.625" style="48" customWidth="1"/>
    <col min="13817" max="13817" width="12.375" style="48" bestFit="1" customWidth="1"/>
    <col min="13818" max="14063" width="8.125" style="48"/>
    <col min="14064" max="14064" width="27.625" style="48" customWidth="1"/>
    <col min="14065" max="14065" width="6.375" style="48" customWidth="1"/>
    <col min="14066" max="14066" width="0.625" style="48" customWidth="1"/>
    <col min="14067" max="14067" width="12.375" style="48" bestFit="1" customWidth="1"/>
    <col min="14068" max="14068" width="0.625" style="48" customWidth="1"/>
    <col min="14069" max="14069" width="12.375" style="48" bestFit="1" customWidth="1"/>
    <col min="14070" max="14070" width="0.625" style="48" customWidth="1"/>
    <col min="14071" max="14071" width="12.375" style="48" bestFit="1" customWidth="1"/>
    <col min="14072" max="14072" width="0.625" style="48" customWidth="1"/>
    <col min="14073" max="14073" width="12.375" style="48" bestFit="1" customWidth="1"/>
    <col min="14074" max="14319" width="8.125" style="48"/>
    <col min="14320" max="14320" width="27.625" style="48" customWidth="1"/>
    <col min="14321" max="14321" width="6.375" style="48" customWidth="1"/>
    <col min="14322" max="14322" width="0.625" style="48" customWidth="1"/>
    <col min="14323" max="14323" width="12.375" style="48" bestFit="1" customWidth="1"/>
    <col min="14324" max="14324" width="0.625" style="48" customWidth="1"/>
    <col min="14325" max="14325" width="12.375" style="48" bestFit="1" customWidth="1"/>
    <col min="14326" max="14326" width="0.625" style="48" customWidth="1"/>
    <col min="14327" max="14327" width="12.375" style="48" bestFit="1" customWidth="1"/>
    <col min="14328" max="14328" width="0.625" style="48" customWidth="1"/>
    <col min="14329" max="14329" width="12.375" style="48" bestFit="1" customWidth="1"/>
    <col min="14330" max="14575" width="8.125" style="48"/>
    <col min="14576" max="14576" width="27.625" style="48" customWidth="1"/>
    <col min="14577" max="14577" width="6.375" style="48" customWidth="1"/>
    <col min="14578" max="14578" width="0.625" style="48" customWidth="1"/>
    <col min="14579" max="14579" width="12.375" style="48" bestFit="1" customWidth="1"/>
    <col min="14580" max="14580" width="0.625" style="48" customWidth="1"/>
    <col min="14581" max="14581" width="12.375" style="48" bestFit="1" customWidth="1"/>
    <col min="14582" max="14582" width="0.625" style="48" customWidth="1"/>
    <col min="14583" max="14583" width="12.375" style="48" bestFit="1" customWidth="1"/>
    <col min="14584" max="14584" width="0.625" style="48" customWidth="1"/>
    <col min="14585" max="14585" width="12.375" style="48" bestFit="1" customWidth="1"/>
    <col min="14586" max="14831" width="8.125" style="48"/>
    <col min="14832" max="14832" width="27.625" style="48" customWidth="1"/>
    <col min="14833" max="14833" width="6.375" style="48" customWidth="1"/>
    <col min="14834" max="14834" width="0.625" style="48" customWidth="1"/>
    <col min="14835" max="14835" width="12.375" style="48" bestFit="1" customWidth="1"/>
    <col min="14836" max="14836" width="0.625" style="48" customWidth="1"/>
    <col min="14837" max="14837" width="12.375" style="48" bestFit="1" customWidth="1"/>
    <col min="14838" max="14838" width="0.625" style="48" customWidth="1"/>
    <col min="14839" max="14839" width="12.375" style="48" bestFit="1" customWidth="1"/>
    <col min="14840" max="14840" width="0.625" style="48" customWidth="1"/>
    <col min="14841" max="14841" width="12.375" style="48" bestFit="1" customWidth="1"/>
    <col min="14842" max="15087" width="8.125" style="48"/>
    <col min="15088" max="15088" width="27.625" style="48" customWidth="1"/>
    <col min="15089" max="15089" width="6.375" style="48" customWidth="1"/>
    <col min="15090" max="15090" width="0.625" style="48" customWidth="1"/>
    <col min="15091" max="15091" width="12.375" style="48" bestFit="1" customWidth="1"/>
    <col min="15092" max="15092" width="0.625" style="48" customWidth="1"/>
    <col min="15093" max="15093" width="12.375" style="48" bestFit="1" customWidth="1"/>
    <col min="15094" max="15094" width="0.625" style="48" customWidth="1"/>
    <col min="15095" max="15095" width="12.375" style="48" bestFit="1" customWidth="1"/>
    <col min="15096" max="15096" width="0.625" style="48" customWidth="1"/>
    <col min="15097" max="15097" width="12.375" style="48" bestFit="1" customWidth="1"/>
    <col min="15098" max="15343" width="8.125" style="48"/>
    <col min="15344" max="15344" width="27.625" style="48" customWidth="1"/>
    <col min="15345" max="15345" width="6.375" style="48" customWidth="1"/>
    <col min="15346" max="15346" width="0.625" style="48" customWidth="1"/>
    <col min="15347" max="15347" width="12.375" style="48" bestFit="1" customWidth="1"/>
    <col min="15348" max="15348" width="0.625" style="48" customWidth="1"/>
    <col min="15349" max="15349" width="12.375" style="48" bestFit="1" customWidth="1"/>
    <col min="15350" max="15350" width="0.625" style="48" customWidth="1"/>
    <col min="15351" max="15351" width="12.375" style="48" bestFit="1" customWidth="1"/>
    <col min="15352" max="15352" width="0.625" style="48" customWidth="1"/>
    <col min="15353" max="15353" width="12.375" style="48" bestFit="1" customWidth="1"/>
    <col min="15354" max="15599" width="8.125" style="48"/>
    <col min="15600" max="15600" width="27.625" style="48" customWidth="1"/>
    <col min="15601" max="15601" width="6.375" style="48" customWidth="1"/>
    <col min="15602" max="15602" width="0.625" style="48" customWidth="1"/>
    <col min="15603" max="15603" width="12.375" style="48" bestFit="1" customWidth="1"/>
    <col min="15604" max="15604" width="0.625" style="48" customWidth="1"/>
    <col min="15605" max="15605" width="12.375" style="48" bestFit="1" customWidth="1"/>
    <col min="15606" max="15606" width="0.625" style="48" customWidth="1"/>
    <col min="15607" max="15607" width="12.375" style="48" bestFit="1" customWidth="1"/>
    <col min="15608" max="15608" width="0.625" style="48" customWidth="1"/>
    <col min="15609" max="15609" width="12.375" style="48" bestFit="1" customWidth="1"/>
    <col min="15610" max="15855" width="8.125" style="48"/>
    <col min="15856" max="15856" width="27.625" style="48" customWidth="1"/>
    <col min="15857" max="15857" width="6.375" style="48" customWidth="1"/>
    <col min="15858" max="15858" width="0.625" style="48" customWidth="1"/>
    <col min="15859" max="15859" width="12.375" style="48" bestFit="1" customWidth="1"/>
    <col min="15860" max="15860" width="0.625" style="48" customWidth="1"/>
    <col min="15861" max="15861" width="12.375" style="48" bestFit="1" customWidth="1"/>
    <col min="15862" max="15862" width="0.625" style="48" customWidth="1"/>
    <col min="15863" max="15863" width="12.375" style="48" bestFit="1" customWidth="1"/>
    <col min="15864" max="15864" width="0.625" style="48" customWidth="1"/>
    <col min="15865" max="15865" width="12.375" style="48" bestFit="1" customWidth="1"/>
    <col min="15866" max="16111" width="8.125" style="48"/>
    <col min="16112" max="16112" width="27.625" style="48" customWidth="1"/>
    <col min="16113" max="16113" width="6.375" style="48" customWidth="1"/>
    <col min="16114" max="16114" width="0.625" style="48" customWidth="1"/>
    <col min="16115" max="16115" width="12.375" style="48" bestFit="1" customWidth="1"/>
    <col min="16116" max="16116" width="0.625" style="48" customWidth="1"/>
    <col min="16117" max="16117" width="12.375" style="48" bestFit="1" customWidth="1"/>
    <col min="16118" max="16118" width="0.625" style="48" customWidth="1"/>
    <col min="16119" max="16119" width="12.375" style="48" bestFit="1" customWidth="1"/>
    <col min="16120" max="16120" width="0.625" style="48" customWidth="1"/>
    <col min="16121" max="16121" width="12.375" style="48" bestFit="1" customWidth="1"/>
    <col min="16122" max="16384" width="8.125" style="48"/>
  </cols>
  <sheetData>
    <row r="1" spans="1:10" ht="21.75" customHeight="1" x14ac:dyDescent="0.4">
      <c r="A1" s="44" t="s">
        <v>0</v>
      </c>
      <c r="B1" s="45"/>
      <c r="C1" s="46"/>
      <c r="D1" s="47"/>
      <c r="E1" s="46"/>
      <c r="F1" s="47"/>
      <c r="G1" s="46"/>
      <c r="H1" s="47"/>
      <c r="I1" s="46"/>
      <c r="J1" s="47"/>
    </row>
    <row r="2" spans="1:10" ht="21.75" customHeight="1" x14ac:dyDescent="0.2">
      <c r="A2" s="49" t="s">
        <v>79</v>
      </c>
      <c r="B2" s="45"/>
      <c r="C2" s="50"/>
      <c r="E2" s="50"/>
      <c r="G2" s="50"/>
      <c r="I2" s="50"/>
    </row>
    <row r="3" spans="1:10" ht="21.75" customHeight="1" x14ac:dyDescent="0.2">
      <c r="A3" s="52" t="s">
        <v>102</v>
      </c>
      <c r="B3" s="53"/>
      <c r="C3" s="54"/>
      <c r="D3" s="55"/>
      <c r="E3" s="54"/>
      <c r="F3" s="55"/>
      <c r="G3" s="54"/>
      <c r="H3" s="55"/>
      <c r="I3" s="54"/>
      <c r="J3" s="55"/>
    </row>
    <row r="4" spans="1:10" ht="20.100000000000001" customHeight="1" x14ac:dyDescent="0.2">
      <c r="B4" s="95"/>
      <c r="C4" s="51"/>
      <c r="E4" s="51"/>
      <c r="G4" s="51"/>
      <c r="I4" s="51"/>
    </row>
    <row r="5" spans="1:10" s="37" customFormat="1" ht="20.100000000000001" customHeight="1" x14ac:dyDescent="0.2">
      <c r="C5" s="56"/>
      <c r="D5" s="238" t="s">
        <v>3</v>
      </c>
      <c r="E5" s="238"/>
      <c r="F5" s="238"/>
      <c r="G5" s="59"/>
      <c r="H5" s="238" t="s">
        <v>4</v>
      </c>
      <c r="I5" s="238"/>
      <c r="J5" s="238"/>
    </row>
    <row r="6" spans="1:10" s="37" customFormat="1" ht="20.100000000000001" customHeight="1" x14ac:dyDescent="0.2">
      <c r="C6" s="56"/>
      <c r="D6" s="60" t="s">
        <v>7</v>
      </c>
      <c r="E6" s="59"/>
      <c r="F6" s="60" t="s">
        <v>7</v>
      </c>
      <c r="G6" s="59"/>
      <c r="H6" s="60" t="s">
        <v>7</v>
      </c>
      <c r="I6" s="59"/>
      <c r="J6" s="60" t="s">
        <v>7</v>
      </c>
    </row>
    <row r="7" spans="1:10" s="37" customFormat="1" ht="20.100000000000001" customHeight="1" x14ac:dyDescent="0.2">
      <c r="C7" s="56"/>
      <c r="D7" s="60" t="s">
        <v>9</v>
      </c>
      <c r="E7" s="56"/>
      <c r="F7" s="60" t="s">
        <v>10</v>
      </c>
      <c r="G7" s="61"/>
      <c r="H7" s="60" t="s">
        <v>9</v>
      </c>
      <c r="I7" s="56"/>
      <c r="J7" s="60" t="s">
        <v>10</v>
      </c>
    </row>
    <row r="8" spans="1:10" s="37" customFormat="1" ht="20.100000000000001" customHeight="1" x14ac:dyDescent="0.2">
      <c r="B8" s="169" t="s">
        <v>11</v>
      </c>
      <c r="D8" s="62" t="s">
        <v>12</v>
      </c>
      <c r="F8" s="62" t="s">
        <v>12</v>
      </c>
      <c r="G8" s="60"/>
      <c r="H8" s="62" t="s">
        <v>12</v>
      </c>
      <c r="I8" s="60"/>
      <c r="J8" s="62" t="s">
        <v>12</v>
      </c>
    </row>
    <row r="9" spans="1:10" s="37" customFormat="1" ht="6" customHeight="1" x14ac:dyDescent="0.2">
      <c r="B9" s="63"/>
      <c r="C9" s="64"/>
      <c r="D9" s="145"/>
      <c r="E9" s="64"/>
      <c r="F9" s="145"/>
      <c r="G9" s="67"/>
      <c r="H9" s="145"/>
      <c r="I9" s="67"/>
      <c r="J9" s="145"/>
    </row>
    <row r="10" spans="1:10" s="37" customFormat="1" ht="20.100000000000001" customHeight="1" x14ac:dyDescent="0.2">
      <c r="A10" s="63" t="s">
        <v>81</v>
      </c>
      <c r="C10" s="64"/>
      <c r="D10" s="145"/>
      <c r="E10" s="64"/>
      <c r="F10" s="145"/>
      <c r="G10" s="65"/>
      <c r="H10" s="145"/>
      <c r="I10" s="65"/>
      <c r="J10" s="145"/>
    </row>
    <row r="11" spans="1:10" s="37" customFormat="1" ht="6" customHeight="1" x14ac:dyDescent="0.2">
      <c r="B11" s="63"/>
      <c r="C11" s="64"/>
      <c r="D11" s="145"/>
      <c r="E11" s="64"/>
      <c r="F11" s="145"/>
      <c r="G11" s="67"/>
      <c r="H11" s="145"/>
      <c r="I11" s="67"/>
      <c r="J11" s="145"/>
    </row>
    <row r="12" spans="1:10" s="37" customFormat="1" ht="20.100000000000001" customHeight="1" x14ac:dyDescent="0.2">
      <c r="A12" s="37" t="s">
        <v>82</v>
      </c>
      <c r="C12" s="67"/>
      <c r="D12" s="69">
        <v>8919714239</v>
      </c>
      <c r="E12" s="71"/>
      <c r="F12" s="69">
        <v>10589130649</v>
      </c>
      <c r="G12" s="69"/>
      <c r="H12" s="69">
        <v>8884774856</v>
      </c>
      <c r="I12" s="69"/>
      <c r="J12" s="69">
        <v>10574913974</v>
      </c>
    </row>
    <row r="13" spans="1:10" s="37" customFormat="1" ht="20.100000000000001" customHeight="1" x14ac:dyDescent="0.2">
      <c r="A13" s="37" t="s">
        <v>83</v>
      </c>
      <c r="C13" s="67"/>
      <c r="D13" s="70">
        <v>15830666</v>
      </c>
      <c r="E13" s="71"/>
      <c r="F13" s="70">
        <v>20485717</v>
      </c>
      <c r="G13" s="69"/>
      <c r="H13" s="72">
        <v>0</v>
      </c>
      <c r="I13" s="69"/>
      <c r="J13" s="72">
        <v>0</v>
      </c>
    </row>
    <row r="14" spans="1:10" s="37" customFormat="1" ht="6" customHeight="1" x14ac:dyDescent="0.2">
      <c r="B14" s="63"/>
      <c r="C14" s="64"/>
      <c r="D14" s="176"/>
      <c r="E14" s="64"/>
      <c r="F14" s="176"/>
      <c r="G14" s="67"/>
      <c r="H14" s="176"/>
      <c r="I14" s="67"/>
      <c r="J14" s="176"/>
    </row>
    <row r="15" spans="1:10" s="37" customFormat="1" ht="20.100000000000001" customHeight="1" x14ac:dyDescent="0.2">
      <c r="A15" s="63" t="s">
        <v>84</v>
      </c>
      <c r="B15" s="63"/>
      <c r="C15" s="63"/>
      <c r="D15" s="70">
        <f>SUM(D12:D13)</f>
        <v>8935544905</v>
      </c>
      <c r="E15" s="63"/>
      <c r="F15" s="70">
        <f>SUM(F12:F13)</f>
        <v>10609616366</v>
      </c>
      <c r="G15" s="67"/>
      <c r="H15" s="70">
        <f>SUM(H12:H13)</f>
        <v>8884774856</v>
      </c>
      <c r="I15" s="67"/>
      <c r="J15" s="70">
        <f>SUM(J12:J13)</f>
        <v>10574913974</v>
      </c>
    </row>
    <row r="16" spans="1:10" s="37" customFormat="1" ht="11.1" customHeight="1" x14ac:dyDescent="0.2">
      <c r="B16" s="63"/>
      <c r="C16" s="64"/>
      <c r="D16" s="176"/>
      <c r="E16" s="64"/>
      <c r="F16" s="176"/>
      <c r="G16" s="67"/>
      <c r="H16" s="176"/>
      <c r="I16" s="67"/>
      <c r="J16" s="176"/>
    </row>
    <row r="17" spans="1:10" s="37" customFormat="1" ht="20.100000000000001" customHeight="1" x14ac:dyDescent="0.2">
      <c r="A17" s="63" t="s">
        <v>85</v>
      </c>
      <c r="B17" s="63"/>
      <c r="D17" s="177"/>
      <c r="F17" s="177"/>
      <c r="G17" s="67"/>
      <c r="H17" s="177"/>
      <c r="I17" s="67"/>
      <c r="J17" s="177"/>
    </row>
    <row r="18" spans="1:10" s="37" customFormat="1" ht="6" customHeight="1" x14ac:dyDescent="0.2">
      <c r="B18" s="63"/>
      <c r="C18" s="64"/>
      <c r="D18" s="176"/>
      <c r="E18" s="64"/>
      <c r="F18" s="176"/>
      <c r="G18" s="67"/>
      <c r="H18" s="176"/>
      <c r="I18" s="67"/>
      <c r="J18" s="176"/>
    </row>
    <row r="19" spans="1:10" s="37" customFormat="1" ht="20.100000000000001" customHeight="1" x14ac:dyDescent="0.2">
      <c r="A19" s="37" t="s">
        <v>86</v>
      </c>
      <c r="D19" s="67">
        <v>-8466703034</v>
      </c>
      <c r="F19" s="67">
        <v>-10022509966</v>
      </c>
      <c r="G19" s="67"/>
      <c r="H19" s="67">
        <v>-8483288600</v>
      </c>
      <c r="I19" s="67"/>
      <c r="J19" s="67">
        <v>-10052184644</v>
      </c>
    </row>
    <row r="20" spans="1:10" s="37" customFormat="1" ht="20.100000000000001" customHeight="1" x14ac:dyDescent="0.2">
      <c r="A20" s="37" t="s">
        <v>87</v>
      </c>
      <c r="B20" s="63"/>
      <c r="C20" s="63"/>
      <c r="D20" s="178">
        <v>-6592406</v>
      </c>
      <c r="E20" s="63"/>
      <c r="F20" s="178">
        <v>-13497058</v>
      </c>
      <c r="G20" s="67"/>
      <c r="H20" s="72">
        <v>0</v>
      </c>
      <c r="I20" s="67"/>
      <c r="J20" s="72">
        <v>0</v>
      </c>
    </row>
    <row r="21" spans="1:10" s="37" customFormat="1" ht="6" customHeight="1" x14ac:dyDescent="0.2">
      <c r="B21" s="63"/>
      <c r="C21" s="64"/>
      <c r="D21" s="176"/>
      <c r="E21" s="64"/>
      <c r="F21" s="176"/>
      <c r="G21" s="67"/>
      <c r="H21" s="176"/>
      <c r="I21" s="67"/>
      <c r="J21" s="176"/>
    </row>
    <row r="22" spans="1:10" s="37" customFormat="1" ht="20.100000000000001" customHeight="1" x14ac:dyDescent="0.2">
      <c r="A22" s="63" t="s">
        <v>88</v>
      </c>
      <c r="B22" s="63"/>
      <c r="C22" s="56"/>
      <c r="D22" s="70">
        <f>SUM(D19:D20)</f>
        <v>-8473295440</v>
      </c>
      <c r="E22" s="179"/>
      <c r="F22" s="70">
        <f>SUM(F19:F20)</f>
        <v>-10036007024</v>
      </c>
      <c r="G22" s="67"/>
      <c r="H22" s="70">
        <f>SUM(H19:H20)</f>
        <v>-8483288600</v>
      </c>
      <c r="I22" s="67"/>
      <c r="J22" s="70">
        <f>SUM(J19:J20)</f>
        <v>-10052184644</v>
      </c>
    </row>
    <row r="23" spans="1:10" s="37" customFormat="1" ht="11.1" customHeight="1" x14ac:dyDescent="0.2">
      <c r="B23" s="63"/>
      <c r="C23" s="64"/>
      <c r="D23" s="176"/>
      <c r="E23" s="64"/>
      <c r="F23" s="176"/>
      <c r="G23" s="67"/>
      <c r="H23" s="176"/>
      <c r="I23" s="67"/>
      <c r="J23" s="176"/>
    </row>
    <row r="24" spans="1:10" s="37" customFormat="1" ht="20.100000000000001" customHeight="1" x14ac:dyDescent="0.2">
      <c r="A24" s="44" t="s">
        <v>89</v>
      </c>
      <c r="C24" s="56"/>
      <c r="D24" s="69">
        <f>D15+D22</f>
        <v>462249465</v>
      </c>
      <c r="F24" s="69">
        <f>F15+F22</f>
        <v>573609342</v>
      </c>
      <c r="H24" s="69">
        <f>H15+H22</f>
        <v>401486256</v>
      </c>
      <c r="J24" s="69">
        <f>J15+J22</f>
        <v>522729330</v>
      </c>
    </row>
    <row r="25" spans="1:10" s="37" customFormat="1" ht="20.100000000000001" customHeight="1" x14ac:dyDescent="0.2">
      <c r="A25" s="37" t="s">
        <v>90</v>
      </c>
      <c r="B25" s="76"/>
      <c r="C25" s="56"/>
      <c r="D25" s="69">
        <v>139509259</v>
      </c>
      <c r="F25" s="69">
        <v>257603485</v>
      </c>
      <c r="H25" s="69">
        <v>143795287</v>
      </c>
      <c r="J25" s="69">
        <v>255733241</v>
      </c>
    </row>
    <row r="26" spans="1:10" s="37" customFormat="1" ht="20.100000000000001" customHeight="1" x14ac:dyDescent="0.2">
      <c r="A26" s="37" t="s">
        <v>91</v>
      </c>
      <c r="C26" s="56"/>
      <c r="D26" s="176">
        <v>-181280360</v>
      </c>
      <c r="F26" s="176">
        <v>-220519743</v>
      </c>
      <c r="H26" s="67">
        <v>-167986398</v>
      </c>
      <c r="J26" s="67">
        <v>-176834844</v>
      </c>
    </row>
    <row r="27" spans="1:10" s="37" customFormat="1" ht="20.100000000000001" customHeight="1" x14ac:dyDescent="0.2">
      <c r="A27" s="37" t="s">
        <v>92</v>
      </c>
      <c r="C27" s="56"/>
      <c r="D27" s="176">
        <v>-257859054</v>
      </c>
      <c r="F27" s="176">
        <v>-287437683</v>
      </c>
      <c r="H27" s="67">
        <v>-214797460</v>
      </c>
      <c r="J27" s="67">
        <v>-249178230</v>
      </c>
    </row>
    <row r="28" spans="1:10" s="37" customFormat="1" ht="20.100000000000001" customHeight="1" x14ac:dyDescent="0.2">
      <c r="A28" s="37" t="s">
        <v>93</v>
      </c>
      <c r="C28" s="56"/>
      <c r="D28" s="180">
        <v>-15594860</v>
      </c>
      <c r="F28" s="180">
        <v>-4445014</v>
      </c>
      <c r="H28" s="180">
        <v>-14066781</v>
      </c>
      <c r="J28" s="180">
        <v>-3848270</v>
      </c>
    </row>
    <row r="29" spans="1:10" s="37" customFormat="1" ht="6" customHeight="1" x14ac:dyDescent="0.2">
      <c r="B29" s="63"/>
      <c r="C29" s="56"/>
      <c r="D29" s="71"/>
      <c r="E29" s="179"/>
      <c r="F29" s="71"/>
      <c r="G29" s="67"/>
      <c r="H29" s="71"/>
      <c r="I29" s="67"/>
      <c r="J29" s="71"/>
    </row>
    <row r="30" spans="1:10" s="37" customFormat="1" ht="20.100000000000001" customHeight="1" x14ac:dyDescent="0.2">
      <c r="A30" s="63" t="s">
        <v>94</v>
      </c>
      <c r="B30" s="63"/>
      <c r="C30" s="64"/>
      <c r="D30" s="69">
        <f>SUM(D24:D29)</f>
        <v>147024450</v>
      </c>
      <c r="E30" s="64"/>
      <c r="F30" s="69">
        <f>SUM(F24:F29)</f>
        <v>318810387</v>
      </c>
      <c r="G30" s="67"/>
      <c r="H30" s="69">
        <f>SUM(H24:H29)</f>
        <v>148430904</v>
      </c>
      <c r="I30" s="67"/>
      <c r="J30" s="69">
        <f>SUM(J24:J29)</f>
        <v>348601227</v>
      </c>
    </row>
    <row r="31" spans="1:10" s="37" customFormat="1" ht="20.100000000000001" customHeight="1" x14ac:dyDescent="0.2">
      <c r="A31" s="37" t="s">
        <v>95</v>
      </c>
      <c r="B31" s="76">
        <v>17</v>
      </c>
      <c r="C31" s="64"/>
      <c r="D31" s="70">
        <v>-26594417</v>
      </c>
      <c r="E31" s="64"/>
      <c r="F31" s="70">
        <v>-60429666</v>
      </c>
      <c r="G31" s="67"/>
      <c r="H31" s="70">
        <v>-28047240</v>
      </c>
      <c r="I31" s="67"/>
      <c r="J31" s="70">
        <v>-63829237</v>
      </c>
    </row>
    <row r="32" spans="1:10" s="37" customFormat="1" ht="6" customHeight="1" x14ac:dyDescent="0.2">
      <c r="C32" s="64"/>
      <c r="D32" s="69"/>
      <c r="E32" s="64"/>
      <c r="F32" s="69"/>
      <c r="G32" s="67"/>
      <c r="H32" s="69"/>
      <c r="I32" s="67"/>
      <c r="J32" s="69"/>
    </row>
    <row r="33" spans="1:11" s="37" customFormat="1" ht="20.100000000000001" customHeight="1" x14ac:dyDescent="0.2">
      <c r="A33" s="63" t="s">
        <v>96</v>
      </c>
      <c r="B33" s="63"/>
      <c r="C33" s="64"/>
      <c r="D33" s="69">
        <f>SUM(D30:D31)</f>
        <v>120430033</v>
      </c>
      <c r="E33" s="181"/>
      <c r="F33" s="69">
        <f>SUM(F30:F31)</f>
        <v>258380721</v>
      </c>
      <c r="G33" s="67"/>
      <c r="H33" s="69">
        <f>SUM(H30:H31)</f>
        <v>120383664</v>
      </c>
      <c r="I33" s="67"/>
      <c r="J33" s="69">
        <f>SUM(J30:J31)</f>
        <v>284771990</v>
      </c>
    </row>
    <row r="34" spans="1:11" s="37" customFormat="1" ht="11.1" customHeight="1" x14ac:dyDescent="0.2">
      <c r="C34" s="56"/>
      <c r="D34" s="67"/>
      <c r="E34" s="56"/>
      <c r="F34" s="67"/>
      <c r="G34" s="67"/>
      <c r="H34" s="67"/>
      <c r="I34" s="67"/>
      <c r="J34" s="67"/>
    </row>
    <row r="35" spans="1:11" s="37" customFormat="1" ht="20.100000000000001" customHeight="1" x14ac:dyDescent="0.2">
      <c r="A35" s="63" t="s">
        <v>209</v>
      </c>
      <c r="B35" s="63"/>
      <c r="C35" s="56"/>
      <c r="D35" s="69"/>
      <c r="F35" s="69"/>
      <c r="G35" s="56"/>
      <c r="H35" s="69"/>
      <c r="I35" s="56"/>
      <c r="J35" s="69"/>
    </row>
    <row r="36" spans="1:11" s="37" customFormat="1" ht="20.100000000000001" customHeight="1" x14ac:dyDescent="0.2">
      <c r="A36" s="182" t="s">
        <v>103</v>
      </c>
      <c r="B36" s="63"/>
      <c r="C36" s="56"/>
      <c r="D36" s="69"/>
      <c r="F36" s="69"/>
      <c r="G36" s="56"/>
      <c r="H36" s="69"/>
      <c r="I36" s="56"/>
      <c r="J36" s="69"/>
    </row>
    <row r="37" spans="1:11" s="37" customFormat="1" ht="20.100000000000001" customHeight="1" x14ac:dyDescent="0.2">
      <c r="A37" s="182" t="s">
        <v>104</v>
      </c>
      <c r="B37" s="63"/>
      <c r="C37" s="56"/>
      <c r="D37" s="69"/>
      <c r="F37" s="69"/>
      <c r="G37" s="56"/>
      <c r="H37" s="69"/>
      <c r="I37" s="56"/>
      <c r="J37" s="69"/>
    </row>
    <row r="38" spans="1:11" s="37" customFormat="1" ht="20.100000000000001" customHeight="1" x14ac:dyDescent="0.2">
      <c r="A38" s="37" t="s">
        <v>218</v>
      </c>
      <c r="B38" s="63"/>
      <c r="C38" s="56"/>
      <c r="K38" s="61"/>
    </row>
    <row r="39" spans="1:11" s="37" customFormat="1" ht="20.100000000000001" customHeight="1" x14ac:dyDescent="0.2">
      <c r="A39" s="37" t="s">
        <v>219</v>
      </c>
      <c r="B39" s="63"/>
      <c r="C39" s="56"/>
      <c r="D39" s="183">
        <v>0</v>
      </c>
      <c r="E39" s="167"/>
      <c r="F39" s="71">
        <v>-3522096</v>
      </c>
      <c r="G39" s="184"/>
      <c r="H39" s="183">
        <v>0</v>
      </c>
      <c r="I39" s="61"/>
      <c r="J39" s="71">
        <v>-1830791</v>
      </c>
      <c r="K39" s="61"/>
    </row>
    <row r="40" spans="1:11" s="37" customFormat="1" ht="20.100000000000001" customHeight="1" x14ac:dyDescent="0.2">
      <c r="A40" s="37" t="s">
        <v>220</v>
      </c>
      <c r="B40" s="63"/>
      <c r="C40" s="56"/>
      <c r="D40" s="183"/>
      <c r="E40" s="167"/>
      <c r="F40" s="71"/>
      <c r="G40" s="184"/>
      <c r="H40" s="183"/>
      <c r="I40" s="61"/>
      <c r="J40" s="71"/>
      <c r="K40" s="61"/>
    </row>
    <row r="41" spans="1:11" s="37" customFormat="1" ht="20.100000000000001" customHeight="1" x14ac:dyDescent="0.4">
      <c r="A41" s="174" t="s">
        <v>221</v>
      </c>
      <c r="B41" s="63"/>
      <c r="C41" s="56"/>
    </row>
    <row r="42" spans="1:11" s="37" customFormat="1" ht="20.100000000000001" customHeight="1" x14ac:dyDescent="0.4">
      <c r="A42" s="174" t="s">
        <v>222</v>
      </c>
      <c r="B42" s="63"/>
      <c r="C42" s="56"/>
      <c r="D42" s="72">
        <v>0</v>
      </c>
      <c r="F42" s="72">
        <v>704419</v>
      </c>
      <c r="G42" s="56"/>
      <c r="H42" s="72">
        <v>0</v>
      </c>
      <c r="I42" s="56"/>
      <c r="J42" s="72">
        <v>366158</v>
      </c>
    </row>
    <row r="43" spans="1:11" s="37" customFormat="1" ht="6" customHeight="1" x14ac:dyDescent="0.2">
      <c r="C43" s="64"/>
      <c r="D43" s="85"/>
      <c r="F43" s="85"/>
      <c r="G43" s="56"/>
      <c r="H43" s="85"/>
      <c r="I43" s="56"/>
      <c r="J43" s="85"/>
    </row>
    <row r="44" spans="1:11" s="37" customFormat="1" ht="20.100000000000001" customHeight="1" x14ac:dyDescent="0.2">
      <c r="A44" s="63" t="s">
        <v>105</v>
      </c>
      <c r="B44" s="63"/>
      <c r="C44" s="56"/>
      <c r="D44" s="72">
        <f>SUM(D39:D42)</f>
        <v>0</v>
      </c>
      <c r="F44" s="72">
        <f>SUM(F39:F42)</f>
        <v>-2817677</v>
      </c>
      <c r="H44" s="72">
        <f>SUM(H39:H42)</f>
        <v>0</v>
      </c>
      <c r="J44" s="72">
        <f>SUM(J39:J42)</f>
        <v>-1464633</v>
      </c>
    </row>
    <row r="45" spans="1:11" s="37" customFormat="1" ht="6" customHeight="1" x14ac:dyDescent="0.2">
      <c r="C45" s="64"/>
    </row>
    <row r="46" spans="1:11" s="37" customFormat="1" ht="21.75" customHeight="1" thickBot="1" x14ac:dyDescent="0.25">
      <c r="A46" s="63" t="s">
        <v>97</v>
      </c>
      <c r="C46" s="56"/>
      <c r="D46" s="185">
        <f>+D33+D44</f>
        <v>120430033</v>
      </c>
      <c r="F46" s="185">
        <f>+F33+F44</f>
        <v>255563044</v>
      </c>
      <c r="G46" s="56"/>
      <c r="H46" s="185">
        <f>+H33+H44</f>
        <v>120383664</v>
      </c>
      <c r="I46" s="56"/>
      <c r="J46" s="185">
        <f>+J33+J44</f>
        <v>283307357</v>
      </c>
    </row>
    <row r="47" spans="1:11" s="37" customFormat="1" ht="21.75" customHeight="1" thickTop="1" x14ac:dyDescent="0.2">
      <c r="A47" s="63"/>
      <c r="C47" s="56"/>
      <c r="D47" s="191"/>
      <c r="F47" s="191"/>
      <c r="G47" s="56"/>
      <c r="H47" s="191"/>
      <c r="I47" s="56"/>
      <c r="J47" s="191"/>
    </row>
    <row r="48" spans="1:11" s="37" customFormat="1" ht="21.75" customHeight="1" x14ac:dyDescent="0.2">
      <c r="A48" s="63"/>
      <c r="C48" s="56"/>
      <c r="D48" s="191"/>
      <c r="F48" s="191"/>
      <c r="G48" s="56"/>
      <c r="H48" s="191"/>
      <c r="I48" s="56"/>
      <c r="J48" s="191"/>
    </row>
    <row r="49" spans="1:10" s="37" customFormat="1" ht="21.75" customHeight="1" x14ac:dyDescent="0.2">
      <c r="A49" s="63"/>
      <c r="C49" s="56"/>
      <c r="D49" s="191"/>
      <c r="F49" s="191"/>
      <c r="G49" s="56"/>
      <c r="H49" s="191"/>
      <c r="I49" s="56"/>
      <c r="J49" s="191"/>
    </row>
    <row r="50" spans="1:10" s="37" customFormat="1" ht="18.75" customHeight="1" x14ac:dyDescent="0.2">
      <c r="A50" s="63"/>
      <c r="C50" s="56"/>
      <c r="D50" s="191"/>
      <c r="F50" s="191"/>
      <c r="G50" s="56"/>
      <c r="H50" s="191"/>
      <c r="I50" s="56"/>
      <c r="J50" s="191"/>
    </row>
    <row r="51" spans="1:10" s="37" customFormat="1" ht="21.95" customHeight="1" x14ac:dyDescent="0.2">
      <c r="A51" s="82" t="str">
        <f>+'5-6'!A88</f>
        <v>หมายเหตุประกอบข้อมูลทางการเงินเป็นส่วนหนึ่งของข้อมูลทางการเงินระหว่างกาลนี้</v>
      </c>
      <c r="B51" s="82"/>
      <c r="C51" s="82"/>
      <c r="D51" s="82"/>
      <c r="E51" s="82"/>
      <c r="F51" s="82"/>
      <c r="G51" s="82"/>
      <c r="H51" s="82"/>
      <c r="I51" s="82"/>
      <c r="J51" s="82"/>
    </row>
    <row r="52" spans="1:10" s="37" customFormat="1" ht="21.95" customHeight="1" x14ac:dyDescent="0.2">
      <c r="A52" s="194" t="str">
        <f>+A1</f>
        <v>บริษัท ดับบลิวพี เอ็นเนอร์ยี่ จำกัด (มหาชน)</v>
      </c>
      <c r="B52" s="167"/>
      <c r="C52" s="167"/>
      <c r="D52" s="167"/>
      <c r="E52" s="167"/>
      <c r="F52" s="167"/>
      <c r="G52" s="167"/>
      <c r="H52" s="167"/>
      <c r="I52" s="167"/>
      <c r="J52" s="167"/>
    </row>
    <row r="53" spans="1:10" s="37" customFormat="1" ht="21.95" customHeight="1" x14ac:dyDescent="0.2">
      <c r="A53" s="49" t="s">
        <v>99</v>
      </c>
      <c r="B53" s="167"/>
      <c r="C53" s="167"/>
      <c r="D53" s="167"/>
      <c r="E53" s="167"/>
      <c r="F53" s="167"/>
      <c r="G53" s="167"/>
      <c r="H53" s="167"/>
      <c r="I53" s="167"/>
      <c r="J53" s="167"/>
    </row>
    <row r="54" spans="1:10" ht="21.75" customHeight="1" x14ac:dyDescent="0.2">
      <c r="A54" s="52" t="s">
        <v>102</v>
      </c>
      <c r="B54" s="53"/>
      <c r="C54" s="54"/>
      <c r="D54" s="55"/>
      <c r="E54" s="54"/>
      <c r="F54" s="55"/>
      <c r="G54" s="54"/>
      <c r="H54" s="55"/>
      <c r="I54" s="54"/>
      <c r="J54" s="55"/>
    </row>
    <row r="55" spans="1:10" ht="20.100000000000001" customHeight="1" x14ac:dyDescent="0.2">
      <c r="B55" s="95"/>
      <c r="C55" s="51"/>
      <c r="E55" s="51"/>
      <c r="G55" s="51"/>
      <c r="I55" s="51"/>
    </row>
    <row r="56" spans="1:10" s="37" customFormat="1" ht="20.100000000000001" customHeight="1" x14ac:dyDescent="0.2">
      <c r="C56" s="56"/>
      <c r="D56" s="238" t="s">
        <v>3</v>
      </c>
      <c r="E56" s="238"/>
      <c r="F56" s="238"/>
      <c r="G56" s="59"/>
      <c r="H56" s="238" t="s">
        <v>4</v>
      </c>
      <c r="I56" s="238"/>
      <c r="J56" s="238"/>
    </row>
    <row r="57" spans="1:10" s="37" customFormat="1" ht="20.100000000000001" customHeight="1" x14ac:dyDescent="0.2">
      <c r="C57" s="56"/>
      <c r="D57" s="60" t="s">
        <v>7</v>
      </c>
      <c r="E57" s="59"/>
      <c r="F57" s="60" t="s">
        <v>7</v>
      </c>
      <c r="G57" s="59"/>
      <c r="H57" s="60" t="s">
        <v>7</v>
      </c>
      <c r="I57" s="59"/>
      <c r="J57" s="60" t="s">
        <v>7</v>
      </c>
    </row>
    <row r="58" spans="1:10" s="37" customFormat="1" ht="20.100000000000001" customHeight="1" x14ac:dyDescent="0.2">
      <c r="C58" s="56"/>
      <c r="D58" s="60" t="s">
        <v>9</v>
      </c>
      <c r="E58" s="56"/>
      <c r="F58" s="60" t="s">
        <v>10</v>
      </c>
      <c r="G58" s="61"/>
      <c r="H58" s="60" t="s">
        <v>9</v>
      </c>
      <c r="I58" s="56"/>
      <c r="J58" s="60" t="s">
        <v>10</v>
      </c>
    </row>
    <row r="59" spans="1:10" s="37" customFormat="1" ht="20.100000000000001" customHeight="1" x14ac:dyDescent="0.2">
      <c r="B59" s="169" t="s">
        <v>11</v>
      </c>
      <c r="D59" s="62" t="s">
        <v>12</v>
      </c>
      <c r="F59" s="62" t="s">
        <v>12</v>
      </c>
      <c r="G59" s="60"/>
      <c r="H59" s="62" t="s">
        <v>12</v>
      </c>
      <c r="I59" s="60"/>
      <c r="J59" s="62" t="s">
        <v>12</v>
      </c>
    </row>
    <row r="60" spans="1:10" s="37" customFormat="1" ht="8.1" customHeight="1" x14ac:dyDescent="0.2"/>
    <row r="61" spans="1:10" s="37" customFormat="1" ht="21.75" customHeight="1" x14ac:dyDescent="0.2">
      <c r="A61" s="63" t="s">
        <v>100</v>
      </c>
    </row>
    <row r="62" spans="1:10" s="37" customFormat="1" ht="21.75" customHeight="1" x14ac:dyDescent="0.2">
      <c r="A62" s="173" t="s">
        <v>195</v>
      </c>
      <c r="D62" s="81">
        <v>120870980</v>
      </c>
      <c r="F62" s="81">
        <v>258696965</v>
      </c>
      <c r="G62" s="81"/>
      <c r="H62" s="81">
        <v>120383664</v>
      </c>
      <c r="I62" s="81"/>
      <c r="J62" s="81">
        <v>284771990</v>
      </c>
    </row>
    <row r="63" spans="1:10" s="37" customFormat="1" ht="21.75" customHeight="1" x14ac:dyDescent="0.2">
      <c r="A63" s="173" t="s">
        <v>196</v>
      </c>
      <c r="D63" s="70">
        <v>-440947</v>
      </c>
      <c r="F63" s="70">
        <v>-316244</v>
      </c>
      <c r="G63" s="81"/>
      <c r="H63" s="72">
        <v>0</v>
      </c>
      <c r="I63" s="81"/>
      <c r="J63" s="72">
        <v>0</v>
      </c>
    </row>
    <row r="64" spans="1:10" s="37" customFormat="1" ht="8.1" customHeight="1" x14ac:dyDescent="0.2">
      <c r="D64" s="85"/>
      <c r="F64" s="85"/>
      <c r="G64" s="81"/>
      <c r="H64" s="85"/>
      <c r="I64" s="81"/>
      <c r="J64" s="85"/>
    </row>
    <row r="65" spans="1:10" s="37" customFormat="1" ht="21.75" customHeight="1" thickBot="1" x14ac:dyDescent="0.25">
      <c r="D65" s="185">
        <f>SUM(D62:D63)</f>
        <v>120430033</v>
      </c>
      <c r="F65" s="185">
        <f>SUM(F62:F63)</f>
        <v>258380721</v>
      </c>
      <c r="G65" s="81"/>
      <c r="H65" s="185">
        <f>SUM(H62:H63)</f>
        <v>120383664</v>
      </c>
      <c r="I65" s="81"/>
      <c r="J65" s="185">
        <f>SUM(J62:J63)</f>
        <v>284771990</v>
      </c>
    </row>
    <row r="66" spans="1:10" s="37" customFormat="1" ht="21.75" customHeight="1" thickTop="1" x14ac:dyDescent="0.2">
      <c r="D66" s="69"/>
      <c r="F66" s="69"/>
      <c r="G66" s="81"/>
      <c r="H66" s="69"/>
      <c r="I66" s="81"/>
      <c r="J66" s="69"/>
    </row>
    <row r="67" spans="1:10" s="37" customFormat="1" ht="21.75" customHeight="1" x14ac:dyDescent="0.2">
      <c r="A67" s="63" t="s">
        <v>227</v>
      </c>
    </row>
    <row r="68" spans="1:10" s="37" customFormat="1" ht="21.75" customHeight="1" x14ac:dyDescent="0.2">
      <c r="A68" s="173" t="s">
        <v>195</v>
      </c>
      <c r="D68" s="81">
        <v>120870980</v>
      </c>
      <c r="F68" s="81">
        <v>255879288</v>
      </c>
      <c r="G68" s="81"/>
      <c r="H68" s="81">
        <v>120383664</v>
      </c>
      <c r="I68" s="81"/>
      <c r="J68" s="81">
        <v>283307357</v>
      </c>
    </row>
    <row r="69" spans="1:10" s="37" customFormat="1" ht="21.75" customHeight="1" x14ac:dyDescent="0.2">
      <c r="A69" s="173" t="s">
        <v>196</v>
      </c>
      <c r="D69" s="83">
        <v>-440947</v>
      </c>
      <c r="F69" s="83">
        <v>-316244</v>
      </c>
      <c r="G69" s="69"/>
      <c r="H69" s="72">
        <v>0</v>
      </c>
      <c r="I69" s="69"/>
      <c r="J69" s="72">
        <v>0</v>
      </c>
    </row>
    <row r="70" spans="1:10" s="37" customFormat="1" ht="8.1" customHeight="1" x14ac:dyDescent="0.2">
      <c r="D70" s="81"/>
      <c r="F70" s="81"/>
      <c r="G70" s="85"/>
      <c r="H70" s="81"/>
      <c r="I70" s="85"/>
      <c r="J70" s="81"/>
    </row>
    <row r="71" spans="1:10" s="37" customFormat="1" ht="21.75" customHeight="1" thickBot="1" x14ac:dyDescent="0.25">
      <c r="D71" s="186">
        <f>SUM(D68:D69)</f>
        <v>120430033</v>
      </c>
      <c r="F71" s="186">
        <f>SUM(F68:F69)</f>
        <v>255563044</v>
      </c>
      <c r="G71" s="81"/>
      <c r="H71" s="186">
        <f>SUM(H68:H69)</f>
        <v>120383664</v>
      </c>
      <c r="I71" s="81"/>
      <c r="J71" s="186">
        <f>SUM(J68:J69)</f>
        <v>283307357</v>
      </c>
    </row>
    <row r="72" spans="1:10" s="37" customFormat="1" ht="21.75" customHeight="1" thickTop="1" x14ac:dyDescent="0.2"/>
    <row r="73" spans="1:10" s="37" customFormat="1" ht="21.75" customHeight="1" x14ac:dyDescent="0.2">
      <c r="A73" s="63" t="s">
        <v>101</v>
      </c>
      <c r="D73" s="145"/>
      <c r="F73" s="145"/>
      <c r="G73" s="56"/>
      <c r="H73" s="145"/>
      <c r="I73" s="56"/>
      <c r="J73" s="145"/>
    </row>
    <row r="74" spans="1:10" s="37" customFormat="1" ht="8.1" customHeight="1" x14ac:dyDescent="0.2">
      <c r="A74" s="63"/>
      <c r="D74" s="145"/>
      <c r="F74" s="145"/>
      <c r="G74" s="56"/>
      <c r="H74" s="145"/>
      <c r="I74" s="56"/>
      <c r="J74" s="145"/>
    </row>
    <row r="75" spans="1:10" s="37" customFormat="1" ht="21.75" customHeight="1" thickBot="1" x14ac:dyDescent="0.25">
      <c r="A75" s="48" t="s">
        <v>197</v>
      </c>
      <c r="B75" s="76">
        <v>20</v>
      </c>
      <c r="D75" s="187">
        <v>0.24</v>
      </c>
      <c r="F75" s="187">
        <v>0.49893339440694312</v>
      </c>
      <c r="H75" s="187">
        <v>0.23</v>
      </c>
      <c r="J75" s="187">
        <v>0.54922273866923821</v>
      </c>
    </row>
    <row r="76" spans="1:10" s="37" customFormat="1" ht="21.75" customHeight="1" thickTop="1" x14ac:dyDescent="0.2">
      <c r="A76" s="48"/>
      <c r="B76" s="76"/>
      <c r="D76" s="188"/>
      <c r="E76" s="189"/>
      <c r="F76" s="188"/>
      <c r="G76" s="190"/>
      <c r="H76" s="189"/>
      <c r="I76" s="190"/>
      <c r="J76" s="189"/>
    </row>
    <row r="77" spans="1:10" s="37" customFormat="1" ht="21.75" customHeight="1" x14ac:dyDescent="0.2">
      <c r="A77" s="48"/>
      <c r="B77" s="76"/>
      <c r="D77" s="188"/>
      <c r="E77" s="189"/>
      <c r="F77" s="189"/>
      <c r="G77" s="190"/>
      <c r="H77" s="189"/>
      <c r="I77" s="190"/>
      <c r="J77" s="189"/>
    </row>
    <row r="78" spans="1:10" s="37" customFormat="1" ht="21.75" customHeight="1" x14ac:dyDescent="0.2">
      <c r="A78" s="48"/>
      <c r="B78" s="76"/>
      <c r="D78" s="188"/>
      <c r="E78" s="189"/>
      <c r="F78" s="189"/>
      <c r="G78" s="190"/>
      <c r="H78" s="189"/>
      <c r="I78" s="190"/>
      <c r="J78" s="189"/>
    </row>
    <row r="79" spans="1:10" s="37" customFormat="1" ht="21.75" customHeight="1" x14ac:dyDescent="0.2">
      <c r="A79" s="48"/>
      <c r="B79" s="76"/>
      <c r="D79" s="188"/>
      <c r="E79" s="189"/>
      <c r="F79" s="189"/>
      <c r="G79" s="190"/>
      <c r="H79" s="189"/>
      <c r="I79" s="190"/>
      <c r="J79" s="189"/>
    </row>
    <row r="80" spans="1:10" s="37" customFormat="1" ht="21.75" customHeight="1" x14ac:dyDescent="0.2">
      <c r="A80" s="48"/>
      <c r="B80" s="76"/>
      <c r="D80" s="188"/>
      <c r="E80" s="189"/>
      <c r="F80" s="189"/>
      <c r="G80" s="190"/>
      <c r="H80" s="189"/>
      <c r="I80" s="190"/>
      <c r="J80" s="189"/>
    </row>
    <row r="81" spans="1:10" s="37" customFormat="1" ht="21.75" customHeight="1" x14ac:dyDescent="0.2">
      <c r="A81" s="48"/>
      <c r="B81" s="76"/>
      <c r="D81" s="188"/>
      <c r="E81" s="189"/>
      <c r="F81" s="189"/>
      <c r="G81" s="190"/>
      <c r="H81" s="189"/>
      <c r="I81" s="190"/>
      <c r="J81" s="189"/>
    </row>
    <row r="82" spans="1:10" s="37" customFormat="1" ht="21.75" customHeight="1" x14ac:dyDescent="0.2">
      <c r="A82" s="48"/>
      <c r="B82" s="76"/>
      <c r="D82" s="188"/>
      <c r="E82" s="189"/>
      <c r="F82" s="189"/>
      <c r="G82" s="190"/>
      <c r="H82" s="189"/>
      <c r="I82" s="190"/>
      <c r="J82" s="189"/>
    </row>
    <row r="83" spans="1:10" s="37" customFormat="1" ht="21.75" customHeight="1" x14ac:dyDescent="0.2">
      <c r="A83" s="48"/>
      <c r="B83" s="76"/>
      <c r="D83" s="188"/>
      <c r="E83" s="189"/>
      <c r="F83" s="189"/>
      <c r="G83" s="190"/>
      <c r="H83" s="189"/>
      <c r="I83" s="190"/>
      <c r="J83" s="189"/>
    </row>
    <row r="84" spans="1:10" s="37" customFormat="1" ht="21.75" customHeight="1" x14ac:dyDescent="0.2">
      <c r="A84" s="48"/>
      <c r="B84" s="76"/>
      <c r="D84" s="188"/>
      <c r="E84" s="189"/>
      <c r="F84" s="189"/>
      <c r="G84" s="190"/>
      <c r="H84" s="189"/>
      <c r="I84" s="190"/>
      <c r="J84" s="189"/>
    </row>
    <row r="85" spans="1:10" s="37" customFormat="1" ht="21.75" customHeight="1" x14ac:dyDescent="0.2">
      <c r="A85" s="48"/>
      <c r="B85" s="76"/>
      <c r="D85" s="188"/>
      <c r="E85" s="189"/>
      <c r="F85" s="189"/>
      <c r="G85" s="190"/>
      <c r="H85" s="189"/>
      <c r="I85" s="190"/>
      <c r="J85" s="189"/>
    </row>
    <row r="86" spans="1:10" s="37" customFormat="1" ht="21.75" customHeight="1" x14ac:dyDescent="0.2">
      <c r="A86" s="48"/>
      <c r="B86" s="76"/>
      <c r="D86" s="188"/>
      <c r="E86" s="189"/>
      <c r="F86" s="189"/>
      <c r="G86" s="190"/>
      <c r="H86" s="189"/>
      <c r="I86" s="190"/>
      <c r="J86" s="189"/>
    </row>
    <row r="87" spans="1:10" s="37" customFormat="1" ht="21.75" customHeight="1" x14ac:dyDescent="0.2">
      <c r="A87" s="48"/>
      <c r="B87" s="76"/>
      <c r="D87" s="188"/>
      <c r="E87" s="189"/>
      <c r="F87" s="189"/>
      <c r="G87" s="190"/>
      <c r="H87" s="189"/>
      <c r="I87" s="190"/>
      <c r="J87" s="189"/>
    </row>
    <row r="88" spans="1:10" s="37" customFormat="1" ht="21.75" customHeight="1" x14ac:dyDescent="0.2">
      <c r="A88" s="48"/>
      <c r="B88" s="76"/>
      <c r="D88" s="188"/>
      <c r="E88" s="189"/>
      <c r="F88" s="189"/>
      <c r="G88" s="190"/>
      <c r="H88" s="189"/>
      <c r="I88" s="190"/>
      <c r="J88" s="189"/>
    </row>
    <row r="89" spans="1:10" s="37" customFormat="1" ht="21.75" customHeight="1" x14ac:dyDescent="0.2">
      <c r="A89" s="48"/>
      <c r="B89" s="76"/>
      <c r="D89" s="188"/>
      <c r="E89" s="189"/>
      <c r="F89" s="189"/>
      <c r="G89" s="190"/>
      <c r="H89" s="189"/>
      <c r="I89" s="190"/>
      <c r="J89" s="189"/>
    </row>
    <row r="90" spans="1:10" s="37" customFormat="1" ht="21.75" customHeight="1" x14ac:dyDescent="0.2">
      <c r="A90" s="48"/>
      <c r="B90" s="76"/>
      <c r="D90" s="188"/>
      <c r="E90" s="189"/>
      <c r="F90" s="189"/>
      <c r="G90" s="190"/>
      <c r="H90" s="189"/>
      <c r="I90" s="190"/>
      <c r="J90" s="189"/>
    </row>
    <row r="91" spans="1:10" s="37" customFormat="1" ht="21.75" customHeight="1" x14ac:dyDescent="0.2">
      <c r="A91" s="48"/>
      <c r="B91" s="76"/>
      <c r="D91" s="188"/>
      <c r="E91" s="189"/>
      <c r="F91" s="189"/>
      <c r="G91" s="190"/>
      <c r="H91" s="189"/>
      <c r="I91" s="190"/>
      <c r="J91" s="189"/>
    </row>
    <row r="92" spans="1:10" s="37" customFormat="1" ht="21.75" customHeight="1" x14ac:dyDescent="0.2">
      <c r="A92" s="48"/>
      <c r="B92" s="76"/>
      <c r="D92" s="188"/>
      <c r="E92" s="189"/>
      <c r="F92" s="189"/>
      <c r="G92" s="190"/>
      <c r="H92" s="189"/>
      <c r="I92" s="190"/>
      <c r="J92" s="189"/>
    </row>
    <row r="93" spans="1:10" s="37" customFormat="1" ht="21.75" customHeight="1" x14ac:dyDescent="0.2">
      <c r="A93" s="48"/>
      <c r="B93" s="76"/>
      <c r="D93" s="188"/>
      <c r="E93" s="189"/>
      <c r="F93" s="189"/>
      <c r="G93" s="190"/>
      <c r="H93" s="189"/>
      <c r="I93" s="190"/>
      <c r="J93" s="189"/>
    </row>
    <row r="94" spans="1:10" s="37" customFormat="1" ht="7.5" customHeight="1" x14ac:dyDescent="0.2">
      <c r="A94" s="48"/>
      <c r="B94" s="76"/>
      <c r="D94" s="188"/>
      <c r="E94" s="189"/>
      <c r="F94" s="189"/>
      <c r="G94" s="190"/>
      <c r="H94" s="189"/>
      <c r="I94" s="190"/>
      <c r="J94" s="189"/>
    </row>
    <row r="95" spans="1:10" ht="21.95" customHeight="1" x14ac:dyDescent="0.2">
      <c r="A95" s="91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5" s="92"/>
      <c r="C95" s="93"/>
      <c r="D95" s="55"/>
      <c r="E95" s="93"/>
      <c r="F95" s="55"/>
      <c r="G95" s="93"/>
      <c r="H95" s="55"/>
      <c r="I95" s="93"/>
      <c r="J95" s="55"/>
    </row>
    <row r="109" spans="8:8" ht="21.75" customHeight="1" x14ac:dyDescent="0.2">
      <c r="H109" s="183"/>
    </row>
    <row r="110" spans="8:8" ht="16.5" customHeight="1" x14ac:dyDescent="0.2"/>
  </sheetData>
  <mergeCells count="4">
    <mergeCell ref="D5:F5"/>
    <mergeCell ref="H5:J5"/>
    <mergeCell ref="D56:F56"/>
    <mergeCell ref="H56:J5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Normal="100" zoomScaleSheetLayoutView="100" workbookViewId="0">
      <selection activeCell="C53" sqref="C53"/>
    </sheetView>
  </sheetViews>
  <sheetFormatPr defaultColWidth="8.125" defaultRowHeight="18.75" customHeight="1" x14ac:dyDescent="0.2"/>
  <cols>
    <col min="1" max="2" width="1.625" style="48" customWidth="1"/>
    <col min="3" max="3" width="36.375" style="48" customWidth="1"/>
    <col min="4" max="4" width="8" style="48" bestFit="1" customWidth="1"/>
    <col min="5" max="5" width="0.625" style="48" customWidth="1"/>
    <col min="6" max="6" width="10.25" style="133" bestFit="1" customWidth="1"/>
    <col min="7" max="7" width="0.625" style="48" customWidth="1"/>
    <col min="8" max="8" width="12" style="133" bestFit="1" customWidth="1"/>
    <col min="9" max="9" width="0.625" style="134" customWidth="1"/>
    <col min="10" max="10" width="10.25" style="51" bestFit="1" customWidth="1"/>
    <col min="11" max="11" width="0.625" style="129" customWidth="1"/>
    <col min="12" max="12" width="11.375" style="51" bestFit="1" customWidth="1"/>
    <col min="13" max="13" width="0.625" style="134" customWidth="1"/>
    <col min="14" max="14" width="10.375" style="134" customWidth="1"/>
    <col min="15" max="15" width="0.625" style="134" customWidth="1"/>
    <col min="16" max="16" width="14.125" style="134" customWidth="1"/>
    <col min="17" max="17" width="0.625" style="134" customWidth="1"/>
    <col min="18" max="18" width="11.125" style="48" customWidth="1"/>
    <col min="19" max="19" width="0.625" style="48" customWidth="1"/>
    <col min="20" max="20" width="12.625" style="48" bestFit="1" customWidth="1"/>
    <col min="21" max="21" width="0.625" style="48" customWidth="1"/>
    <col min="22" max="22" width="11" style="48" bestFit="1" customWidth="1"/>
    <col min="23" max="222" width="8.125" style="48"/>
    <col min="223" max="224" width="1.625" style="48" customWidth="1"/>
    <col min="225" max="225" width="28.625" style="48" customWidth="1"/>
    <col min="226" max="226" width="7" style="48" customWidth="1"/>
    <col min="227" max="227" width="0.625" style="48" customWidth="1"/>
    <col min="228" max="228" width="9.625" style="48" customWidth="1"/>
    <col min="229" max="229" width="0.625" style="48" customWidth="1"/>
    <col min="230" max="230" width="11.375" style="48" bestFit="1" customWidth="1"/>
    <col min="231" max="231" width="0.625" style="48" customWidth="1"/>
    <col min="232" max="232" width="9.125" style="48" customWidth="1"/>
    <col min="233" max="233" width="0.625" style="48" customWidth="1"/>
    <col min="234" max="234" width="11" style="48" customWidth="1"/>
    <col min="235" max="235" width="0.625" style="48" customWidth="1"/>
    <col min="236" max="236" width="13.625" style="48" bestFit="1" customWidth="1"/>
    <col min="237" max="237" width="0.625" style="48" customWidth="1"/>
    <col min="238" max="238" width="11.875" style="48" bestFit="1" customWidth="1"/>
    <col min="239" max="239" width="0.625" style="48" customWidth="1"/>
    <col min="240" max="240" width="11.375" style="48" bestFit="1" customWidth="1"/>
    <col min="241" max="241" width="0.625" style="48" customWidth="1"/>
    <col min="242" max="242" width="11" style="48" bestFit="1" customWidth="1"/>
    <col min="243" max="243" width="10.625" style="48" bestFit="1" customWidth="1"/>
    <col min="244" max="478" width="8.125" style="48"/>
    <col min="479" max="480" width="1.625" style="48" customWidth="1"/>
    <col min="481" max="481" width="28.625" style="48" customWidth="1"/>
    <col min="482" max="482" width="7" style="48" customWidth="1"/>
    <col min="483" max="483" width="0.625" style="48" customWidth="1"/>
    <col min="484" max="484" width="9.625" style="48" customWidth="1"/>
    <col min="485" max="485" width="0.625" style="48" customWidth="1"/>
    <col min="486" max="486" width="11.375" style="48" bestFit="1" customWidth="1"/>
    <col min="487" max="487" width="0.625" style="48" customWidth="1"/>
    <col min="488" max="488" width="9.125" style="48" customWidth="1"/>
    <col min="489" max="489" width="0.625" style="48" customWidth="1"/>
    <col min="490" max="490" width="11" style="48" customWidth="1"/>
    <col min="491" max="491" width="0.625" style="48" customWidth="1"/>
    <col min="492" max="492" width="13.625" style="48" bestFit="1" customWidth="1"/>
    <col min="493" max="493" width="0.625" style="48" customWidth="1"/>
    <col min="494" max="494" width="11.875" style="48" bestFit="1" customWidth="1"/>
    <col min="495" max="495" width="0.625" style="48" customWidth="1"/>
    <col min="496" max="496" width="11.375" style="48" bestFit="1" customWidth="1"/>
    <col min="497" max="497" width="0.625" style="48" customWidth="1"/>
    <col min="498" max="498" width="11" style="48" bestFit="1" customWidth="1"/>
    <col min="499" max="499" width="10.625" style="48" bestFit="1" customWidth="1"/>
    <col min="500" max="734" width="8.125" style="48"/>
    <col min="735" max="736" width="1.625" style="48" customWidth="1"/>
    <col min="737" max="737" width="28.625" style="48" customWidth="1"/>
    <col min="738" max="738" width="7" style="48" customWidth="1"/>
    <col min="739" max="739" width="0.625" style="48" customWidth="1"/>
    <col min="740" max="740" width="9.625" style="48" customWidth="1"/>
    <col min="741" max="741" width="0.625" style="48" customWidth="1"/>
    <col min="742" max="742" width="11.375" style="48" bestFit="1" customWidth="1"/>
    <col min="743" max="743" width="0.625" style="48" customWidth="1"/>
    <col min="744" max="744" width="9.125" style="48" customWidth="1"/>
    <col min="745" max="745" width="0.625" style="48" customWidth="1"/>
    <col min="746" max="746" width="11" style="48" customWidth="1"/>
    <col min="747" max="747" width="0.625" style="48" customWidth="1"/>
    <col min="748" max="748" width="13.625" style="48" bestFit="1" customWidth="1"/>
    <col min="749" max="749" width="0.625" style="48" customWidth="1"/>
    <col min="750" max="750" width="11.875" style="48" bestFit="1" customWidth="1"/>
    <col min="751" max="751" width="0.625" style="48" customWidth="1"/>
    <col min="752" max="752" width="11.375" style="48" bestFit="1" customWidth="1"/>
    <col min="753" max="753" width="0.625" style="48" customWidth="1"/>
    <col min="754" max="754" width="11" style="48" bestFit="1" customWidth="1"/>
    <col min="755" max="755" width="10.625" style="48" bestFit="1" customWidth="1"/>
    <col min="756" max="990" width="8.125" style="48"/>
    <col min="991" max="992" width="1.625" style="48" customWidth="1"/>
    <col min="993" max="993" width="28.625" style="48" customWidth="1"/>
    <col min="994" max="994" width="7" style="48" customWidth="1"/>
    <col min="995" max="995" width="0.625" style="48" customWidth="1"/>
    <col min="996" max="996" width="9.625" style="48" customWidth="1"/>
    <col min="997" max="997" width="0.625" style="48" customWidth="1"/>
    <col min="998" max="998" width="11.375" style="48" bestFit="1" customWidth="1"/>
    <col min="999" max="999" width="0.625" style="48" customWidth="1"/>
    <col min="1000" max="1000" width="9.125" style="48" customWidth="1"/>
    <col min="1001" max="1001" width="0.625" style="48" customWidth="1"/>
    <col min="1002" max="1002" width="11" style="48" customWidth="1"/>
    <col min="1003" max="1003" width="0.625" style="48" customWidth="1"/>
    <col min="1004" max="1004" width="13.625" style="48" bestFit="1" customWidth="1"/>
    <col min="1005" max="1005" width="0.625" style="48" customWidth="1"/>
    <col min="1006" max="1006" width="11.875" style="48" bestFit="1" customWidth="1"/>
    <col min="1007" max="1007" width="0.625" style="48" customWidth="1"/>
    <col min="1008" max="1008" width="11.375" style="48" bestFit="1" customWidth="1"/>
    <col min="1009" max="1009" width="0.625" style="48" customWidth="1"/>
    <col min="1010" max="1010" width="11" style="48" bestFit="1" customWidth="1"/>
    <col min="1011" max="1011" width="10.625" style="48" bestFit="1" customWidth="1"/>
    <col min="1012" max="1246" width="8.125" style="48"/>
    <col min="1247" max="1248" width="1.625" style="48" customWidth="1"/>
    <col min="1249" max="1249" width="28.625" style="48" customWidth="1"/>
    <col min="1250" max="1250" width="7" style="48" customWidth="1"/>
    <col min="1251" max="1251" width="0.625" style="48" customWidth="1"/>
    <col min="1252" max="1252" width="9.625" style="48" customWidth="1"/>
    <col min="1253" max="1253" width="0.625" style="48" customWidth="1"/>
    <col min="1254" max="1254" width="11.375" style="48" bestFit="1" customWidth="1"/>
    <col min="1255" max="1255" width="0.625" style="48" customWidth="1"/>
    <col min="1256" max="1256" width="9.125" style="48" customWidth="1"/>
    <col min="1257" max="1257" width="0.625" style="48" customWidth="1"/>
    <col min="1258" max="1258" width="11" style="48" customWidth="1"/>
    <col min="1259" max="1259" width="0.625" style="48" customWidth="1"/>
    <col min="1260" max="1260" width="13.625" style="48" bestFit="1" customWidth="1"/>
    <col min="1261" max="1261" width="0.625" style="48" customWidth="1"/>
    <col min="1262" max="1262" width="11.875" style="48" bestFit="1" customWidth="1"/>
    <col min="1263" max="1263" width="0.625" style="48" customWidth="1"/>
    <col min="1264" max="1264" width="11.375" style="48" bestFit="1" customWidth="1"/>
    <col min="1265" max="1265" width="0.625" style="48" customWidth="1"/>
    <col min="1266" max="1266" width="11" style="48" bestFit="1" customWidth="1"/>
    <col min="1267" max="1267" width="10.625" style="48" bestFit="1" customWidth="1"/>
    <col min="1268" max="1502" width="8.125" style="48"/>
    <col min="1503" max="1504" width="1.625" style="48" customWidth="1"/>
    <col min="1505" max="1505" width="28.625" style="48" customWidth="1"/>
    <col min="1506" max="1506" width="7" style="48" customWidth="1"/>
    <col min="1507" max="1507" width="0.625" style="48" customWidth="1"/>
    <col min="1508" max="1508" width="9.625" style="48" customWidth="1"/>
    <col min="1509" max="1509" width="0.625" style="48" customWidth="1"/>
    <col min="1510" max="1510" width="11.375" style="48" bestFit="1" customWidth="1"/>
    <col min="1511" max="1511" width="0.625" style="48" customWidth="1"/>
    <col min="1512" max="1512" width="9.125" style="48" customWidth="1"/>
    <col min="1513" max="1513" width="0.625" style="48" customWidth="1"/>
    <col min="1514" max="1514" width="11" style="48" customWidth="1"/>
    <col min="1515" max="1515" width="0.625" style="48" customWidth="1"/>
    <col min="1516" max="1516" width="13.625" style="48" bestFit="1" customWidth="1"/>
    <col min="1517" max="1517" width="0.625" style="48" customWidth="1"/>
    <col min="1518" max="1518" width="11.875" style="48" bestFit="1" customWidth="1"/>
    <col min="1519" max="1519" width="0.625" style="48" customWidth="1"/>
    <col min="1520" max="1520" width="11.375" style="48" bestFit="1" customWidth="1"/>
    <col min="1521" max="1521" width="0.625" style="48" customWidth="1"/>
    <col min="1522" max="1522" width="11" style="48" bestFit="1" customWidth="1"/>
    <col min="1523" max="1523" width="10.625" style="48" bestFit="1" customWidth="1"/>
    <col min="1524" max="1758" width="8.125" style="48"/>
    <col min="1759" max="1760" width="1.625" style="48" customWidth="1"/>
    <col min="1761" max="1761" width="28.625" style="48" customWidth="1"/>
    <col min="1762" max="1762" width="7" style="48" customWidth="1"/>
    <col min="1763" max="1763" width="0.625" style="48" customWidth="1"/>
    <col min="1764" max="1764" width="9.625" style="48" customWidth="1"/>
    <col min="1765" max="1765" width="0.625" style="48" customWidth="1"/>
    <col min="1766" max="1766" width="11.375" style="48" bestFit="1" customWidth="1"/>
    <col min="1767" max="1767" width="0.625" style="48" customWidth="1"/>
    <col min="1768" max="1768" width="9.125" style="48" customWidth="1"/>
    <col min="1769" max="1769" width="0.625" style="48" customWidth="1"/>
    <col min="1770" max="1770" width="11" style="48" customWidth="1"/>
    <col min="1771" max="1771" width="0.625" style="48" customWidth="1"/>
    <col min="1772" max="1772" width="13.625" style="48" bestFit="1" customWidth="1"/>
    <col min="1773" max="1773" width="0.625" style="48" customWidth="1"/>
    <col min="1774" max="1774" width="11.875" style="48" bestFit="1" customWidth="1"/>
    <col min="1775" max="1775" width="0.625" style="48" customWidth="1"/>
    <col min="1776" max="1776" width="11.375" style="48" bestFit="1" customWidth="1"/>
    <col min="1777" max="1777" width="0.625" style="48" customWidth="1"/>
    <col min="1778" max="1778" width="11" style="48" bestFit="1" customWidth="1"/>
    <col min="1779" max="1779" width="10.625" style="48" bestFit="1" customWidth="1"/>
    <col min="1780" max="2014" width="8.125" style="48"/>
    <col min="2015" max="2016" width="1.625" style="48" customWidth="1"/>
    <col min="2017" max="2017" width="28.625" style="48" customWidth="1"/>
    <col min="2018" max="2018" width="7" style="48" customWidth="1"/>
    <col min="2019" max="2019" width="0.625" style="48" customWidth="1"/>
    <col min="2020" max="2020" width="9.625" style="48" customWidth="1"/>
    <col min="2021" max="2021" width="0.625" style="48" customWidth="1"/>
    <col min="2022" max="2022" width="11.375" style="48" bestFit="1" customWidth="1"/>
    <col min="2023" max="2023" width="0.625" style="48" customWidth="1"/>
    <col min="2024" max="2024" width="9.125" style="48" customWidth="1"/>
    <col min="2025" max="2025" width="0.625" style="48" customWidth="1"/>
    <col min="2026" max="2026" width="11" style="48" customWidth="1"/>
    <col min="2027" max="2027" width="0.625" style="48" customWidth="1"/>
    <col min="2028" max="2028" width="13.625" style="48" bestFit="1" customWidth="1"/>
    <col min="2029" max="2029" width="0.625" style="48" customWidth="1"/>
    <col min="2030" max="2030" width="11.875" style="48" bestFit="1" customWidth="1"/>
    <col min="2031" max="2031" width="0.625" style="48" customWidth="1"/>
    <col min="2032" max="2032" width="11.375" style="48" bestFit="1" customWidth="1"/>
    <col min="2033" max="2033" width="0.625" style="48" customWidth="1"/>
    <col min="2034" max="2034" width="11" style="48" bestFit="1" customWidth="1"/>
    <col min="2035" max="2035" width="10.625" style="48" bestFit="1" customWidth="1"/>
    <col min="2036" max="2270" width="8.125" style="48"/>
    <col min="2271" max="2272" width="1.625" style="48" customWidth="1"/>
    <col min="2273" max="2273" width="28.625" style="48" customWidth="1"/>
    <col min="2274" max="2274" width="7" style="48" customWidth="1"/>
    <col min="2275" max="2275" width="0.625" style="48" customWidth="1"/>
    <col min="2276" max="2276" width="9.625" style="48" customWidth="1"/>
    <col min="2277" max="2277" width="0.625" style="48" customWidth="1"/>
    <col min="2278" max="2278" width="11.375" style="48" bestFit="1" customWidth="1"/>
    <col min="2279" max="2279" width="0.625" style="48" customWidth="1"/>
    <col min="2280" max="2280" width="9.125" style="48" customWidth="1"/>
    <col min="2281" max="2281" width="0.625" style="48" customWidth="1"/>
    <col min="2282" max="2282" width="11" style="48" customWidth="1"/>
    <col min="2283" max="2283" width="0.625" style="48" customWidth="1"/>
    <col min="2284" max="2284" width="13.625" style="48" bestFit="1" customWidth="1"/>
    <col min="2285" max="2285" width="0.625" style="48" customWidth="1"/>
    <col min="2286" max="2286" width="11.875" style="48" bestFit="1" customWidth="1"/>
    <col min="2287" max="2287" width="0.625" style="48" customWidth="1"/>
    <col min="2288" max="2288" width="11.375" style="48" bestFit="1" customWidth="1"/>
    <col min="2289" max="2289" width="0.625" style="48" customWidth="1"/>
    <col min="2290" max="2290" width="11" style="48" bestFit="1" customWidth="1"/>
    <col min="2291" max="2291" width="10.625" style="48" bestFit="1" customWidth="1"/>
    <col min="2292" max="2526" width="8.125" style="48"/>
    <col min="2527" max="2528" width="1.625" style="48" customWidth="1"/>
    <col min="2529" max="2529" width="28.625" style="48" customWidth="1"/>
    <col min="2530" max="2530" width="7" style="48" customWidth="1"/>
    <col min="2531" max="2531" width="0.625" style="48" customWidth="1"/>
    <col min="2532" max="2532" width="9.625" style="48" customWidth="1"/>
    <col min="2533" max="2533" width="0.625" style="48" customWidth="1"/>
    <col min="2534" max="2534" width="11.375" style="48" bestFit="1" customWidth="1"/>
    <col min="2535" max="2535" width="0.625" style="48" customWidth="1"/>
    <col min="2536" max="2536" width="9.125" style="48" customWidth="1"/>
    <col min="2537" max="2537" width="0.625" style="48" customWidth="1"/>
    <col min="2538" max="2538" width="11" style="48" customWidth="1"/>
    <col min="2539" max="2539" width="0.625" style="48" customWidth="1"/>
    <col min="2540" max="2540" width="13.625" style="48" bestFit="1" customWidth="1"/>
    <col min="2541" max="2541" width="0.625" style="48" customWidth="1"/>
    <col min="2542" max="2542" width="11.875" style="48" bestFit="1" customWidth="1"/>
    <col min="2543" max="2543" width="0.625" style="48" customWidth="1"/>
    <col min="2544" max="2544" width="11.375" style="48" bestFit="1" customWidth="1"/>
    <col min="2545" max="2545" width="0.625" style="48" customWidth="1"/>
    <col min="2546" max="2546" width="11" style="48" bestFit="1" customWidth="1"/>
    <col min="2547" max="2547" width="10.625" style="48" bestFit="1" customWidth="1"/>
    <col min="2548" max="2782" width="8.125" style="48"/>
    <col min="2783" max="2784" width="1.625" style="48" customWidth="1"/>
    <col min="2785" max="2785" width="28.625" style="48" customWidth="1"/>
    <col min="2786" max="2786" width="7" style="48" customWidth="1"/>
    <col min="2787" max="2787" width="0.625" style="48" customWidth="1"/>
    <col min="2788" max="2788" width="9.625" style="48" customWidth="1"/>
    <col min="2789" max="2789" width="0.625" style="48" customWidth="1"/>
    <col min="2790" max="2790" width="11.375" style="48" bestFit="1" customWidth="1"/>
    <col min="2791" max="2791" width="0.625" style="48" customWidth="1"/>
    <col min="2792" max="2792" width="9.125" style="48" customWidth="1"/>
    <col min="2793" max="2793" width="0.625" style="48" customWidth="1"/>
    <col min="2794" max="2794" width="11" style="48" customWidth="1"/>
    <col min="2795" max="2795" width="0.625" style="48" customWidth="1"/>
    <col min="2796" max="2796" width="13.625" style="48" bestFit="1" customWidth="1"/>
    <col min="2797" max="2797" width="0.625" style="48" customWidth="1"/>
    <col min="2798" max="2798" width="11.875" style="48" bestFit="1" customWidth="1"/>
    <col min="2799" max="2799" width="0.625" style="48" customWidth="1"/>
    <col min="2800" max="2800" width="11.375" style="48" bestFit="1" customWidth="1"/>
    <col min="2801" max="2801" width="0.625" style="48" customWidth="1"/>
    <col min="2802" max="2802" width="11" style="48" bestFit="1" customWidth="1"/>
    <col min="2803" max="2803" width="10.625" style="48" bestFit="1" customWidth="1"/>
    <col min="2804" max="3038" width="8.125" style="48"/>
    <col min="3039" max="3040" width="1.625" style="48" customWidth="1"/>
    <col min="3041" max="3041" width="28.625" style="48" customWidth="1"/>
    <col min="3042" max="3042" width="7" style="48" customWidth="1"/>
    <col min="3043" max="3043" width="0.625" style="48" customWidth="1"/>
    <col min="3044" max="3044" width="9.625" style="48" customWidth="1"/>
    <col min="3045" max="3045" width="0.625" style="48" customWidth="1"/>
    <col min="3046" max="3046" width="11.375" style="48" bestFit="1" customWidth="1"/>
    <col min="3047" max="3047" width="0.625" style="48" customWidth="1"/>
    <col min="3048" max="3048" width="9.125" style="48" customWidth="1"/>
    <col min="3049" max="3049" width="0.625" style="48" customWidth="1"/>
    <col min="3050" max="3050" width="11" style="48" customWidth="1"/>
    <col min="3051" max="3051" width="0.625" style="48" customWidth="1"/>
    <col min="3052" max="3052" width="13.625" style="48" bestFit="1" customWidth="1"/>
    <col min="3053" max="3053" width="0.625" style="48" customWidth="1"/>
    <col min="3054" max="3054" width="11.875" style="48" bestFit="1" customWidth="1"/>
    <col min="3055" max="3055" width="0.625" style="48" customWidth="1"/>
    <col min="3056" max="3056" width="11.375" style="48" bestFit="1" customWidth="1"/>
    <col min="3057" max="3057" width="0.625" style="48" customWidth="1"/>
    <col min="3058" max="3058" width="11" style="48" bestFit="1" customWidth="1"/>
    <col min="3059" max="3059" width="10.625" style="48" bestFit="1" customWidth="1"/>
    <col min="3060" max="3294" width="8.125" style="48"/>
    <col min="3295" max="3296" width="1.625" style="48" customWidth="1"/>
    <col min="3297" max="3297" width="28.625" style="48" customWidth="1"/>
    <col min="3298" max="3298" width="7" style="48" customWidth="1"/>
    <col min="3299" max="3299" width="0.625" style="48" customWidth="1"/>
    <col min="3300" max="3300" width="9.625" style="48" customWidth="1"/>
    <col min="3301" max="3301" width="0.625" style="48" customWidth="1"/>
    <col min="3302" max="3302" width="11.375" style="48" bestFit="1" customWidth="1"/>
    <col min="3303" max="3303" width="0.625" style="48" customWidth="1"/>
    <col min="3304" max="3304" width="9.125" style="48" customWidth="1"/>
    <col min="3305" max="3305" width="0.625" style="48" customWidth="1"/>
    <col min="3306" max="3306" width="11" style="48" customWidth="1"/>
    <col min="3307" max="3307" width="0.625" style="48" customWidth="1"/>
    <col min="3308" max="3308" width="13.625" style="48" bestFit="1" customWidth="1"/>
    <col min="3309" max="3309" width="0.625" style="48" customWidth="1"/>
    <col min="3310" max="3310" width="11.875" style="48" bestFit="1" customWidth="1"/>
    <col min="3311" max="3311" width="0.625" style="48" customWidth="1"/>
    <col min="3312" max="3312" width="11.375" style="48" bestFit="1" customWidth="1"/>
    <col min="3313" max="3313" width="0.625" style="48" customWidth="1"/>
    <col min="3314" max="3314" width="11" style="48" bestFit="1" customWidth="1"/>
    <col min="3315" max="3315" width="10.625" style="48" bestFit="1" customWidth="1"/>
    <col min="3316" max="3550" width="8.125" style="48"/>
    <col min="3551" max="3552" width="1.625" style="48" customWidth="1"/>
    <col min="3553" max="3553" width="28.625" style="48" customWidth="1"/>
    <col min="3554" max="3554" width="7" style="48" customWidth="1"/>
    <col min="3555" max="3555" width="0.625" style="48" customWidth="1"/>
    <col min="3556" max="3556" width="9.625" style="48" customWidth="1"/>
    <col min="3557" max="3557" width="0.625" style="48" customWidth="1"/>
    <col min="3558" max="3558" width="11.375" style="48" bestFit="1" customWidth="1"/>
    <col min="3559" max="3559" width="0.625" style="48" customWidth="1"/>
    <col min="3560" max="3560" width="9.125" style="48" customWidth="1"/>
    <col min="3561" max="3561" width="0.625" style="48" customWidth="1"/>
    <col min="3562" max="3562" width="11" style="48" customWidth="1"/>
    <col min="3563" max="3563" width="0.625" style="48" customWidth="1"/>
    <col min="3564" max="3564" width="13.625" style="48" bestFit="1" customWidth="1"/>
    <col min="3565" max="3565" width="0.625" style="48" customWidth="1"/>
    <col min="3566" max="3566" width="11.875" style="48" bestFit="1" customWidth="1"/>
    <col min="3567" max="3567" width="0.625" style="48" customWidth="1"/>
    <col min="3568" max="3568" width="11.375" style="48" bestFit="1" customWidth="1"/>
    <col min="3569" max="3569" width="0.625" style="48" customWidth="1"/>
    <col min="3570" max="3570" width="11" style="48" bestFit="1" customWidth="1"/>
    <col min="3571" max="3571" width="10.625" style="48" bestFit="1" customWidth="1"/>
    <col min="3572" max="3806" width="8.125" style="48"/>
    <col min="3807" max="3808" width="1.625" style="48" customWidth="1"/>
    <col min="3809" max="3809" width="28.625" style="48" customWidth="1"/>
    <col min="3810" max="3810" width="7" style="48" customWidth="1"/>
    <col min="3811" max="3811" width="0.625" style="48" customWidth="1"/>
    <col min="3812" max="3812" width="9.625" style="48" customWidth="1"/>
    <col min="3813" max="3813" width="0.625" style="48" customWidth="1"/>
    <col min="3814" max="3814" width="11.375" style="48" bestFit="1" customWidth="1"/>
    <col min="3815" max="3815" width="0.625" style="48" customWidth="1"/>
    <col min="3816" max="3816" width="9.125" style="48" customWidth="1"/>
    <col min="3817" max="3817" width="0.625" style="48" customWidth="1"/>
    <col min="3818" max="3818" width="11" style="48" customWidth="1"/>
    <col min="3819" max="3819" width="0.625" style="48" customWidth="1"/>
    <col min="3820" max="3820" width="13.625" style="48" bestFit="1" customWidth="1"/>
    <col min="3821" max="3821" width="0.625" style="48" customWidth="1"/>
    <col min="3822" max="3822" width="11.875" style="48" bestFit="1" customWidth="1"/>
    <col min="3823" max="3823" width="0.625" style="48" customWidth="1"/>
    <col min="3824" max="3824" width="11.375" style="48" bestFit="1" customWidth="1"/>
    <col min="3825" max="3825" width="0.625" style="48" customWidth="1"/>
    <col min="3826" max="3826" width="11" style="48" bestFit="1" customWidth="1"/>
    <col min="3827" max="3827" width="10.625" style="48" bestFit="1" customWidth="1"/>
    <col min="3828" max="4062" width="8.125" style="48"/>
    <col min="4063" max="4064" width="1.625" style="48" customWidth="1"/>
    <col min="4065" max="4065" width="28.625" style="48" customWidth="1"/>
    <col min="4066" max="4066" width="7" style="48" customWidth="1"/>
    <col min="4067" max="4067" width="0.625" style="48" customWidth="1"/>
    <col min="4068" max="4068" width="9.625" style="48" customWidth="1"/>
    <col min="4069" max="4069" width="0.625" style="48" customWidth="1"/>
    <col min="4070" max="4070" width="11.375" style="48" bestFit="1" customWidth="1"/>
    <col min="4071" max="4071" width="0.625" style="48" customWidth="1"/>
    <col min="4072" max="4072" width="9.125" style="48" customWidth="1"/>
    <col min="4073" max="4073" width="0.625" style="48" customWidth="1"/>
    <col min="4074" max="4074" width="11" style="48" customWidth="1"/>
    <col min="4075" max="4075" width="0.625" style="48" customWidth="1"/>
    <col min="4076" max="4076" width="13.625" style="48" bestFit="1" customWidth="1"/>
    <col min="4077" max="4077" width="0.625" style="48" customWidth="1"/>
    <col min="4078" max="4078" width="11.875" style="48" bestFit="1" customWidth="1"/>
    <col min="4079" max="4079" width="0.625" style="48" customWidth="1"/>
    <col min="4080" max="4080" width="11.375" style="48" bestFit="1" customWidth="1"/>
    <col min="4081" max="4081" width="0.625" style="48" customWidth="1"/>
    <col min="4082" max="4082" width="11" style="48" bestFit="1" customWidth="1"/>
    <col min="4083" max="4083" width="10.625" style="48" bestFit="1" customWidth="1"/>
    <col min="4084" max="4318" width="8.125" style="48"/>
    <col min="4319" max="4320" width="1.625" style="48" customWidth="1"/>
    <col min="4321" max="4321" width="28.625" style="48" customWidth="1"/>
    <col min="4322" max="4322" width="7" style="48" customWidth="1"/>
    <col min="4323" max="4323" width="0.625" style="48" customWidth="1"/>
    <col min="4324" max="4324" width="9.625" style="48" customWidth="1"/>
    <col min="4325" max="4325" width="0.625" style="48" customWidth="1"/>
    <col min="4326" max="4326" width="11.375" style="48" bestFit="1" customWidth="1"/>
    <col min="4327" max="4327" width="0.625" style="48" customWidth="1"/>
    <col min="4328" max="4328" width="9.125" style="48" customWidth="1"/>
    <col min="4329" max="4329" width="0.625" style="48" customWidth="1"/>
    <col min="4330" max="4330" width="11" style="48" customWidth="1"/>
    <col min="4331" max="4331" width="0.625" style="48" customWidth="1"/>
    <col min="4332" max="4332" width="13.625" style="48" bestFit="1" customWidth="1"/>
    <col min="4333" max="4333" width="0.625" style="48" customWidth="1"/>
    <col min="4334" max="4334" width="11.875" style="48" bestFit="1" customWidth="1"/>
    <col min="4335" max="4335" width="0.625" style="48" customWidth="1"/>
    <col min="4336" max="4336" width="11.375" style="48" bestFit="1" customWidth="1"/>
    <col min="4337" max="4337" width="0.625" style="48" customWidth="1"/>
    <col min="4338" max="4338" width="11" style="48" bestFit="1" customWidth="1"/>
    <col min="4339" max="4339" width="10.625" style="48" bestFit="1" customWidth="1"/>
    <col min="4340" max="4574" width="8.125" style="48"/>
    <col min="4575" max="4576" width="1.625" style="48" customWidth="1"/>
    <col min="4577" max="4577" width="28.625" style="48" customWidth="1"/>
    <col min="4578" max="4578" width="7" style="48" customWidth="1"/>
    <col min="4579" max="4579" width="0.625" style="48" customWidth="1"/>
    <col min="4580" max="4580" width="9.625" style="48" customWidth="1"/>
    <col min="4581" max="4581" width="0.625" style="48" customWidth="1"/>
    <col min="4582" max="4582" width="11.375" style="48" bestFit="1" customWidth="1"/>
    <col min="4583" max="4583" width="0.625" style="48" customWidth="1"/>
    <col min="4584" max="4584" width="9.125" style="48" customWidth="1"/>
    <col min="4585" max="4585" width="0.625" style="48" customWidth="1"/>
    <col min="4586" max="4586" width="11" style="48" customWidth="1"/>
    <col min="4587" max="4587" width="0.625" style="48" customWidth="1"/>
    <col min="4588" max="4588" width="13.625" style="48" bestFit="1" customWidth="1"/>
    <col min="4589" max="4589" width="0.625" style="48" customWidth="1"/>
    <col min="4590" max="4590" width="11.875" style="48" bestFit="1" customWidth="1"/>
    <col min="4591" max="4591" width="0.625" style="48" customWidth="1"/>
    <col min="4592" max="4592" width="11.375" style="48" bestFit="1" customWidth="1"/>
    <col min="4593" max="4593" width="0.625" style="48" customWidth="1"/>
    <col min="4594" max="4594" width="11" style="48" bestFit="1" customWidth="1"/>
    <col min="4595" max="4595" width="10.625" style="48" bestFit="1" customWidth="1"/>
    <col min="4596" max="4830" width="8.125" style="48"/>
    <col min="4831" max="4832" width="1.625" style="48" customWidth="1"/>
    <col min="4833" max="4833" width="28.625" style="48" customWidth="1"/>
    <col min="4834" max="4834" width="7" style="48" customWidth="1"/>
    <col min="4835" max="4835" width="0.625" style="48" customWidth="1"/>
    <col min="4836" max="4836" width="9.625" style="48" customWidth="1"/>
    <col min="4837" max="4837" width="0.625" style="48" customWidth="1"/>
    <col min="4838" max="4838" width="11.375" style="48" bestFit="1" customWidth="1"/>
    <col min="4839" max="4839" width="0.625" style="48" customWidth="1"/>
    <col min="4840" max="4840" width="9.125" style="48" customWidth="1"/>
    <col min="4841" max="4841" width="0.625" style="48" customWidth="1"/>
    <col min="4842" max="4842" width="11" style="48" customWidth="1"/>
    <col min="4843" max="4843" width="0.625" style="48" customWidth="1"/>
    <col min="4844" max="4844" width="13.625" style="48" bestFit="1" customWidth="1"/>
    <col min="4845" max="4845" width="0.625" style="48" customWidth="1"/>
    <col min="4846" max="4846" width="11.875" style="48" bestFit="1" customWidth="1"/>
    <col min="4847" max="4847" width="0.625" style="48" customWidth="1"/>
    <col min="4848" max="4848" width="11.375" style="48" bestFit="1" customWidth="1"/>
    <col min="4849" max="4849" width="0.625" style="48" customWidth="1"/>
    <col min="4850" max="4850" width="11" style="48" bestFit="1" customWidth="1"/>
    <col min="4851" max="4851" width="10.625" style="48" bestFit="1" customWidth="1"/>
    <col min="4852" max="5086" width="8.125" style="48"/>
    <col min="5087" max="5088" width="1.625" style="48" customWidth="1"/>
    <col min="5089" max="5089" width="28.625" style="48" customWidth="1"/>
    <col min="5090" max="5090" width="7" style="48" customWidth="1"/>
    <col min="5091" max="5091" width="0.625" style="48" customWidth="1"/>
    <col min="5092" max="5092" width="9.625" style="48" customWidth="1"/>
    <col min="5093" max="5093" width="0.625" style="48" customWidth="1"/>
    <col min="5094" max="5094" width="11.375" style="48" bestFit="1" customWidth="1"/>
    <col min="5095" max="5095" width="0.625" style="48" customWidth="1"/>
    <col min="5096" max="5096" width="9.125" style="48" customWidth="1"/>
    <col min="5097" max="5097" width="0.625" style="48" customWidth="1"/>
    <col min="5098" max="5098" width="11" style="48" customWidth="1"/>
    <col min="5099" max="5099" width="0.625" style="48" customWidth="1"/>
    <col min="5100" max="5100" width="13.625" style="48" bestFit="1" customWidth="1"/>
    <col min="5101" max="5101" width="0.625" style="48" customWidth="1"/>
    <col min="5102" max="5102" width="11.875" style="48" bestFit="1" customWidth="1"/>
    <col min="5103" max="5103" width="0.625" style="48" customWidth="1"/>
    <col min="5104" max="5104" width="11.375" style="48" bestFit="1" customWidth="1"/>
    <col min="5105" max="5105" width="0.625" style="48" customWidth="1"/>
    <col min="5106" max="5106" width="11" style="48" bestFit="1" customWidth="1"/>
    <col min="5107" max="5107" width="10.625" style="48" bestFit="1" customWidth="1"/>
    <col min="5108" max="5342" width="8.125" style="48"/>
    <col min="5343" max="5344" width="1.625" style="48" customWidth="1"/>
    <col min="5345" max="5345" width="28.625" style="48" customWidth="1"/>
    <col min="5346" max="5346" width="7" style="48" customWidth="1"/>
    <col min="5347" max="5347" width="0.625" style="48" customWidth="1"/>
    <col min="5348" max="5348" width="9.625" style="48" customWidth="1"/>
    <col min="5349" max="5349" width="0.625" style="48" customWidth="1"/>
    <col min="5350" max="5350" width="11.375" style="48" bestFit="1" customWidth="1"/>
    <col min="5351" max="5351" width="0.625" style="48" customWidth="1"/>
    <col min="5352" max="5352" width="9.125" style="48" customWidth="1"/>
    <col min="5353" max="5353" width="0.625" style="48" customWidth="1"/>
    <col min="5354" max="5354" width="11" style="48" customWidth="1"/>
    <col min="5355" max="5355" width="0.625" style="48" customWidth="1"/>
    <col min="5356" max="5356" width="13.625" style="48" bestFit="1" customWidth="1"/>
    <col min="5357" max="5357" width="0.625" style="48" customWidth="1"/>
    <col min="5358" max="5358" width="11.875" style="48" bestFit="1" customWidth="1"/>
    <col min="5359" max="5359" width="0.625" style="48" customWidth="1"/>
    <col min="5360" max="5360" width="11.375" style="48" bestFit="1" customWidth="1"/>
    <col min="5361" max="5361" width="0.625" style="48" customWidth="1"/>
    <col min="5362" max="5362" width="11" style="48" bestFit="1" customWidth="1"/>
    <col min="5363" max="5363" width="10.625" style="48" bestFit="1" customWidth="1"/>
    <col min="5364" max="5598" width="8.125" style="48"/>
    <col min="5599" max="5600" width="1.625" style="48" customWidth="1"/>
    <col min="5601" max="5601" width="28.625" style="48" customWidth="1"/>
    <col min="5602" max="5602" width="7" style="48" customWidth="1"/>
    <col min="5603" max="5603" width="0.625" style="48" customWidth="1"/>
    <col min="5604" max="5604" width="9.625" style="48" customWidth="1"/>
    <col min="5605" max="5605" width="0.625" style="48" customWidth="1"/>
    <col min="5606" max="5606" width="11.375" style="48" bestFit="1" customWidth="1"/>
    <col min="5607" max="5607" width="0.625" style="48" customWidth="1"/>
    <col min="5608" max="5608" width="9.125" style="48" customWidth="1"/>
    <col min="5609" max="5609" width="0.625" style="48" customWidth="1"/>
    <col min="5610" max="5610" width="11" style="48" customWidth="1"/>
    <col min="5611" max="5611" width="0.625" style="48" customWidth="1"/>
    <col min="5612" max="5612" width="13.625" style="48" bestFit="1" customWidth="1"/>
    <col min="5613" max="5613" width="0.625" style="48" customWidth="1"/>
    <col min="5614" max="5614" width="11.875" style="48" bestFit="1" customWidth="1"/>
    <col min="5615" max="5615" width="0.625" style="48" customWidth="1"/>
    <col min="5616" max="5616" width="11.375" style="48" bestFit="1" customWidth="1"/>
    <col min="5617" max="5617" width="0.625" style="48" customWidth="1"/>
    <col min="5618" max="5618" width="11" style="48" bestFit="1" customWidth="1"/>
    <col min="5619" max="5619" width="10.625" style="48" bestFit="1" customWidth="1"/>
    <col min="5620" max="5854" width="8.125" style="48"/>
    <col min="5855" max="5856" width="1.625" style="48" customWidth="1"/>
    <col min="5857" max="5857" width="28.625" style="48" customWidth="1"/>
    <col min="5858" max="5858" width="7" style="48" customWidth="1"/>
    <col min="5859" max="5859" width="0.625" style="48" customWidth="1"/>
    <col min="5860" max="5860" width="9.625" style="48" customWidth="1"/>
    <col min="5861" max="5861" width="0.625" style="48" customWidth="1"/>
    <col min="5862" max="5862" width="11.375" style="48" bestFit="1" customWidth="1"/>
    <col min="5863" max="5863" width="0.625" style="48" customWidth="1"/>
    <col min="5864" max="5864" width="9.125" style="48" customWidth="1"/>
    <col min="5865" max="5865" width="0.625" style="48" customWidth="1"/>
    <col min="5866" max="5866" width="11" style="48" customWidth="1"/>
    <col min="5867" max="5867" width="0.625" style="48" customWidth="1"/>
    <col min="5868" max="5868" width="13.625" style="48" bestFit="1" customWidth="1"/>
    <col min="5869" max="5869" width="0.625" style="48" customWidth="1"/>
    <col min="5870" max="5870" width="11.875" style="48" bestFit="1" customWidth="1"/>
    <col min="5871" max="5871" width="0.625" style="48" customWidth="1"/>
    <col min="5872" max="5872" width="11.375" style="48" bestFit="1" customWidth="1"/>
    <col min="5873" max="5873" width="0.625" style="48" customWidth="1"/>
    <col min="5874" max="5874" width="11" style="48" bestFit="1" customWidth="1"/>
    <col min="5875" max="5875" width="10.625" style="48" bestFit="1" customWidth="1"/>
    <col min="5876" max="6110" width="8.125" style="48"/>
    <col min="6111" max="6112" width="1.625" style="48" customWidth="1"/>
    <col min="6113" max="6113" width="28.625" style="48" customWidth="1"/>
    <col min="6114" max="6114" width="7" style="48" customWidth="1"/>
    <col min="6115" max="6115" width="0.625" style="48" customWidth="1"/>
    <col min="6116" max="6116" width="9.625" style="48" customWidth="1"/>
    <col min="6117" max="6117" width="0.625" style="48" customWidth="1"/>
    <col min="6118" max="6118" width="11.375" style="48" bestFit="1" customWidth="1"/>
    <col min="6119" max="6119" width="0.625" style="48" customWidth="1"/>
    <col min="6120" max="6120" width="9.125" style="48" customWidth="1"/>
    <col min="6121" max="6121" width="0.625" style="48" customWidth="1"/>
    <col min="6122" max="6122" width="11" style="48" customWidth="1"/>
    <col min="6123" max="6123" width="0.625" style="48" customWidth="1"/>
    <col min="6124" max="6124" width="13.625" style="48" bestFit="1" customWidth="1"/>
    <col min="6125" max="6125" width="0.625" style="48" customWidth="1"/>
    <col min="6126" max="6126" width="11.875" style="48" bestFit="1" customWidth="1"/>
    <col min="6127" max="6127" width="0.625" style="48" customWidth="1"/>
    <col min="6128" max="6128" width="11.375" style="48" bestFit="1" customWidth="1"/>
    <col min="6129" max="6129" width="0.625" style="48" customWidth="1"/>
    <col min="6130" max="6130" width="11" style="48" bestFit="1" customWidth="1"/>
    <col min="6131" max="6131" width="10.625" style="48" bestFit="1" customWidth="1"/>
    <col min="6132" max="6366" width="8.125" style="48"/>
    <col min="6367" max="6368" width="1.625" style="48" customWidth="1"/>
    <col min="6369" max="6369" width="28.625" style="48" customWidth="1"/>
    <col min="6370" max="6370" width="7" style="48" customWidth="1"/>
    <col min="6371" max="6371" width="0.625" style="48" customWidth="1"/>
    <col min="6372" max="6372" width="9.625" style="48" customWidth="1"/>
    <col min="6373" max="6373" width="0.625" style="48" customWidth="1"/>
    <col min="6374" max="6374" width="11.375" style="48" bestFit="1" customWidth="1"/>
    <col min="6375" max="6375" width="0.625" style="48" customWidth="1"/>
    <col min="6376" max="6376" width="9.125" style="48" customWidth="1"/>
    <col min="6377" max="6377" width="0.625" style="48" customWidth="1"/>
    <col min="6378" max="6378" width="11" style="48" customWidth="1"/>
    <col min="6379" max="6379" width="0.625" style="48" customWidth="1"/>
    <col min="6380" max="6380" width="13.625" style="48" bestFit="1" customWidth="1"/>
    <col min="6381" max="6381" width="0.625" style="48" customWidth="1"/>
    <col min="6382" max="6382" width="11.875" style="48" bestFit="1" customWidth="1"/>
    <col min="6383" max="6383" width="0.625" style="48" customWidth="1"/>
    <col min="6384" max="6384" width="11.375" style="48" bestFit="1" customWidth="1"/>
    <col min="6385" max="6385" width="0.625" style="48" customWidth="1"/>
    <col min="6386" max="6386" width="11" style="48" bestFit="1" customWidth="1"/>
    <col min="6387" max="6387" width="10.625" style="48" bestFit="1" customWidth="1"/>
    <col min="6388" max="6622" width="8.125" style="48"/>
    <col min="6623" max="6624" width="1.625" style="48" customWidth="1"/>
    <col min="6625" max="6625" width="28.625" style="48" customWidth="1"/>
    <col min="6626" max="6626" width="7" style="48" customWidth="1"/>
    <col min="6627" max="6627" width="0.625" style="48" customWidth="1"/>
    <col min="6628" max="6628" width="9.625" style="48" customWidth="1"/>
    <col min="6629" max="6629" width="0.625" style="48" customWidth="1"/>
    <col min="6630" max="6630" width="11.375" style="48" bestFit="1" customWidth="1"/>
    <col min="6631" max="6631" width="0.625" style="48" customWidth="1"/>
    <col min="6632" max="6632" width="9.125" style="48" customWidth="1"/>
    <col min="6633" max="6633" width="0.625" style="48" customWidth="1"/>
    <col min="6634" max="6634" width="11" style="48" customWidth="1"/>
    <col min="6635" max="6635" width="0.625" style="48" customWidth="1"/>
    <col min="6636" max="6636" width="13.625" style="48" bestFit="1" customWidth="1"/>
    <col min="6637" max="6637" width="0.625" style="48" customWidth="1"/>
    <col min="6638" max="6638" width="11.875" style="48" bestFit="1" customWidth="1"/>
    <col min="6639" max="6639" width="0.625" style="48" customWidth="1"/>
    <col min="6640" max="6640" width="11.375" style="48" bestFit="1" customWidth="1"/>
    <col min="6641" max="6641" width="0.625" style="48" customWidth="1"/>
    <col min="6642" max="6642" width="11" style="48" bestFit="1" customWidth="1"/>
    <col min="6643" max="6643" width="10.625" style="48" bestFit="1" customWidth="1"/>
    <col min="6644" max="6878" width="8.125" style="48"/>
    <col min="6879" max="6880" width="1.625" style="48" customWidth="1"/>
    <col min="6881" max="6881" width="28.625" style="48" customWidth="1"/>
    <col min="6882" max="6882" width="7" style="48" customWidth="1"/>
    <col min="6883" max="6883" width="0.625" style="48" customWidth="1"/>
    <col min="6884" max="6884" width="9.625" style="48" customWidth="1"/>
    <col min="6885" max="6885" width="0.625" style="48" customWidth="1"/>
    <col min="6886" max="6886" width="11.375" style="48" bestFit="1" customWidth="1"/>
    <col min="6887" max="6887" width="0.625" style="48" customWidth="1"/>
    <col min="6888" max="6888" width="9.125" style="48" customWidth="1"/>
    <col min="6889" max="6889" width="0.625" style="48" customWidth="1"/>
    <col min="6890" max="6890" width="11" style="48" customWidth="1"/>
    <col min="6891" max="6891" width="0.625" style="48" customWidth="1"/>
    <col min="6892" max="6892" width="13.625" style="48" bestFit="1" customWidth="1"/>
    <col min="6893" max="6893" width="0.625" style="48" customWidth="1"/>
    <col min="6894" max="6894" width="11.875" style="48" bestFit="1" customWidth="1"/>
    <col min="6895" max="6895" width="0.625" style="48" customWidth="1"/>
    <col min="6896" max="6896" width="11.375" style="48" bestFit="1" customWidth="1"/>
    <col min="6897" max="6897" width="0.625" style="48" customWidth="1"/>
    <col min="6898" max="6898" width="11" style="48" bestFit="1" customWidth="1"/>
    <col min="6899" max="6899" width="10.625" style="48" bestFit="1" customWidth="1"/>
    <col min="6900" max="7134" width="8.125" style="48"/>
    <col min="7135" max="7136" width="1.625" style="48" customWidth="1"/>
    <col min="7137" max="7137" width="28.625" style="48" customWidth="1"/>
    <col min="7138" max="7138" width="7" style="48" customWidth="1"/>
    <col min="7139" max="7139" width="0.625" style="48" customWidth="1"/>
    <col min="7140" max="7140" width="9.625" style="48" customWidth="1"/>
    <col min="7141" max="7141" width="0.625" style="48" customWidth="1"/>
    <col min="7142" max="7142" width="11.375" style="48" bestFit="1" customWidth="1"/>
    <col min="7143" max="7143" width="0.625" style="48" customWidth="1"/>
    <col min="7144" max="7144" width="9.125" style="48" customWidth="1"/>
    <col min="7145" max="7145" width="0.625" style="48" customWidth="1"/>
    <col min="7146" max="7146" width="11" style="48" customWidth="1"/>
    <col min="7147" max="7147" width="0.625" style="48" customWidth="1"/>
    <col min="7148" max="7148" width="13.625" style="48" bestFit="1" customWidth="1"/>
    <col min="7149" max="7149" width="0.625" style="48" customWidth="1"/>
    <col min="7150" max="7150" width="11.875" style="48" bestFit="1" customWidth="1"/>
    <col min="7151" max="7151" width="0.625" style="48" customWidth="1"/>
    <col min="7152" max="7152" width="11.375" style="48" bestFit="1" customWidth="1"/>
    <col min="7153" max="7153" width="0.625" style="48" customWidth="1"/>
    <col min="7154" max="7154" width="11" style="48" bestFit="1" customWidth="1"/>
    <col min="7155" max="7155" width="10.625" style="48" bestFit="1" customWidth="1"/>
    <col min="7156" max="7390" width="8.125" style="48"/>
    <col min="7391" max="7392" width="1.625" style="48" customWidth="1"/>
    <col min="7393" max="7393" width="28.625" style="48" customWidth="1"/>
    <col min="7394" max="7394" width="7" style="48" customWidth="1"/>
    <col min="7395" max="7395" width="0.625" style="48" customWidth="1"/>
    <col min="7396" max="7396" width="9.625" style="48" customWidth="1"/>
    <col min="7397" max="7397" width="0.625" style="48" customWidth="1"/>
    <col min="7398" max="7398" width="11.375" style="48" bestFit="1" customWidth="1"/>
    <col min="7399" max="7399" width="0.625" style="48" customWidth="1"/>
    <col min="7400" max="7400" width="9.125" style="48" customWidth="1"/>
    <col min="7401" max="7401" width="0.625" style="48" customWidth="1"/>
    <col min="7402" max="7402" width="11" style="48" customWidth="1"/>
    <col min="7403" max="7403" width="0.625" style="48" customWidth="1"/>
    <col min="7404" max="7404" width="13.625" style="48" bestFit="1" customWidth="1"/>
    <col min="7405" max="7405" width="0.625" style="48" customWidth="1"/>
    <col min="7406" max="7406" width="11.875" style="48" bestFit="1" customWidth="1"/>
    <col min="7407" max="7407" width="0.625" style="48" customWidth="1"/>
    <col min="7408" max="7408" width="11.375" style="48" bestFit="1" customWidth="1"/>
    <col min="7409" max="7409" width="0.625" style="48" customWidth="1"/>
    <col min="7410" max="7410" width="11" style="48" bestFit="1" customWidth="1"/>
    <col min="7411" max="7411" width="10.625" style="48" bestFit="1" customWidth="1"/>
    <col min="7412" max="7646" width="8.125" style="48"/>
    <col min="7647" max="7648" width="1.625" style="48" customWidth="1"/>
    <col min="7649" max="7649" width="28.625" style="48" customWidth="1"/>
    <col min="7650" max="7650" width="7" style="48" customWidth="1"/>
    <col min="7651" max="7651" width="0.625" style="48" customWidth="1"/>
    <col min="7652" max="7652" width="9.625" style="48" customWidth="1"/>
    <col min="7653" max="7653" width="0.625" style="48" customWidth="1"/>
    <col min="7654" max="7654" width="11.375" style="48" bestFit="1" customWidth="1"/>
    <col min="7655" max="7655" width="0.625" style="48" customWidth="1"/>
    <col min="7656" max="7656" width="9.125" style="48" customWidth="1"/>
    <col min="7657" max="7657" width="0.625" style="48" customWidth="1"/>
    <col min="7658" max="7658" width="11" style="48" customWidth="1"/>
    <col min="7659" max="7659" width="0.625" style="48" customWidth="1"/>
    <col min="7660" max="7660" width="13.625" style="48" bestFit="1" customWidth="1"/>
    <col min="7661" max="7661" width="0.625" style="48" customWidth="1"/>
    <col min="7662" max="7662" width="11.875" style="48" bestFit="1" customWidth="1"/>
    <col min="7663" max="7663" width="0.625" style="48" customWidth="1"/>
    <col min="7664" max="7664" width="11.375" style="48" bestFit="1" customWidth="1"/>
    <col min="7665" max="7665" width="0.625" style="48" customWidth="1"/>
    <col min="7666" max="7666" width="11" style="48" bestFit="1" customWidth="1"/>
    <col min="7667" max="7667" width="10.625" style="48" bestFit="1" customWidth="1"/>
    <col min="7668" max="7902" width="8.125" style="48"/>
    <col min="7903" max="7904" width="1.625" style="48" customWidth="1"/>
    <col min="7905" max="7905" width="28.625" style="48" customWidth="1"/>
    <col min="7906" max="7906" width="7" style="48" customWidth="1"/>
    <col min="7907" max="7907" width="0.625" style="48" customWidth="1"/>
    <col min="7908" max="7908" width="9.625" style="48" customWidth="1"/>
    <col min="7909" max="7909" width="0.625" style="48" customWidth="1"/>
    <col min="7910" max="7910" width="11.375" style="48" bestFit="1" customWidth="1"/>
    <col min="7911" max="7911" width="0.625" style="48" customWidth="1"/>
    <col min="7912" max="7912" width="9.125" style="48" customWidth="1"/>
    <col min="7913" max="7913" width="0.625" style="48" customWidth="1"/>
    <col min="7914" max="7914" width="11" style="48" customWidth="1"/>
    <col min="7915" max="7915" width="0.625" style="48" customWidth="1"/>
    <col min="7916" max="7916" width="13.625" style="48" bestFit="1" customWidth="1"/>
    <col min="7917" max="7917" width="0.625" style="48" customWidth="1"/>
    <col min="7918" max="7918" width="11.875" style="48" bestFit="1" customWidth="1"/>
    <col min="7919" max="7919" width="0.625" style="48" customWidth="1"/>
    <col min="7920" max="7920" width="11.375" style="48" bestFit="1" customWidth="1"/>
    <col min="7921" max="7921" width="0.625" style="48" customWidth="1"/>
    <col min="7922" max="7922" width="11" style="48" bestFit="1" customWidth="1"/>
    <col min="7923" max="7923" width="10.625" style="48" bestFit="1" customWidth="1"/>
    <col min="7924" max="8158" width="8.125" style="48"/>
    <col min="8159" max="8160" width="1.625" style="48" customWidth="1"/>
    <col min="8161" max="8161" width="28.625" style="48" customWidth="1"/>
    <col min="8162" max="8162" width="7" style="48" customWidth="1"/>
    <col min="8163" max="8163" width="0.625" style="48" customWidth="1"/>
    <col min="8164" max="8164" width="9.625" style="48" customWidth="1"/>
    <col min="8165" max="8165" width="0.625" style="48" customWidth="1"/>
    <col min="8166" max="8166" width="11.375" style="48" bestFit="1" customWidth="1"/>
    <col min="8167" max="8167" width="0.625" style="48" customWidth="1"/>
    <col min="8168" max="8168" width="9.125" style="48" customWidth="1"/>
    <col min="8169" max="8169" width="0.625" style="48" customWidth="1"/>
    <col min="8170" max="8170" width="11" style="48" customWidth="1"/>
    <col min="8171" max="8171" width="0.625" style="48" customWidth="1"/>
    <col min="8172" max="8172" width="13.625" style="48" bestFit="1" customWidth="1"/>
    <col min="8173" max="8173" width="0.625" style="48" customWidth="1"/>
    <col min="8174" max="8174" width="11.875" style="48" bestFit="1" customWidth="1"/>
    <col min="8175" max="8175" width="0.625" style="48" customWidth="1"/>
    <col min="8176" max="8176" width="11.375" style="48" bestFit="1" customWidth="1"/>
    <col min="8177" max="8177" width="0.625" style="48" customWidth="1"/>
    <col min="8178" max="8178" width="11" style="48" bestFit="1" customWidth="1"/>
    <col min="8179" max="8179" width="10.625" style="48" bestFit="1" customWidth="1"/>
    <col min="8180" max="8414" width="8.125" style="48"/>
    <col min="8415" max="8416" width="1.625" style="48" customWidth="1"/>
    <col min="8417" max="8417" width="28.625" style="48" customWidth="1"/>
    <col min="8418" max="8418" width="7" style="48" customWidth="1"/>
    <col min="8419" max="8419" width="0.625" style="48" customWidth="1"/>
    <col min="8420" max="8420" width="9.625" style="48" customWidth="1"/>
    <col min="8421" max="8421" width="0.625" style="48" customWidth="1"/>
    <col min="8422" max="8422" width="11.375" style="48" bestFit="1" customWidth="1"/>
    <col min="8423" max="8423" width="0.625" style="48" customWidth="1"/>
    <col min="8424" max="8424" width="9.125" style="48" customWidth="1"/>
    <col min="8425" max="8425" width="0.625" style="48" customWidth="1"/>
    <col min="8426" max="8426" width="11" style="48" customWidth="1"/>
    <col min="8427" max="8427" width="0.625" style="48" customWidth="1"/>
    <col min="8428" max="8428" width="13.625" style="48" bestFit="1" customWidth="1"/>
    <col min="8429" max="8429" width="0.625" style="48" customWidth="1"/>
    <col min="8430" max="8430" width="11.875" style="48" bestFit="1" customWidth="1"/>
    <col min="8431" max="8431" width="0.625" style="48" customWidth="1"/>
    <col min="8432" max="8432" width="11.375" style="48" bestFit="1" customWidth="1"/>
    <col min="8433" max="8433" width="0.625" style="48" customWidth="1"/>
    <col min="8434" max="8434" width="11" style="48" bestFit="1" customWidth="1"/>
    <col min="8435" max="8435" width="10.625" style="48" bestFit="1" customWidth="1"/>
    <col min="8436" max="8670" width="8.125" style="48"/>
    <col min="8671" max="8672" width="1.625" style="48" customWidth="1"/>
    <col min="8673" max="8673" width="28.625" style="48" customWidth="1"/>
    <col min="8674" max="8674" width="7" style="48" customWidth="1"/>
    <col min="8675" max="8675" width="0.625" style="48" customWidth="1"/>
    <col min="8676" max="8676" width="9.625" style="48" customWidth="1"/>
    <col min="8677" max="8677" width="0.625" style="48" customWidth="1"/>
    <col min="8678" max="8678" width="11.375" style="48" bestFit="1" customWidth="1"/>
    <col min="8679" max="8679" width="0.625" style="48" customWidth="1"/>
    <col min="8680" max="8680" width="9.125" style="48" customWidth="1"/>
    <col min="8681" max="8681" width="0.625" style="48" customWidth="1"/>
    <col min="8682" max="8682" width="11" style="48" customWidth="1"/>
    <col min="8683" max="8683" width="0.625" style="48" customWidth="1"/>
    <col min="8684" max="8684" width="13.625" style="48" bestFit="1" customWidth="1"/>
    <col min="8685" max="8685" width="0.625" style="48" customWidth="1"/>
    <col min="8686" max="8686" width="11.875" style="48" bestFit="1" customWidth="1"/>
    <col min="8687" max="8687" width="0.625" style="48" customWidth="1"/>
    <col min="8688" max="8688" width="11.375" style="48" bestFit="1" customWidth="1"/>
    <col min="8689" max="8689" width="0.625" style="48" customWidth="1"/>
    <col min="8690" max="8690" width="11" style="48" bestFit="1" customWidth="1"/>
    <col min="8691" max="8691" width="10.625" style="48" bestFit="1" customWidth="1"/>
    <col min="8692" max="8926" width="8.125" style="48"/>
    <col min="8927" max="8928" width="1.625" style="48" customWidth="1"/>
    <col min="8929" max="8929" width="28.625" style="48" customWidth="1"/>
    <col min="8930" max="8930" width="7" style="48" customWidth="1"/>
    <col min="8931" max="8931" width="0.625" style="48" customWidth="1"/>
    <col min="8932" max="8932" width="9.625" style="48" customWidth="1"/>
    <col min="8933" max="8933" width="0.625" style="48" customWidth="1"/>
    <col min="8934" max="8934" width="11.375" style="48" bestFit="1" customWidth="1"/>
    <col min="8935" max="8935" width="0.625" style="48" customWidth="1"/>
    <col min="8936" max="8936" width="9.125" style="48" customWidth="1"/>
    <col min="8937" max="8937" width="0.625" style="48" customWidth="1"/>
    <col min="8938" max="8938" width="11" style="48" customWidth="1"/>
    <col min="8939" max="8939" width="0.625" style="48" customWidth="1"/>
    <col min="8940" max="8940" width="13.625" style="48" bestFit="1" customWidth="1"/>
    <col min="8941" max="8941" width="0.625" style="48" customWidth="1"/>
    <col min="8942" max="8942" width="11.875" style="48" bestFit="1" customWidth="1"/>
    <col min="8943" max="8943" width="0.625" style="48" customWidth="1"/>
    <col min="8944" max="8944" width="11.375" style="48" bestFit="1" customWidth="1"/>
    <col min="8945" max="8945" width="0.625" style="48" customWidth="1"/>
    <col min="8946" max="8946" width="11" style="48" bestFit="1" customWidth="1"/>
    <col min="8947" max="8947" width="10.625" style="48" bestFit="1" customWidth="1"/>
    <col min="8948" max="9182" width="8.125" style="48"/>
    <col min="9183" max="9184" width="1.625" style="48" customWidth="1"/>
    <col min="9185" max="9185" width="28.625" style="48" customWidth="1"/>
    <col min="9186" max="9186" width="7" style="48" customWidth="1"/>
    <col min="9187" max="9187" width="0.625" style="48" customWidth="1"/>
    <col min="9188" max="9188" width="9.625" style="48" customWidth="1"/>
    <col min="9189" max="9189" width="0.625" style="48" customWidth="1"/>
    <col min="9190" max="9190" width="11.375" style="48" bestFit="1" customWidth="1"/>
    <col min="9191" max="9191" width="0.625" style="48" customWidth="1"/>
    <col min="9192" max="9192" width="9.125" style="48" customWidth="1"/>
    <col min="9193" max="9193" width="0.625" style="48" customWidth="1"/>
    <col min="9194" max="9194" width="11" style="48" customWidth="1"/>
    <col min="9195" max="9195" width="0.625" style="48" customWidth="1"/>
    <col min="9196" max="9196" width="13.625" style="48" bestFit="1" customWidth="1"/>
    <col min="9197" max="9197" width="0.625" style="48" customWidth="1"/>
    <col min="9198" max="9198" width="11.875" style="48" bestFit="1" customWidth="1"/>
    <col min="9199" max="9199" width="0.625" style="48" customWidth="1"/>
    <col min="9200" max="9200" width="11.375" style="48" bestFit="1" customWidth="1"/>
    <col min="9201" max="9201" width="0.625" style="48" customWidth="1"/>
    <col min="9202" max="9202" width="11" style="48" bestFit="1" customWidth="1"/>
    <col min="9203" max="9203" width="10.625" style="48" bestFit="1" customWidth="1"/>
    <col min="9204" max="9438" width="8.125" style="48"/>
    <col min="9439" max="9440" width="1.625" style="48" customWidth="1"/>
    <col min="9441" max="9441" width="28.625" style="48" customWidth="1"/>
    <col min="9442" max="9442" width="7" style="48" customWidth="1"/>
    <col min="9443" max="9443" width="0.625" style="48" customWidth="1"/>
    <col min="9444" max="9444" width="9.625" style="48" customWidth="1"/>
    <col min="9445" max="9445" width="0.625" style="48" customWidth="1"/>
    <col min="9446" max="9446" width="11.375" style="48" bestFit="1" customWidth="1"/>
    <col min="9447" max="9447" width="0.625" style="48" customWidth="1"/>
    <col min="9448" max="9448" width="9.125" style="48" customWidth="1"/>
    <col min="9449" max="9449" width="0.625" style="48" customWidth="1"/>
    <col min="9450" max="9450" width="11" style="48" customWidth="1"/>
    <col min="9451" max="9451" width="0.625" style="48" customWidth="1"/>
    <col min="9452" max="9452" width="13.625" style="48" bestFit="1" customWidth="1"/>
    <col min="9453" max="9453" width="0.625" style="48" customWidth="1"/>
    <col min="9454" max="9454" width="11.875" style="48" bestFit="1" customWidth="1"/>
    <col min="9455" max="9455" width="0.625" style="48" customWidth="1"/>
    <col min="9456" max="9456" width="11.375" style="48" bestFit="1" customWidth="1"/>
    <col min="9457" max="9457" width="0.625" style="48" customWidth="1"/>
    <col min="9458" max="9458" width="11" style="48" bestFit="1" customWidth="1"/>
    <col min="9459" max="9459" width="10.625" style="48" bestFit="1" customWidth="1"/>
    <col min="9460" max="9694" width="8.125" style="48"/>
    <col min="9695" max="9696" width="1.625" style="48" customWidth="1"/>
    <col min="9697" max="9697" width="28.625" style="48" customWidth="1"/>
    <col min="9698" max="9698" width="7" style="48" customWidth="1"/>
    <col min="9699" max="9699" width="0.625" style="48" customWidth="1"/>
    <col min="9700" max="9700" width="9.625" style="48" customWidth="1"/>
    <col min="9701" max="9701" width="0.625" style="48" customWidth="1"/>
    <col min="9702" max="9702" width="11.375" style="48" bestFit="1" customWidth="1"/>
    <col min="9703" max="9703" width="0.625" style="48" customWidth="1"/>
    <col min="9704" max="9704" width="9.125" style="48" customWidth="1"/>
    <col min="9705" max="9705" width="0.625" style="48" customWidth="1"/>
    <col min="9706" max="9706" width="11" style="48" customWidth="1"/>
    <col min="9707" max="9707" width="0.625" style="48" customWidth="1"/>
    <col min="9708" max="9708" width="13.625" style="48" bestFit="1" customWidth="1"/>
    <col min="9709" max="9709" width="0.625" style="48" customWidth="1"/>
    <col min="9710" max="9710" width="11.875" style="48" bestFit="1" customWidth="1"/>
    <col min="9711" max="9711" width="0.625" style="48" customWidth="1"/>
    <col min="9712" max="9712" width="11.375" style="48" bestFit="1" customWidth="1"/>
    <col min="9713" max="9713" width="0.625" style="48" customWidth="1"/>
    <col min="9714" max="9714" width="11" style="48" bestFit="1" customWidth="1"/>
    <col min="9715" max="9715" width="10.625" style="48" bestFit="1" customWidth="1"/>
    <col min="9716" max="9950" width="8.125" style="48"/>
    <col min="9951" max="9952" width="1.625" style="48" customWidth="1"/>
    <col min="9953" max="9953" width="28.625" style="48" customWidth="1"/>
    <col min="9954" max="9954" width="7" style="48" customWidth="1"/>
    <col min="9955" max="9955" width="0.625" style="48" customWidth="1"/>
    <col min="9956" max="9956" width="9.625" style="48" customWidth="1"/>
    <col min="9957" max="9957" width="0.625" style="48" customWidth="1"/>
    <col min="9958" max="9958" width="11.375" style="48" bestFit="1" customWidth="1"/>
    <col min="9959" max="9959" width="0.625" style="48" customWidth="1"/>
    <col min="9960" max="9960" width="9.125" style="48" customWidth="1"/>
    <col min="9961" max="9961" width="0.625" style="48" customWidth="1"/>
    <col min="9962" max="9962" width="11" style="48" customWidth="1"/>
    <col min="9963" max="9963" width="0.625" style="48" customWidth="1"/>
    <col min="9964" max="9964" width="13.625" style="48" bestFit="1" customWidth="1"/>
    <col min="9965" max="9965" width="0.625" style="48" customWidth="1"/>
    <col min="9966" max="9966" width="11.875" style="48" bestFit="1" customWidth="1"/>
    <col min="9967" max="9967" width="0.625" style="48" customWidth="1"/>
    <col min="9968" max="9968" width="11.375" style="48" bestFit="1" customWidth="1"/>
    <col min="9969" max="9969" width="0.625" style="48" customWidth="1"/>
    <col min="9970" max="9970" width="11" style="48" bestFit="1" customWidth="1"/>
    <col min="9971" max="9971" width="10.625" style="48" bestFit="1" customWidth="1"/>
    <col min="9972" max="10206" width="8.125" style="48"/>
    <col min="10207" max="10208" width="1.625" style="48" customWidth="1"/>
    <col min="10209" max="10209" width="28.625" style="48" customWidth="1"/>
    <col min="10210" max="10210" width="7" style="48" customWidth="1"/>
    <col min="10211" max="10211" width="0.625" style="48" customWidth="1"/>
    <col min="10212" max="10212" width="9.625" style="48" customWidth="1"/>
    <col min="10213" max="10213" width="0.625" style="48" customWidth="1"/>
    <col min="10214" max="10214" width="11.375" style="48" bestFit="1" customWidth="1"/>
    <col min="10215" max="10215" width="0.625" style="48" customWidth="1"/>
    <col min="10216" max="10216" width="9.125" style="48" customWidth="1"/>
    <col min="10217" max="10217" width="0.625" style="48" customWidth="1"/>
    <col min="10218" max="10218" width="11" style="48" customWidth="1"/>
    <col min="10219" max="10219" width="0.625" style="48" customWidth="1"/>
    <col min="10220" max="10220" width="13.625" style="48" bestFit="1" customWidth="1"/>
    <col min="10221" max="10221" width="0.625" style="48" customWidth="1"/>
    <col min="10222" max="10222" width="11.875" style="48" bestFit="1" customWidth="1"/>
    <col min="10223" max="10223" width="0.625" style="48" customWidth="1"/>
    <col min="10224" max="10224" width="11.375" style="48" bestFit="1" customWidth="1"/>
    <col min="10225" max="10225" width="0.625" style="48" customWidth="1"/>
    <col min="10226" max="10226" width="11" style="48" bestFit="1" customWidth="1"/>
    <col min="10227" max="10227" width="10.625" style="48" bestFit="1" customWidth="1"/>
    <col min="10228" max="10462" width="8.125" style="48"/>
    <col min="10463" max="10464" width="1.625" style="48" customWidth="1"/>
    <col min="10465" max="10465" width="28.625" style="48" customWidth="1"/>
    <col min="10466" max="10466" width="7" style="48" customWidth="1"/>
    <col min="10467" max="10467" width="0.625" style="48" customWidth="1"/>
    <col min="10468" max="10468" width="9.625" style="48" customWidth="1"/>
    <col min="10469" max="10469" width="0.625" style="48" customWidth="1"/>
    <col min="10470" max="10470" width="11.375" style="48" bestFit="1" customWidth="1"/>
    <col min="10471" max="10471" width="0.625" style="48" customWidth="1"/>
    <col min="10472" max="10472" width="9.125" style="48" customWidth="1"/>
    <col min="10473" max="10473" width="0.625" style="48" customWidth="1"/>
    <col min="10474" max="10474" width="11" style="48" customWidth="1"/>
    <col min="10475" max="10475" width="0.625" style="48" customWidth="1"/>
    <col min="10476" max="10476" width="13.625" style="48" bestFit="1" customWidth="1"/>
    <col min="10477" max="10477" width="0.625" style="48" customWidth="1"/>
    <col min="10478" max="10478" width="11.875" style="48" bestFit="1" customWidth="1"/>
    <col min="10479" max="10479" width="0.625" style="48" customWidth="1"/>
    <col min="10480" max="10480" width="11.375" style="48" bestFit="1" customWidth="1"/>
    <col min="10481" max="10481" width="0.625" style="48" customWidth="1"/>
    <col min="10482" max="10482" width="11" style="48" bestFit="1" customWidth="1"/>
    <col min="10483" max="10483" width="10.625" style="48" bestFit="1" customWidth="1"/>
    <col min="10484" max="10718" width="8.125" style="48"/>
    <col min="10719" max="10720" width="1.625" style="48" customWidth="1"/>
    <col min="10721" max="10721" width="28.625" style="48" customWidth="1"/>
    <col min="10722" max="10722" width="7" style="48" customWidth="1"/>
    <col min="10723" max="10723" width="0.625" style="48" customWidth="1"/>
    <col min="10724" max="10724" width="9.625" style="48" customWidth="1"/>
    <col min="10725" max="10725" width="0.625" style="48" customWidth="1"/>
    <col min="10726" max="10726" width="11.375" style="48" bestFit="1" customWidth="1"/>
    <col min="10727" max="10727" width="0.625" style="48" customWidth="1"/>
    <col min="10728" max="10728" width="9.125" style="48" customWidth="1"/>
    <col min="10729" max="10729" width="0.625" style="48" customWidth="1"/>
    <col min="10730" max="10730" width="11" style="48" customWidth="1"/>
    <col min="10731" max="10731" width="0.625" style="48" customWidth="1"/>
    <col min="10732" max="10732" width="13.625" style="48" bestFit="1" customWidth="1"/>
    <col min="10733" max="10733" width="0.625" style="48" customWidth="1"/>
    <col min="10734" max="10734" width="11.875" style="48" bestFit="1" customWidth="1"/>
    <col min="10735" max="10735" width="0.625" style="48" customWidth="1"/>
    <col min="10736" max="10736" width="11.375" style="48" bestFit="1" customWidth="1"/>
    <col min="10737" max="10737" width="0.625" style="48" customWidth="1"/>
    <col min="10738" max="10738" width="11" style="48" bestFit="1" customWidth="1"/>
    <col min="10739" max="10739" width="10.625" style="48" bestFit="1" customWidth="1"/>
    <col min="10740" max="10974" width="8.125" style="48"/>
    <col min="10975" max="10976" width="1.625" style="48" customWidth="1"/>
    <col min="10977" max="10977" width="28.625" style="48" customWidth="1"/>
    <col min="10978" max="10978" width="7" style="48" customWidth="1"/>
    <col min="10979" max="10979" width="0.625" style="48" customWidth="1"/>
    <col min="10980" max="10980" width="9.625" style="48" customWidth="1"/>
    <col min="10981" max="10981" width="0.625" style="48" customWidth="1"/>
    <col min="10982" max="10982" width="11.375" style="48" bestFit="1" customWidth="1"/>
    <col min="10983" max="10983" width="0.625" style="48" customWidth="1"/>
    <col min="10984" max="10984" width="9.125" style="48" customWidth="1"/>
    <col min="10985" max="10985" width="0.625" style="48" customWidth="1"/>
    <col min="10986" max="10986" width="11" style="48" customWidth="1"/>
    <col min="10987" max="10987" width="0.625" style="48" customWidth="1"/>
    <col min="10988" max="10988" width="13.625" style="48" bestFit="1" customWidth="1"/>
    <col min="10989" max="10989" width="0.625" style="48" customWidth="1"/>
    <col min="10990" max="10990" width="11.875" style="48" bestFit="1" customWidth="1"/>
    <col min="10991" max="10991" width="0.625" style="48" customWidth="1"/>
    <col min="10992" max="10992" width="11.375" style="48" bestFit="1" customWidth="1"/>
    <col min="10993" max="10993" width="0.625" style="48" customWidth="1"/>
    <col min="10994" max="10994" width="11" style="48" bestFit="1" customWidth="1"/>
    <col min="10995" max="10995" width="10.625" style="48" bestFit="1" customWidth="1"/>
    <col min="10996" max="11230" width="8.125" style="48"/>
    <col min="11231" max="11232" width="1.625" style="48" customWidth="1"/>
    <col min="11233" max="11233" width="28.625" style="48" customWidth="1"/>
    <col min="11234" max="11234" width="7" style="48" customWidth="1"/>
    <col min="11235" max="11235" width="0.625" style="48" customWidth="1"/>
    <col min="11236" max="11236" width="9.625" style="48" customWidth="1"/>
    <col min="11237" max="11237" width="0.625" style="48" customWidth="1"/>
    <col min="11238" max="11238" width="11.375" style="48" bestFit="1" customWidth="1"/>
    <col min="11239" max="11239" width="0.625" style="48" customWidth="1"/>
    <col min="11240" max="11240" width="9.125" style="48" customWidth="1"/>
    <col min="11241" max="11241" width="0.625" style="48" customWidth="1"/>
    <col min="11242" max="11242" width="11" style="48" customWidth="1"/>
    <col min="11243" max="11243" width="0.625" style="48" customWidth="1"/>
    <col min="11244" max="11244" width="13.625" style="48" bestFit="1" customWidth="1"/>
    <col min="11245" max="11245" width="0.625" style="48" customWidth="1"/>
    <col min="11246" max="11246" width="11.875" style="48" bestFit="1" customWidth="1"/>
    <col min="11247" max="11247" width="0.625" style="48" customWidth="1"/>
    <col min="11248" max="11248" width="11.375" style="48" bestFit="1" customWidth="1"/>
    <col min="11249" max="11249" width="0.625" style="48" customWidth="1"/>
    <col min="11250" max="11250" width="11" style="48" bestFit="1" customWidth="1"/>
    <col min="11251" max="11251" width="10.625" style="48" bestFit="1" customWidth="1"/>
    <col min="11252" max="11486" width="8.125" style="48"/>
    <col min="11487" max="11488" width="1.625" style="48" customWidth="1"/>
    <col min="11489" max="11489" width="28.625" style="48" customWidth="1"/>
    <col min="11490" max="11490" width="7" style="48" customWidth="1"/>
    <col min="11491" max="11491" width="0.625" style="48" customWidth="1"/>
    <col min="11492" max="11492" width="9.625" style="48" customWidth="1"/>
    <col min="11493" max="11493" width="0.625" style="48" customWidth="1"/>
    <col min="11494" max="11494" width="11.375" style="48" bestFit="1" customWidth="1"/>
    <col min="11495" max="11495" width="0.625" style="48" customWidth="1"/>
    <col min="11496" max="11496" width="9.125" style="48" customWidth="1"/>
    <col min="11497" max="11497" width="0.625" style="48" customWidth="1"/>
    <col min="11498" max="11498" width="11" style="48" customWidth="1"/>
    <col min="11499" max="11499" width="0.625" style="48" customWidth="1"/>
    <col min="11500" max="11500" width="13.625" style="48" bestFit="1" customWidth="1"/>
    <col min="11501" max="11501" width="0.625" style="48" customWidth="1"/>
    <col min="11502" max="11502" width="11.875" style="48" bestFit="1" customWidth="1"/>
    <col min="11503" max="11503" width="0.625" style="48" customWidth="1"/>
    <col min="11504" max="11504" width="11.375" style="48" bestFit="1" customWidth="1"/>
    <col min="11505" max="11505" width="0.625" style="48" customWidth="1"/>
    <col min="11506" max="11506" width="11" style="48" bestFit="1" customWidth="1"/>
    <col min="11507" max="11507" width="10.625" style="48" bestFit="1" customWidth="1"/>
    <col min="11508" max="11742" width="8.125" style="48"/>
    <col min="11743" max="11744" width="1.625" style="48" customWidth="1"/>
    <col min="11745" max="11745" width="28.625" style="48" customWidth="1"/>
    <col min="11746" max="11746" width="7" style="48" customWidth="1"/>
    <col min="11747" max="11747" width="0.625" style="48" customWidth="1"/>
    <col min="11748" max="11748" width="9.625" style="48" customWidth="1"/>
    <col min="11749" max="11749" width="0.625" style="48" customWidth="1"/>
    <col min="11750" max="11750" width="11.375" style="48" bestFit="1" customWidth="1"/>
    <col min="11751" max="11751" width="0.625" style="48" customWidth="1"/>
    <col min="11752" max="11752" width="9.125" style="48" customWidth="1"/>
    <col min="11753" max="11753" width="0.625" style="48" customWidth="1"/>
    <col min="11754" max="11754" width="11" style="48" customWidth="1"/>
    <col min="11755" max="11755" width="0.625" style="48" customWidth="1"/>
    <col min="11756" max="11756" width="13.625" style="48" bestFit="1" customWidth="1"/>
    <col min="11757" max="11757" width="0.625" style="48" customWidth="1"/>
    <col min="11758" max="11758" width="11.875" style="48" bestFit="1" customWidth="1"/>
    <col min="11759" max="11759" width="0.625" style="48" customWidth="1"/>
    <col min="11760" max="11760" width="11.375" style="48" bestFit="1" customWidth="1"/>
    <col min="11761" max="11761" width="0.625" style="48" customWidth="1"/>
    <col min="11762" max="11762" width="11" style="48" bestFit="1" customWidth="1"/>
    <col min="11763" max="11763" width="10.625" style="48" bestFit="1" customWidth="1"/>
    <col min="11764" max="11998" width="8.125" style="48"/>
    <col min="11999" max="12000" width="1.625" style="48" customWidth="1"/>
    <col min="12001" max="12001" width="28.625" style="48" customWidth="1"/>
    <col min="12002" max="12002" width="7" style="48" customWidth="1"/>
    <col min="12003" max="12003" width="0.625" style="48" customWidth="1"/>
    <col min="12004" max="12004" width="9.625" style="48" customWidth="1"/>
    <col min="12005" max="12005" width="0.625" style="48" customWidth="1"/>
    <col min="12006" max="12006" width="11.375" style="48" bestFit="1" customWidth="1"/>
    <col min="12007" max="12007" width="0.625" style="48" customWidth="1"/>
    <col min="12008" max="12008" width="9.125" style="48" customWidth="1"/>
    <col min="12009" max="12009" width="0.625" style="48" customWidth="1"/>
    <col min="12010" max="12010" width="11" style="48" customWidth="1"/>
    <col min="12011" max="12011" width="0.625" style="48" customWidth="1"/>
    <col min="12012" max="12012" width="13.625" style="48" bestFit="1" customWidth="1"/>
    <col min="12013" max="12013" width="0.625" style="48" customWidth="1"/>
    <col min="12014" max="12014" width="11.875" style="48" bestFit="1" customWidth="1"/>
    <col min="12015" max="12015" width="0.625" style="48" customWidth="1"/>
    <col min="12016" max="12016" width="11.375" style="48" bestFit="1" customWidth="1"/>
    <col min="12017" max="12017" width="0.625" style="48" customWidth="1"/>
    <col min="12018" max="12018" width="11" style="48" bestFit="1" customWidth="1"/>
    <col min="12019" max="12019" width="10.625" style="48" bestFit="1" customWidth="1"/>
    <col min="12020" max="12254" width="8.125" style="48"/>
    <col min="12255" max="12256" width="1.625" style="48" customWidth="1"/>
    <col min="12257" max="12257" width="28.625" style="48" customWidth="1"/>
    <col min="12258" max="12258" width="7" style="48" customWidth="1"/>
    <col min="12259" max="12259" width="0.625" style="48" customWidth="1"/>
    <col min="12260" max="12260" width="9.625" style="48" customWidth="1"/>
    <col min="12261" max="12261" width="0.625" style="48" customWidth="1"/>
    <col min="12262" max="12262" width="11.375" style="48" bestFit="1" customWidth="1"/>
    <col min="12263" max="12263" width="0.625" style="48" customWidth="1"/>
    <col min="12264" max="12264" width="9.125" style="48" customWidth="1"/>
    <col min="12265" max="12265" width="0.625" style="48" customWidth="1"/>
    <col min="12266" max="12266" width="11" style="48" customWidth="1"/>
    <col min="12267" max="12267" width="0.625" style="48" customWidth="1"/>
    <col min="12268" max="12268" width="13.625" style="48" bestFit="1" customWidth="1"/>
    <col min="12269" max="12269" width="0.625" style="48" customWidth="1"/>
    <col min="12270" max="12270" width="11.875" style="48" bestFit="1" customWidth="1"/>
    <col min="12271" max="12271" width="0.625" style="48" customWidth="1"/>
    <col min="12272" max="12272" width="11.375" style="48" bestFit="1" customWidth="1"/>
    <col min="12273" max="12273" width="0.625" style="48" customWidth="1"/>
    <col min="12274" max="12274" width="11" style="48" bestFit="1" customWidth="1"/>
    <col min="12275" max="12275" width="10.625" style="48" bestFit="1" customWidth="1"/>
    <col min="12276" max="12510" width="8.125" style="48"/>
    <col min="12511" max="12512" width="1.625" style="48" customWidth="1"/>
    <col min="12513" max="12513" width="28.625" style="48" customWidth="1"/>
    <col min="12514" max="12514" width="7" style="48" customWidth="1"/>
    <col min="12515" max="12515" width="0.625" style="48" customWidth="1"/>
    <col min="12516" max="12516" width="9.625" style="48" customWidth="1"/>
    <col min="12517" max="12517" width="0.625" style="48" customWidth="1"/>
    <col min="12518" max="12518" width="11.375" style="48" bestFit="1" customWidth="1"/>
    <col min="12519" max="12519" width="0.625" style="48" customWidth="1"/>
    <col min="12520" max="12520" width="9.125" style="48" customWidth="1"/>
    <col min="12521" max="12521" width="0.625" style="48" customWidth="1"/>
    <col min="12522" max="12522" width="11" style="48" customWidth="1"/>
    <col min="12523" max="12523" width="0.625" style="48" customWidth="1"/>
    <col min="12524" max="12524" width="13.625" style="48" bestFit="1" customWidth="1"/>
    <col min="12525" max="12525" width="0.625" style="48" customWidth="1"/>
    <col min="12526" max="12526" width="11.875" style="48" bestFit="1" customWidth="1"/>
    <col min="12527" max="12527" width="0.625" style="48" customWidth="1"/>
    <col min="12528" max="12528" width="11.375" style="48" bestFit="1" customWidth="1"/>
    <col min="12529" max="12529" width="0.625" style="48" customWidth="1"/>
    <col min="12530" max="12530" width="11" style="48" bestFit="1" customWidth="1"/>
    <col min="12531" max="12531" width="10.625" style="48" bestFit="1" customWidth="1"/>
    <col min="12532" max="12766" width="8.125" style="48"/>
    <col min="12767" max="12768" width="1.625" style="48" customWidth="1"/>
    <col min="12769" max="12769" width="28.625" style="48" customWidth="1"/>
    <col min="12770" max="12770" width="7" style="48" customWidth="1"/>
    <col min="12771" max="12771" width="0.625" style="48" customWidth="1"/>
    <col min="12772" max="12772" width="9.625" style="48" customWidth="1"/>
    <col min="12773" max="12773" width="0.625" style="48" customWidth="1"/>
    <col min="12774" max="12774" width="11.375" style="48" bestFit="1" customWidth="1"/>
    <col min="12775" max="12775" width="0.625" style="48" customWidth="1"/>
    <col min="12776" max="12776" width="9.125" style="48" customWidth="1"/>
    <col min="12777" max="12777" width="0.625" style="48" customWidth="1"/>
    <col min="12778" max="12778" width="11" style="48" customWidth="1"/>
    <col min="12779" max="12779" width="0.625" style="48" customWidth="1"/>
    <col min="12780" max="12780" width="13.625" style="48" bestFit="1" customWidth="1"/>
    <col min="12781" max="12781" width="0.625" style="48" customWidth="1"/>
    <col min="12782" max="12782" width="11.875" style="48" bestFit="1" customWidth="1"/>
    <col min="12783" max="12783" width="0.625" style="48" customWidth="1"/>
    <col min="12784" max="12784" width="11.375" style="48" bestFit="1" customWidth="1"/>
    <col min="12785" max="12785" width="0.625" style="48" customWidth="1"/>
    <col min="12786" max="12786" width="11" style="48" bestFit="1" customWidth="1"/>
    <col min="12787" max="12787" width="10.625" style="48" bestFit="1" customWidth="1"/>
    <col min="12788" max="13022" width="8.125" style="48"/>
    <col min="13023" max="13024" width="1.625" style="48" customWidth="1"/>
    <col min="13025" max="13025" width="28.625" style="48" customWidth="1"/>
    <col min="13026" max="13026" width="7" style="48" customWidth="1"/>
    <col min="13027" max="13027" width="0.625" style="48" customWidth="1"/>
    <col min="13028" max="13028" width="9.625" style="48" customWidth="1"/>
    <col min="13029" max="13029" width="0.625" style="48" customWidth="1"/>
    <col min="13030" max="13030" width="11.375" style="48" bestFit="1" customWidth="1"/>
    <col min="13031" max="13031" width="0.625" style="48" customWidth="1"/>
    <col min="13032" max="13032" width="9.125" style="48" customWidth="1"/>
    <col min="13033" max="13033" width="0.625" style="48" customWidth="1"/>
    <col min="13034" max="13034" width="11" style="48" customWidth="1"/>
    <col min="13035" max="13035" width="0.625" style="48" customWidth="1"/>
    <col min="13036" max="13036" width="13.625" style="48" bestFit="1" customWidth="1"/>
    <col min="13037" max="13037" width="0.625" style="48" customWidth="1"/>
    <col min="13038" max="13038" width="11.875" style="48" bestFit="1" customWidth="1"/>
    <col min="13039" max="13039" width="0.625" style="48" customWidth="1"/>
    <col min="13040" max="13040" width="11.375" style="48" bestFit="1" customWidth="1"/>
    <col min="13041" max="13041" width="0.625" style="48" customWidth="1"/>
    <col min="13042" max="13042" width="11" style="48" bestFit="1" customWidth="1"/>
    <col min="13043" max="13043" width="10.625" style="48" bestFit="1" customWidth="1"/>
    <col min="13044" max="13278" width="8.125" style="48"/>
    <col min="13279" max="13280" width="1.625" style="48" customWidth="1"/>
    <col min="13281" max="13281" width="28.625" style="48" customWidth="1"/>
    <col min="13282" max="13282" width="7" style="48" customWidth="1"/>
    <col min="13283" max="13283" width="0.625" style="48" customWidth="1"/>
    <col min="13284" max="13284" width="9.625" style="48" customWidth="1"/>
    <col min="13285" max="13285" width="0.625" style="48" customWidth="1"/>
    <col min="13286" max="13286" width="11.375" style="48" bestFit="1" customWidth="1"/>
    <col min="13287" max="13287" width="0.625" style="48" customWidth="1"/>
    <col min="13288" max="13288" width="9.125" style="48" customWidth="1"/>
    <col min="13289" max="13289" width="0.625" style="48" customWidth="1"/>
    <col min="13290" max="13290" width="11" style="48" customWidth="1"/>
    <col min="13291" max="13291" width="0.625" style="48" customWidth="1"/>
    <col min="13292" max="13292" width="13.625" style="48" bestFit="1" customWidth="1"/>
    <col min="13293" max="13293" width="0.625" style="48" customWidth="1"/>
    <col min="13294" max="13294" width="11.875" style="48" bestFit="1" customWidth="1"/>
    <col min="13295" max="13295" width="0.625" style="48" customWidth="1"/>
    <col min="13296" max="13296" width="11.375" style="48" bestFit="1" customWidth="1"/>
    <col min="13297" max="13297" width="0.625" style="48" customWidth="1"/>
    <col min="13298" max="13298" width="11" style="48" bestFit="1" customWidth="1"/>
    <col min="13299" max="13299" width="10.625" style="48" bestFit="1" customWidth="1"/>
    <col min="13300" max="13534" width="8.125" style="48"/>
    <col min="13535" max="13536" width="1.625" style="48" customWidth="1"/>
    <col min="13537" max="13537" width="28.625" style="48" customWidth="1"/>
    <col min="13538" max="13538" width="7" style="48" customWidth="1"/>
    <col min="13539" max="13539" width="0.625" style="48" customWidth="1"/>
    <col min="13540" max="13540" width="9.625" style="48" customWidth="1"/>
    <col min="13541" max="13541" width="0.625" style="48" customWidth="1"/>
    <col min="13542" max="13542" width="11.375" style="48" bestFit="1" customWidth="1"/>
    <col min="13543" max="13543" width="0.625" style="48" customWidth="1"/>
    <col min="13544" max="13544" width="9.125" style="48" customWidth="1"/>
    <col min="13545" max="13545" width="0.625" style="48" customWidth="1"/>
    <col min="13546" max="13546" width="11" style="48" customWidth="1"/>
    <col min="13547" max="13547" width="0.625" style="48" customWidth="1"/>
    <col min="13548" max="13548" width="13.625" style="48" bestFit="1" customWidth="1"/>
    <col min="13549" max="13549" width="0.625" style="48" customWidth="1"/>
    <col min="13550" max="13550" width="11.875" style="48" bestFit="1" customWidth="1"/>
    <col min="13551" max="13551" width="0.625" style="48" customWidth="1"/>
    <col min="13552" max="13552" width="11.375" style="48" bestFit="1" customWidth="1"/>
    <col min="13553" max="13553" width="0.625" style="48" customWidth="1"/>
    <col min="13554" max="13554" width="11" style="48" bestFit="1" customWidth="1"/>
    <col min="13555" max="13555" width="10.625" style="48" bestFit="1" customWidth="1"/>
    <col min="13556" max="13790" width="8.125" style="48"/>
    <col min="13791" max="13792" width="1.625" style="48" customWidth="1"/>
    <col min="13793" max="13793" width="28.625" style="48" customWidth="1"/>
    <col min="13794" max="13794" width="7" style="48" customWidth="1"/>
    <col min="13795" max="13795" width="0.625" style="48" customWidth="1"/>
    <col min="13796" max="13796" width="9.625" style="48" customWidth="1"/>
    <col min="13797" max="13797" width="0.625" style="48" customWidth="1"/>
    <col min="13798" max="13798" width="11.375" style="48" bestFit="1" customWidth="1"/>
    <col min="13799" max="13799" width="0.625" style="48" customWidth="1"/>
    <col min="13800" max="13800" width="9.125" style="48" customWidth="1"/>
    <col min="13801" max="13801" width="0.625" style="48" customWidth="1"/>
    <col min="13802" max="13802" width="11" style="48" customWidth="1"/>
    <col min="13803" max="13803" width="0.625" style="48" customWidth="1"/>
    <col min="13804" max="13804" width="13.625" style="48" bestFit="1" customWidth="1"/>
    <col min="13805" max="13805" width="0.625" style="48" customWidth="1"/>
    <col min="13806" max="13806" width="11.875" style="48" bestFit="1" customWidth="1"/>
    <col min="13807" max="13807" width="0.625" style="48" customWidth="1"/>
    <col min="13808" max="13808" width="11.375" style="48" bestFit="1" customWidth="1"/>
    <col min="13809" max="13809" width="0.625" style="48" customWidth="1"/>
    <col min="13810" max="13810" width="11" style="48" bestFit="1" customWidth="1"/>
    <col min="13811" max="13811" width="10.625" style="48" bestFit="1" customWidth="1"/>
    <col min="13812" max="14046" width="8.125" style="48"/>
    <col min="14047" max="14048" width="1.625" style="48" customWidth="1"/>
    <col min="14049" max="14049" width="28.625" style="48" customWidth="1"/>
    <col min="14050" max="14050" width="7" style="48" customWidth="1"/>
    <col min="14051" max="14051" width="0.625" style="48" customWidth="1"/>
    <col min="14052" max="14052" width="9.625" style="48" customWidth="1"/>
    <col min="14053" max="14053" width="0.625" style="48" customWidth="1"/>
    <col min="14054" max="14054" width="11.375" style="48" bestFit="1" customWidth="1"/>
    <col min="14055" max="14055" width="0.625" style="48" customWidth="1"/>
    <col min="14056" max="14056" width="9.125" style="48" customWidth="1"/>
    <col min="14057" max="14057" width="0.625" style="48" customWidth="1"/>
    <col min="14058" max="14058" width="11" style="48" customWidth="1"/>
    <col min="14059" max="14059" width="0.625" style="48" customWidth="1"/>
    <col min="14060" max="14060" width="13.625" style="48" bestFit="1" customWidth="1"/>
    <col min="14061" max="14061" width="0.625" style="48" customWidth="1"/>
    <col min="14062" max="14062" width="11.875" style="48" bestFit="1" customWidth="1"/>
    <col min="14063" max="14063" width="0.625" style="48" customWidth="1"/>
    <col min="14064" max="14064" width="11.375" style="48" bestFit="1" customWidth="1"/>
    <col min="14065" max="14065" width="0.625" style="48" customWidth="1"/>
    <col min="14066" max="14066" width="11" style="48" bestFit="1" customWidth="1"/>
    <col min="14067" max="14067" width="10.625" style="48" bestFit="1" customWidth="1"/>
    <col min="14068" max="14302" width="8.125" style="48"/>
    <col min="14303" max="14304" width="1.625" style="48" customWidth="1"/>
    <col min="14305" max="14305" width="28.625" style="48" customWidth="1"/>
    <col min="14306" max="14306" width="7" style="48" customWidth="1"/>
    <col min="14307" max="14307" width="0.625" style="48" customWidth="1"/>
    <col min="14308" max="14308" width="9.625" style="48" customWidth="1"/>
    <col min="14309" max="14309" width="0.625" style="48" customWidth="1"/>
    <col min="14310" max="14310" width="11.375" style="48" bestFit="1" customWidth="1"/>
    <col min="14311" max="14311" width="0.625" style="48" customWidth="1"/>
    <col min="14312" max="14312" width="9.125" style="48" customWidth="1"/>
    <col min="14313" max="14313" width="0.625" style="48" customWidth="1"/>
    <col min="14314" max="14314" width="11" style="48" customWidth="1"/>
    <col min="14315" max="14315" width="0.625" style="48" customWidth="1"/>
    <col min="14316" max="14316" width="13.625" style="48" bestFit="1" customWidth="1"/>
    <col min="14317" max="14317" width="0.625" style="48" customWidth="1"/>
    <col min="14318" max="14318" width="11.875" style="48" bestFit="1" customWidth="1"/>
    <col min="14319" max="14319" width="0.625" style="48" customWidth="1"/>
    <col min="14320" max="14320" width="11.375" style="48" bestFit="1" customWidth="1"/>
    <col min="14321" max="14321" width="0.625" style="48" customWidth="1"/>
    <col min="14322" max="14322" width="11" style="48" bestFit="1" customWidth="1"/>
    <col min="14323" max="14323" width="10.625" style="48" bestFit="1" customWidth="1"/>
    <col min="14324" max="14558" width="8.125" style="48"/>
    <col min="14559" max="14560" width="1.625" style="48" customWidth="1"/>
    <col min="14561" max="14561" width="28.625" style="48" customWidth="1"/>
    <col min="14562" max="14562" width="7" style="48" customWidth="1"/>
    <col min="14563" max="14563" width="0.625" style="48" customWidth="1"/>
    <col min="14564" max="14564" width="9.625" style="48" customWidth="1"/>
    <col min="14565" max="14565" width="0.625" style="48" customWidth="1"/>
    <col min="14566" max="14566" width="11.375" style="48" bestFit="1" customWidth="1"/>
    <col min="14567" max="14567" width="0.625" style="48" customWidth="1"/>
    <col min="14568" max="14568" width="9.125" style="48" customWidth="1"/>
    <col min="14569" max="14569" width="0.625" style="48" customWidth="1"/>
    <col min="14570" max="14570" width="11" style="48" customWidth="1"/>
    <col min="14571" max="14571" width="0.625" style="48" customWidth="1"/>
    <col min="14572" max="14572" width="13.625" style="48" bestFit="1" customWidth="1"/>
    <col min="14573" max="14573" width="0.625" style="48" customWidth="1"/>
    <col min="14574" max="14574" width="11.875" style="48" bestFit="1" customWidth="1"/>
    <col min="14575" max="14575" width="0.625" style="48" customWidth="1"/>
    <col min="14576" max="14576" width="11.375" style="48" bestFit="1" customWidth="1"/>
    <col min="14577" max="14577" width="0.625" style="48" customWidth="1"/>
    <col min="14578" max="14578" width="11" style="48" bestFit="1" customWidth="1"/>
    <col min="14579" max="14579" width="10.625" style="48" bestFit="1" customWidth="1"/>
    <col min="14580" max="14814" width="8.125" style="48"/>
    <col min="14815" max="14816" width="1.625" style="48" customWidth="1"/>
    <col min="14817" max="14817" width="28.625" style="48" customWidth="1"/>
    <col min="14818" max="14818" width="7" style="48" customWidth="1"/>
    <col min="14819" max="14819" width="0.625" style="48" customWidth="1"/>
    <col min="14820" max="14820" width="9.625" style="48" customWidth="1"/>
    <col min="14821" max="14821" width="0.625" style="48" customWidth="1"/>
    <col min="14822" max="14822" width="11.375" style="48" bestFit="1" customWidth="1"/>
    <col min="14823" max="14823" width="0.625" style="48" customWidth="1"/>
    <col min="14824" max="14824" width="9.125" style="48" customWidth="1"/>
    <col min="14825" max="14825" width="0.625" style="48" customWidth="1"/>
    <col min="14826" max="14826" width="11" style="48" customWidth="1"/>
    <col min="14827" max="14827" width="0.625" style="48" customWidth="1"/>
    <col min="14828" max="14828" width="13.625" style="48" bestFit="1" customWidth="1"/>
    <col min="14829" max="14829" width="0.625" style="48" customWidth="1"/>
    <col min="14830" max="14830" width="11.875" style="48" bestFit="1" customWidth="1"/>
    <col min="14831" max="14831" width="0.625" style="48" customWidth="1"/>
    <col min="14832" max="14832" width="11.375" style="48" bestFit="1" customWidth="1"/>
    <col min="14833" max="14833" width="0.625" style="48" customWidth="1"/>
    <col min="14834" max="14834" width="11" style="48" bestFit="1" customWidth="1"/>
    <col min="14835" max="14835" width="10.625" style="48" bestFit="1" customWidth="1"/>
    <col min="14836" max="15070" width="8.125" style="48"/>
    <col min="15071" max="15072" width="1.625" style="48" customWidth="1"/>
    <col min="15073" max="15073" width="28.625" style="48" customWidth="1"/>
    <col min="15074" max="15074" width="7" style="48" customWidth="1"/>
    <col min="15075" max="15075" width="0.625" style="48" customWidth="1"/>
    <col min="15076" max="15076" width="9.625" style="48" customWidth="1"/>
    <col min="15077" max="15077" width="0.625" style="48" customWidth="1"/>
    <col min="15078" max="15078" width="11.375" style="48" bestFit="1" customWidth="1"/>
    <col min="15079" max="15079" width="0.625" style="48" customWidth="1"/>
    <col min="15080" max="15080" width="9.125" style="48" customWidth="1"/>
    <col min="15081" max="15081" width="0.625" style="48" customWidth="1"/>
    <col min="15082" max="15082" width="11" style="48" customWidth="1"/>
    <col min="15083" max="15083" width="0.625" style="48" customWidth="1"/>
    <col min="15084" max="15084" width="13.625" style="48" bestFit="1" customWidth="1"/>
    <col min="15085" max="15085" width="0.625" style="48" customWidth="1"/>
    <col min="15086" max="15086" width="11.875" style="48" bestFit="1" customWidth="1"/>
    <col min="15087" max="15087" width="0.625" style="48" customWidth="1"/>
    <col min="15088" max="15088" width="11.375" style="48" bestFit="1" customWidth="1"/>
    <col min="15089" max="15089" width="0.625" style="48" customWidth="1"/>
    <col min="15090" max="15090" width="11" style="48" bestFit="1" customWidth="1"/>
    <col min="15091" max="15091" width="10.625" style="48" bestFit="1" customWidth="1"/>
    <col min="15092" max="15326" width="8.125" style="48"/>
    <col min="15327" max="15328" width="1.625" style="48" customWidth="1"/>
    <col min="15329" max="15329" width="28.625" style="48" customWidth="1"/>
    <col min="15330" max="15330" width="7" style="48" customWidth="1"/>
    <col min="15331" max="15331" width="0.625" style="48" customWidth="1"/>
    <col min="15332" max="15332" width="9.625" style="48" customWidth="1"/>
    <col min="15333" max="15333" width="0.625" style="48" customWidth="1"/>
    <col min="15334" max="15334" width="11.375" style="48" bestFit="1" customWidth="1"/>
    <col min="15335" max="15335" width="0.625" style="48" customWidth="1"/>
    <col min="15336" max="15336" width="9.125" style="48" customWidth="1"/>
    <col min="15337" max="15337" width="0.625" style="48" customWidth="1"/>
    <col min="15338" max="15338" width="11" style="48" customWidth="1"/>
    <col min="15339" max="15339" width="0.625" style="48" customWidth="1"/>
    <col min="15340" max="15340" width="13.625" style="48" bestFit="1" customWidth="1"/>
    <col min="15341" max="15341" width="0.625" style="48" customWidth="1"/>
    <col min="15342" max="15342" width="11.875" style="48" bestFit="1" customWidth="1"/>
    <col min="15343" max="15343" width="0.625" style="48" customWidth="1"/>
    <col min="15344" max="15344" width="11.375" style="48" bestFit="1" customWidth="1"/>
    <col min="15345" max="15345" width="0.625" style="48" customWidth="1"/>
    <col min="15346" max="15346" width="11" style="48" bestFit="1" customWidth="1"/>
    <col min="15347" max="15347" width="10.625" style="48" bestFit="1" customWidth="1"/>
    <col min="15348" max="15582" width="8.125" style="48"/>
    <col min="15583" max="15584" width="1.625" style="48" customWidth="1"/>
    <col min="15585" max="15585" width="28.625" style="48" customWidth="1"/>
    <col min="15586" max="15586" width="7" style="48" customWidth="1"/>
    <col min="15587" max="15587" width="0.625" style="48" customWidth="1"/>
    <col min="15588" max="15588" width="9.625" style="48" customWidth="1"/>
    <col min="15589" max="15589" width="0.625" style="48" customWidth="1"/>
    <col min="15590" max="15590" width="11.375" style="48" bestFit="1" customWidth="1"/>
    <col min="15591" max="15591" width="0.625" style="48" customWidth="1"/>
    <col min="15592" max="15592" width="9.125" style="48" customWidth="1"/>
    <col min="15593" max="15593" width="0.625" style="48" customWidth="1"/>
    <col min="15594" max="15594" width="11" style="48" customWidth="1"/>
    <col min="15595" max="15595" width="0.625" style="48" customWidth="1"/>
    <col min="15596" max="15596" width="13.625" style="48" bestFit="1" customWidth="1"/>
    <col min="15597" max="15597" width="0.625" style="48" customWidth="1"/>
    <col min="15598" max="15598" width="11.875" style="48" bestFit="1" customWidth="1"/>
    <col min="15599" max="15599" width="0.625" style="48" customWidth="1"/>
    <col min="15600" max="15600" width="11.375" style="48" bestFit="1" customWidth="1"/>
    <col min="15601" max="15601" width="0.625" style="48" customWidth="1"/>
    <col min="15602" max="15602" width="11" style="48" bestFit="1" customWidth="1"/>
    <col min="15603" max="15603" width="10.625" style="48" bestFit="1" customWidth="1"/>
    <col min="15604" max="15838" width="8.125" style="48"/>
    <col min="15839" max="15840" width="1.625" style="48" customWidth="1"/>
    <col min="15841" max="15841" width="28.625" style="48" customWidth="1"/>
    <col min="15842" max="15842" width="7" style="48" customWidth="1"/>
    <col min="15843" max="15843" width="0.625" style="48" customWidth="1"/>
    <col min="15844" max="15844" width="9.625" style="48" customWidth="1"/>
    <col min="15845" max="15845" width="0.625" style="48" customWidth="1"/>
    <col min="15846" max="15846" width="11.375" style="48" bestFit="1" customWidth="1"/>
    <col min="15847" max="15847" width="0.625" style="48" customWidth="1"/>
    <col min="15848" max="15848" width="9.125" style="48" customWidth="1"/>
    <col min="15849" max="15849" width="0.625" style="48" customWidth="1"/>
    <col min="15850" max="15850" width="11" style="48" customWidth="1"/>
    <col min="15851" max="15851" width="0.625" style="48" customWidth="1"/>
    <col min="15852" max="15852" width="13.625" style="48" bestFit="1" customWidth="1"/>
    <col min="15853" max="15853" width="0.625" style="48" customWidth="1"/>
    <col min="15854" max="15854" width="11.875" style="48" bestFit="1" customWidth="1"/>
    <col min="15855" max="15855" width="0.625" style="48" customWidth="1"/>
    <col min="15856" max="15856" width="11.375" style="48" bestFit="1" customWidth="1"/>
    <col min="15857" max="15857" width="0.625" style="48" customWidth="1"/>
    <col min="15858" max="15858" width="11" style="48" bestFit="1" customWidth="1"/>
    <col min="15859" max="15859" width="10.625" style="48" bestFit="1" customWidth="1"/>
    <col min="15860" max="16094" width="8.125" style="48"/>
    <col min="16095" max="16096" width="1.625" style="48" customWidth="1"/>
    <col min="16097" max="16097" width="28.625" style="48" customWidth="1"/>
    <col min="16098" max="16098" width="7" style="48" customWidth="1"/>
    <col min="16099" max="16099" width="0.625" style="48" customWidth="1"/>
    <col min="16100" max="16100" width="9.625" style="48" customWidth="1"/>
    <col min="16101" max="16101" width="0.625" style="48" customWidth="1"/>
    <col min="16102" max="16102" width="11.375" style="48" bestFit="1" customWidth="1"/>
    <col min="16103" max="16103" width="0.625" style="48" customWidth="1"/>
    <col min="16104" max="16104" width="9.125" style="48" customWidth="1"/>
    <col min="16105" max="16105" width="0.625" style="48" customWidth="1"/>
    <col min="16106" max="16106" width="11" style="48" customWidth="1"/>
    <col min="16107" max="16107" width="0.625" style="48" customWidth="1"/>
    <col min="16108" max="16108" width="13.625" style="48" bestFit="1" customWidth="1"/>
    <col min="16109" max="16109" width="0.625" style="48" customWidth="1"/>
    <col min="16110" max="16110" width="11.875" style="48" bestFit="1" customWidth="1"/>
    <col min="16111" max="16111" width="0.625" style="48" customWidth="1"/>
    <col min="16112" max="16112" width="11.375" style="48" bestFit="1" customWidth="1"/>
    <col min="16113" max="16113" width="0.625" style="48" customWidth="1"/>
    <col min="16114" max="16114" width="11" style="48" bestFit="1" customWidth="1"/>
    <col min="16115" max="16115" width="10.625" style="48" bestFit="1" customWidth="1"/>
    <col min="16116" max="16384" width="8.125" style="48"/>
  </cols>
  <sheetData>
    <row r="1" spans="1:22" s="44" customFormat="1" ht="20.100000000000001" customHeight="1" x14ac:dyDescent="0.2">
      <c r="A1" s="44" t="s">
        <v>0</v>
      </c>
      <c r="F1" s="99"/>
      <c r="H1" s="99"/>
      <c r="I1" s="100"/>
      <c r="J1" s="101"/>
      <c r="K1" s="102"/>
      <c r="L1" s="101"/>
      <c r="M1" s="100"/>
      <c r="N1" s="100"/>
      <c r="O1" s="100"/>
      <c r="P1" s="100"/>
      <c r="Q1" s="100"/>
      <c r="R1" s="101"/>
      <c r="S1" s="100"/>
      <c r="T1" s="101"/>
      <c r="U1" s="100"/>
      <c r="V1" s="101"/>
    </row>
    <row r="2" spans="1:22" s="44" customFormat="1" ht="20.100000000000001" customHeight="1" x14ac:dyDescent="0.2">
      <c r="A2" s="44" t="s">
        <v>106</v>
      </c>
      <c r="F2" s="99"/>
      <c r="H2" s="99"/>
      <c r="I2" s="100"/>
      <c r="J2" s="101"/>
      <c r="K2" s="102"/>
      <c r="L2" s="103"/>
      <c r="M2" s="100"/>
      <c r="N2" s="100"/>
      <c r="O2" s="100"/>
      <c r="P2" s="100"/>
      <c r="Q2" s="100"/>
      <c r="R2" s="101"/>
      <c r="S2" s="100"/>
      <c r="T2" s="101"/>
      <c r="U2" s="100"/>
      <c r="V2" s="101"/>
    </row>
    <row r="3" spans="1:22" s="44" customFormat="1" ht="20.100000000000001" customHeight="1" x14ac:dyDescent="0.2">
      <c r="A3" s="104" t="s">
        <v>102</v>
      </c>
      <c r="B3" s="105"/>
      <c r="C3" s="105"/>
      <c r="D3" s="106"/>
      <c r="E3" s="106"/>
      <c r="F3" s="107"/>
      <c r="G3" s="106"/>
      <c r="H3" s="107"/>
      <c r="I3" s="108"/>
      <c r="J3" s="109"/>
      <c r="K3" s="106"/>
      <c r="L3" s="106"/>
      <c r="M3" s="108"/>
      <c r="N3" s="108"/>
      <c r="O3" s="108"/>
      <c r="P3" s="108"/>
      <c r="Q3" s="108"/>
      <c r="R3" s="106"/>
      <c r="S3" s="108"/>
      <c r="T3" s="106"/>
      <c r="U3" s="108"/>
      <c r="V3" s="106"/>
    </row>
    <row r="4" spans="1:22" s="44" customFormat="1" ht="18" customHeight="1" x14ac:dyDescent="0.2">
      <c r="D4" s="102"/>
      <c r="E4" s="102"/>
      <c r="F4" s="99"/>
      <c r="G4" s="102"/>
      <c r="H4" s="99"/>
      <c r="I4" s="100"/>
      <c r="J4" s="101"/>
      <c r="K4" s="102"/>
      <c r="L4" s="102"/>
      <c r="M4" s="100"/>
      <c r="N4" s="100"/>
      <c r="O4" s="100"/>
      <c r="P4" s="100"/>
      <c r="Q4" s="100"/>
      <c r="R4" s="102"/>
      <c r="S4" s="100"/>
      <c r="T4" s="102"/>
      <c r="U4" s="100"/>
      <c r="V4" s="102"/>
    </row>
    <row r="5" spans="1:22" s="97" customFormat="1" ht="18" customHeight="1" x14ac:dyDescent="0.2">
      <c r="D5" s="110"/>
      <c r="E5" s="110"/>
      <c r="F5" s="239" t="s">
        <v>3</v>
      </c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</row>
    <row r="6" spans="1:22" s="97" customFormat="1" ht="18" customHeight="1" x14ac:dyDescent="0.2">
      <c r="D6" s="110"/>
      <c r="E6" s="110"/>
      <c r="F6" s="239" t="s">
        <v>107</v>
      </c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111"/>
      <c r="T6" s="110"/>
      <c r="U6" s="111"/>
      <c r="V6" s="110"/>
    </row>
    <row r="7" spans="1:22" s="97" customFormat="1" ht="18" customHeight="1" x14ac:dyDescent="0.2">
      <c r="D7" s="110"/>
      <c r="E7" s="110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 t="s">
        <v>108</v>
      </c>
      <c r="Q7" s="112"/>
      <c r="R7" s="112"/>
      <c r="S7" s="111"/>
      <c r="T7" s="110"/>
      <c r="U7" s="111"/>
      <c r="V7" s="110"/>
    </row>
    <row r="8" spans="1:22" s="97" customFormat="1" ht="18" customHeight="1" x14ac:dyDescent="0.4">
      <c r="D8" s="113"/>
      <c r="E8" s="113"/>
      <c r="F8" s="114"/>
      <c r="G8" s="113"/>
      <c r="H8" s="114"/>
      <c r="I8" s="111"/>
      <c r="J8" s="240" t="s">
        <v>70</v>
      </c>
      <c r="K8" s="240"/>
      <c r="L8" s="240"/>
      <c r="M8" s="111"/>
      <c r="N8" s="192"/>
      <c r="O8" s="111"/>
      <c r="P8" s="115" t="s">
        <v>109</v>
      </c>
      <c r="Q8" s="111"/>
      <c r="S8" s="111"/>
      <c r="T8" s="116"/>
      <c r="U8" s="111"/>
    </row>
    <row r="9" spans="1:22" s="97" customFormat="1" ht="18" customHeight="1" x14ac:dyDescent="0.2">
      <c r="D9" s="113"/>
      <c r="E9" s="113"/>
      <c r="F9" s="114"/>
      <c r="G9" s="113"/>
      <c r="H9" s="116" t="s">
        <v>110</v>
      </c>
      <c r="I9" s="111"/>
      <c r="J9" s="112"/>
      <c r="K9" s="112"/>
      <c r="L9" s="116" t="s">
        <v>70</v>
      </c>
      <c r="M9" s="111"/>
      <c r="N9" s="117"/>
      <c r="O9" s="111"/>
      <c r="P9" s="117"/>
      <c r="Q9" s="111"/>
      <c r="R9" s="116" t="s">
        <v>111</v>
      </c>
      <c r="S9" s="111"/>
      <c r="T9" s="116"/>
      <c r="U9" s="111"/>
    </row>
    <row r="10" spans="1:22" s="98" customFormat="1" ht="18" customHeight="1" x14ac:dyDescent="0.2">
      <c r="A10" s="97"/>
      <c r="B10" s="97"/>
      <c r="C10" s="97"/>
      <c r="D10" s="113"/>
      <c r="E10" s="113"/>
      <c r="F10" s="116" t="s">
        <v>112</v>
      </c>
      <c r="G10" s="113"/>
      <c r="H10" s="116" t="s">
        <v>113</v>
      </c>
      <c r="I10" s="111"/>
      <c r="J10" s="118" t="s">
        <v>114</v>
      </c>
      <c r="K10" s="110"/>
      <c r="L10" s="116" t="s">
        <v>115</v>
      </c>
      <c r="M10" s="111"/>
      <c r="N10" s="110"/>
      <c r="O10" s="111"/>
      <c r="P10" s="110" t="s">
        <v>116</v>
      </c>
      <c r="Q10" s="111"/>
      <c r="R10" s="116" t="s">
        <v>117</v>
      </c>
      <c r="S10" s="111"/>
      <c r="T10" s="119" t="s">
        <v>118</v>
      </c>
      <c r="U10" s="111"/>
      <c r="V10" s="116" t="s">
        <v>111</v>
      </c>
    </row>
    <row r="11" spans="1:22" s="98" customFormat="1" ht="18" customHeight="1" x14ac:dyDescent="0.2">
      <c r="A11" s="97"/>
      <c r="B11" s="97"/>
      <c r="C11" s="97"/>
      <c r="D11" s="113"/>
      <c r="E11" s="113"/>
      <c r="F11" s="116" t="s">
        <v>119</v>
      </c>
      <c r="G11" s="113"/>
      <c r="H11" s="116" t="s">
        <v>120</v>
      </c>
      <c r="I11" s="110"/>
      <c r="J11" s="116" t="s">
        <v>121</v>
      </c>
      <c r="K11" s="110"/>
      <c r="L11" s="116" t="s">
        <v>122</v>
      </c>
      <c r="M11" s="110"/>
      <c r="N11" s="110" t="s">
        <v>73</v>
      </c>
      <c r="O11" s="110"/>
      <c r="P11" s="110" t="s">
        <v>123</v>
      </c>
      <c r="Q11" s="110"/>
      <c r="R11" s="119" t="s">
        <v>124</v>
      </c>
      <c r="S11" s="110"/>
      <c r="T11" s="116" t="s">
        <v>125</v>
      </c>
      <c r="U11" s="110"/>
      <c r="V11" s="116" t="s">
        <v>126</v>
      </c>
    </row>
    <row r="12" spans="1:22" s="98" customFormat="1" ht="18" customHeight="1" x14ac:dyDescent="0.2">
      <c r="D12" s="115" t="s">
        <v>11</v>
      </c>
      <c r="E12" s="110"/>
      <c r="F12" s="120" t="s">
        <v>12</v>
      </c>
      <c r="G12" s="113"/>
      <c r="H12" s="120" t="s">
        <v>12</v>
      </c>
      <c r="I12" s="110"/>
      <c r="J12" s="120" t="s">
        <v>12</v>
      </c>
      <c r="K12" s="110"/>
      <c r="L12" s="120" t="s">
        <v>12</v>
      </c>
      <c r="M12" s="110"/>
      <c r="N12" s="121" t="s">
        <v>12</v>
      </c>
      <c r="O12" s="110"/>
      <c r="P12" s="121" t="s">
        <v>12</v>
      </c>
      <c r="Q12" s="110"/>
      <c r="R12" s="120" t="s">
        <v>12</v>
      </c>
      <c r="S12" s="110"/>
      <c r="T12" s="120" t="s">
        <v>12</v>
      </c>
      <c r="U12" s="110"/>
      <c r="V12" s="120" t="s">
        <v>12</v>
      </c>
    </row>
    <row r="13" spans="1:22" s="98" customFormat="1" ht="6" customHeight="1" x14ac:dyDescent="0.2">
      <c r="D13" s="113"/>
      <c r="E13" s="113"/>
      <c r="F13" s="116"/>
      <c r="G13" s="113"/>
      <c r="H13" s="116"/>
      <c r="I13" s="110"/>
      <c r="J13" s="116"/>
      <c r="K13" s="110"/>
      <c r="L13" s="116"/>
      <c r="M13" s="110"/>
      <c r="N13" s="110"/>
      <c r="O13" s="110"/>
      <c r="P13" s="110"/>
      <c r="Q13" s="110"/>
      <c r="R13" s="116"/>
      <c r="S13" s="110"/>
      <c r="T13" s="116"/>
      <c r="U13" s="110"/>
      <c r="V13" s="116"/>
    </row>
    <row r="14" spans="1:22" s="97" customFormat="1" ht="18" customHeight="1" x14ac:dyDescent="0.2">
      <c r="A14" s="97" t="s">
        <v>127</v>
      </c>
      <c r="B14" s="98"/>
      <c r="C14" s="98"/>
      <c r="D14" s="113"/>
      <c r="E14" s="113"/>
      <c r="F14" s="96">
        <v>518500000</v>
      </c>
      <c r="G14" s="96"/>
      <c r="H14" s="96">
        <v>532000000</v>
      </c>
      <c r="I14" s="122"/>
      <c r="J14" s="96">
        <v>0</v>
      </c>
      <c r="K14" s="122"/>
      <c r="L14" s="96">
        <v>-57925683</v>
      </c>
      <c r="M14" s="122"/>
      <c r="N14" s="96">
        <v>0</v>
      </c>
      <c r="O14" s="122"/>
      <c r="P14" s="96">
        <v>0</v>
      </c>
      <c r="Q14" s="122"/>
      <c r="R14" s="96">
        <f>SUM(F14:Q14)</f>
        <v>992574317</v>
      </c>
      <c r="S14" s="122"/>
      <c r="T14" s="96">
        <v>31063</v>
      </c>
      <c r="U14" s="122"/>
      <c r="V14" s="96">
        <f>SUM(R14+T14)</f>
        <v>992605380</v>
      </c>
    </row>
    <row r="15" spans="1:22" s="97" customFormat="1" ht="6" customHeight="1" x14ac:dyDescent="0.2">
      <c r="B15" s="98"/>
      <c r="C15" s="98"/>
      <c r="D15" s="113"/>
      <c r="E15" s="113"/>
      <c r="F15" s="96"/>
      <c r="G15" s="96"/>
      <c r="H15" s="96"/>
      <c r="I15" s="122"/>
      <c r="J15" s="96"/>
      <c r="K15" s="122"/>
      <c r="L15" s="96"/>
      <c r="M15" s="122"/>
      <c r="N15" s="96"/>
      <c r="O15" s="122"/>
      <c r="P15" s="96"/>
      <c r="Q15" s="122"/>
      <c r="R15" s="96"/>
      <c r="S15" s="122"/>
      <c r="T15" s="96"/>
      <c r="U15" s="122"/>
      <c r="V15" s="96"/>
    </row>
    <row r="16" spans="1:22" s="97" customFormat="1" ht="18" customHeight="1" x14ac:dyDescent="0.2">
      <c r="A16" s="97" t="s">
        <v>128</v>
      </c>
      <c r="B16" s="98"/>
      <c r="C16" s="98"/>
      <c r="D16" s="113"/>
      <c r="E16" s="113"/>
      <c r="F16" s="96"/>
      <c r="G16" s="96"/>
      <c r="H16" s="96"/>
      <c r="I16" s="122"/>
      <c r="J16" s="96"/>
      <c r="K16" s="122"/>
      <c r="L16" s="96"/>
      <c r="M16" s="122"/>
      <c r="N16" s="96"/>
      <c r="O16" s="122"/>
      <c r="P16" s="96"/>
      <c r="Q16" s="122"/>
      <c r="R16" s="96"/>
      <c r="S16" s="122"/>
      <c r="T16" s="96"/>
      <c r="U16" s="122"/>
      <c r="V16" s="96"/>
    </row>
    <row r="17" spans="1:22" s="97" customFormat="1" ht="18" customHeight="1" x14ac:dyDescent="0.2">
      <c r="A17" s="98" t="s">
        <v>129</v>
      </c>
      <c r="B17" s="98"/>
      <c r="C17" s="98"/>
      <c r="D17" s="123"/>
      <c r="E17" s="113"/>
      <c r="F17" s="96">
        <v>0</v>
      </c>
      <c r="G17" s="96"/>
      <c r="H17" s="96">
        <v>0</v>
      </c>
      <c r="I17" s="122"/>
      <c r="J17" s="96">
        <v>0</v>
      </c>
      <c r="K17" s="122"/>
      <c r="L17" s="96">
        <v>0</v>
      </c>
      <c r="M17" s="122"/>
      <c r="N17" s="96">
        <v>0</v>
      </c>
      <c r="O17" s="122"/>
      <c r="P17" s="96">
        <v>0</v>
      </c>
      <c r="Q17" s="122"/>
      <c r="R17" s="96">
        <f>SUM(F17:Q17)</f>
        <v>0</v>
      </c>
      <c r="S17" s="122"/>
      <c r="T17" s="96">
        <v>5211508</v>
      </c>
      <c r="U17" s="122"/>
      <c r="V17" s="96">
        <f>SUM(T17:U17)</f>
        <v>5211508</v>
      </c>
    </row>
    <row r="18" spans="1:22" s="97" customFormat="1" ht="18" customHeight="1" x14ac:dyDescent="0.2">
      <c r="A18" s="98" t="s">
        <v>130</v>
      </c>
      <c r="B18" s="98"/>
      <c r="C18" s="98"/>
      <c r="D18" s="113"/>
      <c r="E18" s="113"/>
      <c r="F18" s="96">
        <v>0</v>
      </c>
      <c r="G18" s="96"/>
      <c r="H18" s="96">
        <v>0</v>
      </c>
      <c r="I18" s="122"/>
      <c r="J18" s="96">
        <v>13478887</v>
      </c>
      <c r="K18" s="122"/>
      <c r="L18" s="96">
        <v>-13478887</v>
      </c>
      <c r="M18" s="122"/>
      <c r="N18" s="96">
        <v>0</v>
      </c>
      <c r="O18" s="122"/>
      <c r="P18" s="96">
        <v>0</v>
      </c>
      <c r="Q18" s="122"/>
      <c r="R18" s="96">
        <f>SUM(F18:Q18)</f>
        <v>0</v>
      </c>
      <c r="S18" s="122"/>
      <c r="T18" s="96">
        <v>0</v>
      </c>
      <c r="U18" s="122"/>
      <c r="V18" s="96">
        <f>SUM(R18+T18)</f>
        <v>0</v>
      </c>
    </row>
    <row r="19" spans="1:22" s="97" customFormat="1" ht="18" customHeight="1" x14ac:dyDescent="0.2">
      <c r="A19" s="98" t="s">
        <v>131</v>
      </c>
      <c r="B19" s="98"/>
      <c r="C19" s="98"/>
      <c r="D19" s="124"/>
      <c r="E19" s="113"/>
      <c r="F19" s="96">
        <v>0</v>
      </c>
      <c r="G19" s="96"/>
      <c r="H19" s="96">
        <v>0</v>
      </c>
      <c r="I19" s="122"/>
      <c r="J19" s="96">
        <v>0</v>
      </c>
      <c r="K19" s="122"/>
      <c r="L19" s="96">
        <v>0</v>
      </c>
      <c r="M19" s="122"/>
      <c r="N19" s="96">
        <v>0</v>
      </c>
      <c r="O19" s="122"/>
      <c r="P19" s="96">
        <v>135</v>
      </c>
      <c r="Q19" s="122"/>
      <c r="R19" s="96">
        <f>SUM(F19:Q19)</f>
        <v>135</v>
      </c>
      <c r="S19" s="122"/>
      <c r="T19" s="96">
        <v>19</v>
      </c>
      <c r="U19" s="122"/>
      <c r="V19" s="96">
        <f>SUM(R19+T19)</f>
        <v>154</v>
      </c>
    </row>
    <row r="20" spans="1:22" s="97" customFormat="1" ht="18" customHeight="1" x14ac:dyDescent="0.2">
      <c r="A20" s="98" t="s">
        <v>132</v>
      </c>
      <c r="B20" s="98"/>
      <c r="C20" s="98"/>
      <c r="D20" s="113"/>
      <c r="E20" s="113"/>
      <c r="F20" s="125">
        <v>0</v>
      </c>
      <c r="G20" s="113"/>
      <c r="H20" s="125">
        <v>0</v>
      </c>
      <c r="I20" s="122"/>
      <c r="J20" s="125">
        <v>0</v>
      </c>
      <c r="K20" s="122"/>
      <c r="L20" s="125">
        <v>255879288</v>
      </c>
      <c r="M20" s="122"/>
      <c r="N20" s="125">
        <v>0</v>
      </c>
      <c r="O20" s="122"/>
      <c r="P20" s="125">
        <v>0</v>
      </c>
      <c r="Q20" s="122"/>
      <c r="R20" s="125">
        <f>SUM(F20:Q20)</f>
        <v>255879288</v>
      </c>
      <c r="S20" s="122"/>
      <c r="T20" s="125">
        <v>-316244</v>
      </c>
      <c r="U20" s="122"/>
      <c r="V20" s="126">
        <f>SUM(R20+T20)</f>
        <v>255563044</v>
      </c>
    </row>
    <row r="21" spans="1:22" s="98" customFormat="1" ht="6" customHeight="1" x14ac:dyDescent="0.2">
      <c r="D21" s="113"/>
      <c r="E21" s="113"/>
      <c r="F21" s="96"/>
      <c r="G21" s="113"/>
      <c r="H21" s="96"/>
      <c r="I21" s="122"/>
      <c r="J21" s="96"/>
      <c r="K21" s="122"/>
      <c r="L21" s="96"/>
      <c r="M21" s="122"/>
      <c r="N21" s="96"/>
      <c r="O21" s="122"/>
      <c r="P21" s="96"/>
      <c r="Q21" s="122"/>
      <c r="R21" s="96"/>
      <c r="S21" s="122"/>
      <c r="T21" s="96"/>
      <c r="U21" s="122"/>
      <c r="V21" s="96"/>
    </row>
    <row r="22" spans="1:22" s="98" customFormat="1" ht="18" customHeight="1" thickBot="1" x14ac:dyDescent="0.25">
      <c r="A22" s="97" t="s">
        <v>133</v>
      </c>
      <c r="D22" s="113"/>
      <c r="E22" s="113"/>
      <c r="F22" s="127">
        <f>SUM(F14:F21)</f>
        <v>518500000</v>
      </c>
      <c r="G22" s="113"/>
      <c r="H22" s="127">
        <f>SUM(H14:H21)</f>
        <v>532000000</v>
      </c>
      <c r="I22" s="128"/>
      <c r="J22" s="127">
        <f>SUM(J14:J21)</f>
        <v>13478887</v>
      </c>
      <c r="K22" s="128"/>
      <c r="L22" s="127">
        <f>SUM(L14:L21)</f>
        <v>184474718</v>
      </c>
      <c r="M22" s="128"/>
      <c r="N22" s="127">
        <f>SUM(N14:N21)</f>
        <v>0</v>
      </c>
      <c r="O22" s="128"/>
      <c r="P22" s="127">
        <f>SUM(P14:P21)</f>
        <v>135</v>
      </c>
      <c r="Q22" s="128"/>
      <c r="R22" s="127">
        <f>SUM(R14:R21)</f>
        <v>1248453740</v>
      </c>
      <c r="S22" s="128"/>
      <c r="T22" s="127">
        <f>SUM(T14:T21)</f>
        <v>4926346</v>
      </c>
      <c r="U22" s="128"/>
      <c r="V22" s="127">
        <f>SUM(V14:V20)</f>
        <v>1253380086</v>
      </c>
    </row>
    <row r="23" spans="1:22" s="98" customFormat="1" ht="18" customHeight="1" thickTop="1" x14ac:dyDescent="0.2">
      <c r="A23" s="97"/>
      <c r="D23" s="113"/>
      <c r="E23" s="113"/>
      <c r="F23" s="128"/>
      <c r="G23" s="113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</row>
    <row r="24" spans="1:22" s="97" customFormat="1" ht="18" customHeight="1" x14ac:dyDescent="0.2">
      <c r="A24" s="97" t="s">
        <v>134</v>
      </c>
      <c r="B24" s="98"/>
      <c r="C24" s="98"/>
      <c r="D24" s="113"/>
      <c r="E24" s="113"/>
      <c r="F24" s="96">
        <v>518500000</v>
      </c>
      <c r="G24" s="96"/>
      <c r="H24" s="96">
        <v>532000000</v>
      </c>
      <c r="I24" s="122"/>
      <c r="J24" s="96">
        <v>15042919</v>
      </c>
      <c r="K24" s="122"/>
      <c r="L24" s="96">
        <v>211579388</v>
      </c>
      <c r="M24" s="122"/>
      <c r="N24" s="96">
        <v>0</v>
      </c>
      <c r="O24" s="122"/>
      <c r="P24" s="96">
        <v>135</v>
      </c>
      <c r="Q24" s="122"/>
      <c r="R24" s="96">
        <f t="shared" ref="R24:R31" si="0">SUM(F24:Q24)</f>
        <v>1277122442</v>
      </c>
      <c r="S24" s="122"/>
      <c r="T24" s="96">
        <v>17939031</v>
      </c>
      <c r="U24" s="122"/>
      <c r="V24" s="96">
        <v>1295061473</v>
      </c>
    </row>
    <row r="25" spans="1:22" s="97" customFormat="1" ht="6" customHeight="1" x14ac:dyDescent="0.2">
      <c r="B25" s="98"/>
      <c r="C25" s="98"/>
      <c r="D25" s="113"/>
      <c r="E25" s="113"/>
      <c r="F25" s="96"/>
      <c r="G25" s="96"/>
      <c r="H25" s="96"/>
      <c r="I25" s="122"/>
      <c r="J25" s="96"/>
      <c r="K25" s="122"/>
      <c r="L25" s="96"/>
      <c r="M25" s="122"/>
      <c r="N25" s="96"/>
      <c r="O25" s="122"/>
      <c r="P25" s="96"/>
      <c r="Q25" s="122"/>
      <c r="R25" s="96"/>
      <c r="S25" s="122"/>
      <c r="T25" s="96"/>
      <c r="U25" s="122"/>
      <c r="V25" s="96"/>
    </row>
    <row r="26" spans="1:22" s="97" customFormat="1" ht="18" customHeight="1" x14ac:dyDescent="0.2">
      <c r="A26" s="97" t="s">
        <v>128</v>
      </c>
      <c r="B26" s="98"/>
      <c r="C26" s="98"/>
      <c r="D26" s="113"/>
      <c r="E26" s="113"/>
      <c r="F26" s="96"/>
      <c r="G26" s="96"/>
      <c r="H26" s="96"/>
      <c r="I26" s="122"/>
      <c r="J26" s="96"/>
      <c r="K26" s="122"/>
      <c r="L26" s="96"/>
      <c r="M26" s="122"/>
      <c r="N26" s="96"/>
      <c r="O26" s="122"/>
      <c r="P26" s="96"/>
      <c r="Q26" s="122"/>
      <c r="R26" s="96"/>
      <c r="S26" s="122"/>
      <c r="T26" s="96"/>
      <c r="U26" s="122"/>
      <c r="V26" s="96"/>
    </row>
    <row r="27" spans="1:22" s="97" customFormat="1" ht="18" customHeight="1" x14ac:dyDescent="0.2">
      <c r="A27" s="98" t="s">
        <v>204</v>
      </c>
      <c r="B27" s="98"/>
      <c r="C27" s="98"/>
      <c r="D27" s="123"/>
      <c r="E27" s="113"/>
      <c r="F27" s="96">
        <v>0</v>
      </c>
      <c r="G27" s="96"/>
      <c r="H27" s="96">
        <v>0</v>
      </c>
      <c r="I27" s="122"/>
      <c r="J27" s="96">
        <v>0</v>
      </c>
      <c r="K27" s="122"/>
      <c r="L27" s="96">
        <v>0</v>
      </c>
      <c r="M27" s="122"/>
      <c r="N27" s="96">
        <v>0</v>
      </c>
      <c r="O27" s="122"/>
      <c r="P27" s="96">
        <v>0</v>
      </c>
      <c r="Q27" s="122"/>
      <c r="R27" s="96">
        <f t="shared" si="0"/>
        <v>0</v>
      </c>
      <c r="S27" s="122"/>
      <c r="T27" s="96">
        <v>9250100</v>
      </c>
      <c r="U27" s="122"/>
      <c r="V27" s="231">
        <f>SUM(R27+T27)</f>
        <v>9250100</v>
      </c>
    </row>
    <row r="28" spans="1:22" s="97" customFormat="1" ht="18" customHeight="1" x14ac:dyDescent="0.2">
      <c r="A28" s="98" t="s">
        <v>130</v>
      </c>
      <c r="B28" s="98"/>
      <c r="C28" s="98"/>
      <c r="D28" s="113"/>
      <c r="E28" s="113"/>
      <c r="F28" s="96">
        <v>0</v>
      </c>
      <c r="G28" s="96"/>
      <c r="H28" s="96">
        <v>0</v>
      </c>
      <c r="I28" s="122"/>
      <c r="J28" s="96">
        <v>6019184</v>
      </c>
      <c r="K28" s="122"/>
      <c r="L28" s="96">
        <v>-6019184</v>
      </c>
      <c r="M28" s="122"/>
      <c r="N28" s="96">
        <v>0</v>
      </c>
      <c r="O28" s="122"/>
      <c r="P28" s="96">
        <v>0</v>
      </c>
      <c r="Q28" s="122"/>
      <c r="R28" s="96">
        <f t="shared" si="0"/>
        <v>0</v>
      </c>
      <c r="S28" s="122"/>
      <c r="T28" s="96">
        <v>0</v>
      </c>
      <c r="U28" s="122"/>
      <c r="V28" s="231">
        <f t="shared" ref="V28" si="1">SUM(R28+T28)</f>
        <v>0</v>
      </c>
    </row>
    <row r="29" spans="1:22" s="97" customFormat="1" ht="18" customHeight="1" x14ac:dyDescent="0.2">
      <c r="A29" s="98" t="s">
        <v>184</v>
      </c>
      <c r="B29" s="98"/>
      <c r="C29" s="98"/>
      <c r="D29" s="123">
        <v>19</v>
      </c>
      <c r="E29" s="113"/>
      <c r="F29" s="96">
        <v>0</v>
      </c>
      <c r="G29" s="96"/>
      <c r="H29" s="96">
        <v>0</v>
      </c>
      <c r="I29" s="122"/>
      <c r="J29" s="96">
        <v>0</v>
      </c>
      <c r="K29" s="122"/>
      <c r="L29" s="96">
        <v>-129417385</v>
      </c>
      <c r="M29" s="122"/>
      <c r="N29" s="96" t="s">
        <v>185</v>
      </c>
      <c r="O29" s="122"/>
      <c r="P29" s="96">
        <v>0</v>
      </c>
      <c r="Q29" s="122"/>
      <c r="R29" s="96">
        <f t="shared" si="0"/>
        <v>-129417385</v>
      </c>
      <c r="S29" s="122"/>
      <c r="T29" s="96">
        <v>0</v>
      </c>
      <c r="U29" s="122"/>
      <c r="V29" s="231">
        <f>SUM(R29+T29)</f>
        <v>-129417385</v>
      </c>
    </row>
    <row r="30" spans="1:22" s="97" customFormat="1" ht="18" customHeight="1" x14ac:dyDescent="0.2">
      <c r="A30" s="98" t="s">
        <v>73</v>
      </c>
      <c r="B30" s="98"/>
      <c r="C30" s="98"/>
      <c r="D30" s="123">
        <v>18</v>
      </c>
      <c r="E30" s="113"/>
      <c r="F30" s="96">
        <v>0</v>
      </c>
      <c r="G30" s="96"/>
      <c r="H30" s="96">
        <v>0</v>
      </c>
      <c r="I30" s="122"/>
      <c r="J30" s="96">
        <v>0</v>
      </c>
      <c r="K30" s="122"/>
      <c r="L30" s="96">
        <v>0</v>
      </c>
      <c r="M30" s="122"/>
      <c r="N30" s="96">
        <v>-47781874</v>
      </c>
      <c r="O30" s="122"/>
      <c r="P30" s="96">
        <v>0</v>
      </c>
      <c r="Q30" s="122"/>
      <c r="R30" s="96">
        <f t="shared" si="0"/>
        <v>-47781874</v>
      </c>
      <c r="S30" s="122"/>
      <c r="T30" s="96">
        <v>0</v>
      </c>
      <c r="U30" s="122"/>
      <c r="V30" s="231">
        <f>SUM(R30+T30)</f>
        <v>-47781874</v>
      </c>
    </row>
    <row r="31" spans="1:22" s="97" customFormat="1" ht="18" customHeight="1" x14ac:dyDescent="0.2">
      <c r="A31" s="98" t="s">
        <v>132</v>
      </c>
      <c r="B31" s="98"/>
      <c r="C31" s="98"/>
      <c r="D31" s="113"/>
      <c r="E31" s="113"/>
      <c r="F31" s="125">
        <v>0</v>
      </c>
      <c r="G31" s="113"/>
      <c r="H31" s="125">
        <v>0</v>
      </c>
      <c r="I31" s="122"/>
      <c r="J31" s="125">
        <v>0</v>
      </c>
      <c r="K31" s="122"/>
      <c r="L31" s="125">
        <v>120870980</v>
      </c>
      <c r="M31" s="122"/>
      <c r="N31" s="125">
        <v>0</v>
      </c>
      <c r="O31" s="122"/>
      <c r="P31" s="125">
        <v>0</v>
      </c>
      <c r="Q31" s="122"/>
      <c r="R31" s="125">
        <f t="shared" si="0"/>
        <v>120870980</v>
      </c>
      <c r="S31" s="122"/>
      <c r="T31" s="125">
        <v>-440947</v>
      </c>
      <c r="U31" s="122"/>
      <c r="V31" s="126">
        <f>SUM(R31+T31)</f>
        <v>120430033</v>
      </c>
    </row>
    <row r="32" spans="1:22" s="98" customFormat="1" ht="6" customHeight="1" x14ac:dyDescent="0.2">
      <c r="D32" s="113"/>
      <c r="E32" s="113"/>
      <c r="F32" s="96"/>
      <c r="G32" s="113"/>
      <c r="H32" s="96"/>
      <c r="I32" s="122"/>
      <c r="J32" s="96"/>
      <c r="K32" s="122"/>
      <c r="L32" s="96"/>
      <c r="M32" s="122"/>
      <c r="N32" s="96"/>
      <c r="O32" s="122"/>
      <c r="P32" s="96"/>
      <c r="Q32" s="122"/>
      <c r="R32" s="96"/>
      <c r="S32" s="122"/>
      <c r="T32" s="96"/>
      <c r="U32" s="122"/>
      <c r="V32" s="96"/>
    </row>
    <row r="33" spans="1:22" s="98" customFormat="1" ht="18" customHeight="1" thickBot="1" x14ac:dyDescent="0.25">
      <c r="A33" s="97" t="s">
        <v>135</v>
      </c>
      <c r="D33" s="113"/>
      <c r="E33" s="113"/>
      <c r="F33" s="127">
        <f>SUM(F24:F32)</f>
        <v>518500000</v>
      </c>
      <c r="G33" s="113"/>
      <c r="H33" s="127">
        <f>SUM(H24:H32)</f>
        <v>532000000</v>
      </c>
      <c r="I33" s="128"/>
      <c r="J33" s="127">
        <f>SUM(J24:J32)</f>
        <v>21062103</v>
      </c>
      <c r="K33" s="128"/>
      <c r="L33" s="127">
        <f>SUM(L24:L32)</f>
        <v>197013799</v>
      </c>
      <c r="M33" s="128"/>
      <c r="N33" s="127">
        <f>SUM(N24:N32)</f>
        <v>-47781874</v>
      </c>
      <c r="O33" s="128"/>
      <c r="P33" s="127">
        <f>SUM(P24:P32)</f>
        <v>135</v>
      </c>
      <c r="Q33" s="128"/>
      <c r="R33" s="127">
        <f>SUM(R24:R32)</f>
        <v>1220794163</v>
      </c>
      <c r="S33" s="128"/>
      <c r="T33" s="127">
        <f>SUM(T24:T32)</f>
        <v>26748184</v>
      </c>
      <c r="U33" s="128"/>
      <c r="V33" s="127">
        <f>SUM(V24:V31)</f>
        <v>1247542347</v>
      </c>
    </row>
    <row r="34" spans="1:22" s="98" customFormat="1" ht="18" customHeight="1" thickTop="1" x14ac:dyDescent="0.2">
      <c r="A34" s="97"/>
      <c r="D34" s="113"/>
      <c r="E34" s="113"/>
      <c r="F34" s="161"/>
      <c r="G34" s="113"/>
      <c r="H34" s="161"/>
      <c r="I34" s="128"/>
      <c r="J34" s="161"/>
      <c r="K34" s="128"/>
      <c r="L34" s="161"/>
      <c r="M34" s="128"/>
      <c r="N34" s="161"/>
      <c r="O34" s="128"/>
      <c r="P34" s="161"/>
      <c r="Q34" s="128"/>
      <c r="R34" s="161"/>
      <c r="S34" s="128"/>
      <c r="T34" s="161"/>
      <c r="U34" s="128"/>
      <c r="V34" s="161"/>
    </row>
    <row r="35" spans="1:22" s="98" customFormat="1" ht="18" customHeight="1" x14ac:dyDescent="0.2">
      <c r="A35" s="97"/>
      <c r="D35" s="113"/>
      <c r="E35" s="113"/>
      <c r="F35" s="161"/>
      <c r="G35" s="113"/>
      <c r="H35" s="161"/>
      <c r="I35" s="128"/>
      <c r="J35" s="161"/>
      <c r="K35" s="128"/>
      <c r="L35" s="161"/>
      <c r="M35" s="128"/>
      <c r="N35" s="161"/>
      <c r="O35" s="128"/>
      <c r="P35" s="161"/>
      <c r="Q35" s="128"/>
      <c r="R35" s="161"/>
      <c r="S35" s="128"/>
      <c r="T35" s="161"/>
      <c r="U35" s="128"/>
      <c r="V35" s="161"/>
    </row>
    <row r="36" spans="1:22" s="98" customFormat="1" ht="18" customHeight="1" x14ac:dyDescent="0.2">
      <c r="A36" s="97"/>
      <c r="D36" s="113"/>
      <c r="E36" s="113"/>
      <c r="F36" s="161"/>
      <c r="G36" s="113"/>
      <c r="H36" s="161"/>
      <c r="I36" s="128"/>
      <c r="J36" s="161"/>
      <c r="K36" s="128"/>
      <c r="L36" s="161"/>
      <c r="M36" s="128"/>
      <c r="N36" s="161"/>
      <c r="O36" s="128"/>
      <c r="P36" s="161"/>
      <c r="Q36" s="128"/>
      <c r="R36" s="161"/>
      <c r="S36" s="128"/>
      <c r="T36" s="161"/>
      <c r="U36" s="128"/>
      <c r="V36" s="161"/>
    </row>
    <row r="37" spans="1:22" s="98" customFormat="1" ht="15.75" customHeight="1" x14ac:dyDescent="0.2">
      <c r="A37" s="97"/>
      <c r="D37" s="113"/>
      <c r="E37" s="113"/>
      <c r="F37" s="161"/>
      <c r="G37" s="113"/>
      <c r="H37" s="161"/>
      <c r="I37" s="128"/>
      <c r="J37" s="161"/>
      <c r="K37" s="128"/>
      <c r="L37" s="161"/>
      <c r="M37" s="128"/>
      <c r="N37" s="161"/>
      <c r="O37" s="128"/>
      <c r="P37" s="161"/>
      <c r="Q37" s="128"/>
      <c r="R37" s="161"/>
      <c r="S37" s="128"/>
      <c r="T37" s="161"/>
      <c r="U37" s="128"/>
      <c r="V37" s="161"/>
    </row>
    <row r="38" spans="1:22" ht="21.95" customHeight="1" x14ac:dyDescent="0.2">
      <c r="A38" s="92" t="s">
        <v>39</v>
      </c>
      <c r="B38" s="92"/>
      <c r="C38" s="92"/>
      <c r="D38" s="130"/>
      <c r="E38" s="130"/>
      <c r="F38" s="131"/>
      <c r="G38" s="130"/>
      <c r="H38" s="131"/>
      <c r="I38" s="132"/>
      <c r="J38" s="55"/>
      <c r="K38" s="130"/>
      <c r="L38" s="130"/>
      <c r="M38" s="130"/>
      <c r="N38" s="130"/>
      <c r="O38" s="130"/>
      <c r="P38" s="130"/>
      <c r="Q38" s="130"/>
      <c r="R38" s="130"/>
      <c r="S38" s="132"/>
      <c r="T38" s="130"/>
      <c r="U38" s="132"/>
      <c r="V38" s="130"/>
    </row>
    <row r="39" spans="1:22" ht="18.75" customHeight="1" x14ac:dyDescent="0.2">
      <c r="V39" s="94"/>
    </row>
    <row r="54" spans="1:22" s="51" customFormat="1" ht="18.75" customHeight="1" x14ac:dyDescent="0.2">
      <c r="A54" s="48"/>
      <c r="B54" s="48"/>
      <c r="C54" s="48"/>
      <c r="D54" s="48"/>
      <c r="E54" s="48"/>
      <c r="F54" s="133"/>
      <c r="G54" s="48"/>
      <c r="H54" s="133"/>
      <c r="I54" s="134"/>
      <c r="K54" s="102"/>
      <c r="M54" s="134"/>
      <c r="N54" s="134"/>
      <c r="O54" s="134"/>
      <c r="P54" s="134"/>
      <c r="Q54" s="134"/>
      <c r="R54" s="48"/>
      <c r="S54" s="48"/>
      <c r="T54" s="48"/>
      <c r="U54" s="48"/>
      <c r="V54" s="48"/>
    </row>
    <row r="105" ht="16.5" customHeight="1" x14ac:dyDescent="0.2"/>
  </sheetData>
  <mergeCells count="3">
    <mergeCell ref="F5:V5"/>
    <mergeCell ref="F6:R6"/>
    <mergeCell ref="J8:L8"/>
  </mergeCells>
  <pageMargins left="0.7" right="0.7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Normal="100" zoomScaleSheetLayoutView="100" workbookViewId="0">
      <selection activeCell="C59" sqref="C59"/>
    </sheetView>
  </sheetViews>
  <sheetFormatPr defaultColWidth="8.125" defaultRowHeight="18.75" customHeight="1" x14ac:dyDescent="0.2"/>
  <cols>
    <col min="1" max="2" width="1.625" style="37" customWidth="1"/>
    <col min="3" max="3" width="45.75" style="37" customWidth="1"/>
    <col min="4" max="4" width="7.625" style="37" bestFit="1" customWidth="1"/>
    <col min="5" max="5" width="1" style="37" customWidth="1"/>
    <col min="6" max="6" width="12.625" style="58" customWidth="1"/>
    <col min="7" max="7" width="1" style="37" customWidth="1"/>
    <col min="8" max="8" width="12.625" style="58" customWidth="1"/>
    <col min="9" max="9" width="1" style="147" customWidth="1"/>
    <col min="10" max="10" width="12.625" style="145" customWidth="1"/>
    <col min="11" max="11" width="1" style="142" customWidth="1"/>
    <col min="12" max="12" width="12.625" style="145" customWidth="1"/>
    <col min="13" max="13" width="1" style="147" customWidth="1"/>
    <col min="14" max="14" width="11.375" style="37" customWidth="1"/>
    <col min="15" max="15" width="1" style="147" customWidth="1"/>
    <col min="16" max="16" width="12.625" style="37" customWidth="1"/>
    <col min="17" max="232" width="8.125" style="37"/>
    <col min="233" max="234" width="1.625" style="37" customWidth="1"/>
    <col min="235" max="235" width="47" style="37" customWidth="1"/>
    <col min="236" max="236" width="1.625" style="37" customWidth="1"/>
    <col min="237" max="237" width="12.625" style="37" customWidth="1"/>
    <col min="238" max="238" width="1.625" style="37" customWidth="1"/>
    <col min="239" max="239" width="12.625" style="37" customWidth="1"/>
    <col min="240" max="240" width="1.625" style="37" customWidth="1"/>
    <col min="241" max="241" width="12.625" style="37" customWidth="1"/>
    <col min="242" max="242" width="1.625" style="37" customWidth="1"/>
    <col min="243" max="243" width="12.625" style="37" customWidth="1"/>
    <col min="244" max="244" width="1.625" style="37" customWidth="1"/>
    <col min="245" max="245" width="12.625" style="37" customWidth="1"/>
    <col min="246" max="246" width="10.625" style="37" bestFit="1" customWidth="1"/>
    <col min="247" max="488" width="8.125" style="37"/>
    <col min="489" max="490" width="1.625" style="37" customWidth="1"/>
    <col min="491" max="491" width="47" style="37" customWidth="1"/>
    <col min="492" max="492" width="1.625" style="37" customWidth="1"/>
    <col min="493" max="493" width="12.625" style="37" customWidth="1"/>
    <col min="494" max="494" width="1.625" style="37" customWidth="1"/>
    <col min="495" max="495" width="12.625" style="37" customWidth="1"/>
    <col min="496" max="496" width="1.625" style="37" customWidth="1"/>
    <col min="497" max="497" width="12.625" style="37" customWidth="1"/>
    <col min="498" max="498" width="1.625" style="37" customWidth="1"/>
    <col min="499" max="499" width="12.625" style="37" customWidth="1"/>
    <col min="500" max="500" width="1.625" style="37" customWidth="1"/>
    <col min="501" max="501" width="12.625" style="37" customWidth="1"/>
    <col min="502" max="502" width="10.625" style="37" bestFit="1" customWidth="1"/>
    <col min="503" max="744" width="8.125" style="37"/>
    <col min="745" max="746" width="1.625" style="37" customWidth="1"/>
    <col min="747" max="747" width="47" style="37" customWidth="1"/>
    <col min="748" max="748" width="1.625" style="37" customWidth="1"/>
    <col min="749" max="749" width="12.625" style="37" customWidth="1"/>
    <col min="750" max="750" width="1.625" style="37" customWidth="1"/>
    <col min="751" max="751" width="12.625" style="37" customWidth="1"/>
    <col min="752" max="752" width="1.625" style="37" customWidth="1"/>
    <col min="753" max="753" width="12.625" style="37" customWidth="1"/>
    <col min="754" max="754" width="1.625" style="37" customWidth="1"/>
    <col min="755" max="755" width="12.625" style="37" customWidth="1"/>
    <col min="756" max="756" width="1.625" style="37" customWidth="1"/>
    <col min="757" max="757" width="12.625" style="37" customWidth="1"/>
    <col min="758" max="758" width="10.625" style="37" bestFit="1" customWidth="1"/>
    <col min="759" max="1000" width="8.125" style="37"/>
    <col min="1001" max="1002" width="1.625" style="37" customWidth="1"/>
    <col min="1003" max="1003" width="47" style="37" customWidth="1"/>
    <col min="1004" max="1004" width="1.625" style="37" customWidth="1"/>
    <col min="1005" max="1005" width="12.625" style="37" customWidth="1"/>
    <col min="1006" max="1006" width="1.625" style="37" customWidth="1"/>
    <col min="1007" max="1007" width="12.625" style="37" customWidth="1"/>
    <col min="1008" max="1008" width="1.625" style="37" customWidth="1"/>
    <col min="1009" max="1009" width="12.625" style="37" customWidth="1"/>
    <col min="1010" max="1010" width="1.625" style="37" customWidth="1"/>
    <col min="1011" max="1011" width="12.625" style="37" customWidth="1"/>
    <col min="1012" max="1012" width="1.625" style="37" customWidth="1"/>
    <col min="1013" max="1013" width="12.625" style="37" customWidth="1"/>
    <col min="1014" max="1014" width="10.625" style="37" bestFit="1" customWidth="1"/>
    <col min="1015" max="1256" width="8.125" style="37"/>
    <col min="1257" max="1258" width="1.625" style="37" customWidth="1"/>
    <col min="1259" max="1259" width="47" style="37" customWidth="1"/>
    <col min="1260" max="1260" width="1.625" style="37" customWidth="1"/>
    <col min="1261" max="1261" width="12.625" style="37" customWidth="1"/>
    <col min="1262" max="1262" width="1.625" style="37" customWidth="1"/>
    <col min="1263" max="1263" width="12.625" style="37" customWidth="1"/>
    <col min="1264" max="1264" width="1.625" style="37" customWidth="1"/>
    <col min="1265" max="1265" width="12.625" style="37" customWidth="1"/>
    <col min="1266" max="1266" width="1.625" style="37" customWidth="1"/>
    <col min="1267" max="1267" width="12.625" style="37" customWidth="1"/>
    <col min="1268" max="1268" width="1.625" style="37" customWidth="1"/>
    <col min="1269" max="1269" width="12.625" style="37" customWidth="1"/>
    <col min="1270" max="1270" width="10.625" style="37" bestFit="1" customWidth="1"/>
    <col min="1271" max="1512" width="8.125" style="37"/>
    <col min="1513" max="1514" width="1.625" style="37" customWidth="1"/>
    <col min="1515" max="1515" width="47" style="37" customWidth="1"/>
    <col min="1516" max="1516" width="1.625" style="37" customWidth="1"/>
    <col min="1517" max="1517" width="12.625" style="37" customWidth="1"/>
    <col min="1518" max="1518" width="1.625" style="37" customWidth="1"/>
    <col min="1519" max="1519" width="12.625" style="37" customWidth="1"/>
    <col min="1520" max="1520" width="1.625" style="37" customWidth="1"/>
    <col min="1521" max="1521" width="12.625" style="37" customWidth="1"/>
    <col min="1522" max="1522" width="1.625" style="37" customWidth="1"/>
    <col min="1523" max="1523" width="12.625" style="37" customWidth="1"/>
    <col min="1524" max="1524" width="1.625" style="37" customWidth="1"/>
    <col min="1525" max="1525" width="12.625" style="37" customWidth="1"/>
    <col min="1526" max="1526" width="10.625" style="37" bestFit="1" customWidth="1"/>
    <col min="1527" max="1768" width="8.125" style="37"/>
    <col min="1769" max="1770" width="1.625" style="37" customWidth="1"/>
    <col min="1771" max="1771" width="47" style="37" customWidth="1"/>
    <col min="1772" max="1772" width="1.625" style="37" customWidth="1"/>
    <col min="1773" max="1773" width="12.625" style="37" customWidth="1"/>
    <col min="1774" max="1774" width="1.625" style="37" customWidth="1"/>
    <col min="1775" max="1775" width="12.625" style="37" customWidth="1"/>
    <col min="1776" max="1776" width="1.625" style="37" customWidth="1"/>
    <col min="1777" max="1777" width="12.625" style="37" customWidth="1"/>
    <col min="1778" max="1778" width="1.625" style="37" customWidth="1"/>
    <col min="1779" max="1779" width="12.625" style="37" customWidth="1"/>
    <col min="1780" max="1780" width="1.625" style="37" customWidth="1"/>
    <col min="1781" max="1781" width="12.625" style="37" customWidth="1"/>
    <col min="1782" max="1782" width="10.625" style="37" bestFit="1" customWidth="1"/>
    <col min="1783" max="2024" width="8.125" style="37"/>
    <col min="2025" max="2026" width="1.625" style="37" customWidth="1"/>
    <col min="2027" max="2027" width="47" style="37" customWidth="1"/>
    <col min="2028" max="2028" width="1.625" style="37" customWidth="1"/>
    <col min="2029" max="2029" width="12.625" style="37" customWidth="1"/>
    <col min="2030" max="2030" width="1.625" style="37" customWidth="1"/>
    <col min="2031" max="2031" width="12.625" style="37" customWidth="1"/>
    <col min="2032" max="2032" width="1.625" style="37" customWidth="1"/>
    <col min="2033" max="2033" width="12.625" style="37" customWidth="1"/>
    <col min="2034" max="2034" width="1.625" style="37" customWidth="1"/>
    <col min="2035" max="2035" width="12.625" style="37" customWidth="1"/>
    <col min="2036" max="2036" width="1.625" style="37" customWidth="1"/>
    <col min="2037" max="2037" width="12.625" style="37" customWidth="1"/>
    <col min="2038" max="2038" width="10.625" style="37" bestFit="1" customWidth="1"/>
    <col min="2039" max="2280" width="8.125" style="37"/>
    <col min="2281" max="2282" width="1.625" style="37" customWidth="1"/>
    <col min="2283" max="2283" width="47" style="37" customWidth="1"/>
    <col min="2284" max="2284" width="1.625" style="37" customWidth="1"/>
    <col min="2285" max="2285" width="12.625" style="37" customWidth="1"/>
    <col min="2286" max="2286" width="1.625" style="37" customWidth="1"/>
    <col min="2287" max="2287" width="12.625" style="37" customWidth="1"/>
    <col min="2288" max="2288" width="1.625" style="37" customWidth="1"/>
    <col min="2289" max="2289" width="12.625" style="37" customWidth="1"/>
    <col min="2290" max="2290" width="1.625" style="37" customWidth="1"/>
    <col min="2291" max="2291" width="12.625" style="37" customWidth="1"/>
    <col min="2292" max="2292" width="1.625" style="37" customWidth="1"/>
    <col min="2293" max="2293" width="12.625" style="37" customWidth="1"/>
    <col min="2294" max="2294" width="10.625" style="37" bestFit="1" customWidth="1"/>
    <col min="2295" max="2536" width="8.125" style="37"/>
    <col min="2537" max="2538" width="1.625" style="37" customWidth="1"/>
    <col min="2539" max="2539" width="47" style="37" customWidth="1"/>
    <col min="2540" max="2540" width="1.625" style="37" customWidth="1"/>
    <col min="2541" max="2541" width="12.625" style="37" customWidth="1"/>
    <col min="2542" max="2542" width="1.625" style="37" customWidth="1"/>
    <col min="2543" max="2543" width="12.625" style="37" customWidth="1"/>
    <col min="2544" max="2544" width="1.625" style="37" customWidth="1"/>
    <col min="2545" max="2545" width="12.625" style="37" customWidth="1"/>
    <col min="2546" max="2546" width="1.625" style="37" customWidth="1"/>
    <col min="2547" max="2547" width="12.625" style="37" customWidth="1"/>
    <col min="2548" max="2548" width="1.625" style="37" customWidth="1"/>
    <col min="2549" max="2549" width="12.625" style="37" customWidth="1"/>
    <col min="2550" max="2550" width="10.625" style="37" bestFit="1" customWidth="1"/>
    <col min="2551" max="2792" width="8.125" style="37"/>
    <col min="2793" max="2794" width="1.625" style="37" customWidth="1"/>
    <col min="2795" max="2795" width="47" style="37" customWidth="1"/>
    <col min="2796" max="2796" width="1.625" style="37" customWidth="1"/>
    <col min="2797" max="2797" width="12.625" style="37" customWidth="1"/>
    <col min="2798" max="2798" width="1.625" style="37" customWidth="1"/>
    <col min="2799" max="2799" width="12.625" style="37" customWidth="1"/>
    <col min="2800" max="2800" width="1.625" style="37" customWidth="1"/>
    <col min="2801" max="2801" width="12.625" style="37" customWidth="1"/>
    <col min="2802" max="2802" width="1.625" style="37" customWidth="1"/>
    <col min="2803" max="2803" width="12.625" style="37" customWidth="1"/>
    <col min="2804" max="2804" width="1.625" style="37" customWidth="1"/>
    <col min="2805" max="2805" width="12.625" style="37" customWidth="1"/>
    <col min="2806" max="2806" width="10.625" style="37" bestFit="1" customWidth="1"/>
    <col min="2807" max="3048" width="8.125" style="37"/>
    <col min="3049" max="3050" width="1.625" style="37" customWidth="1"/>
    <col min="3051" max="3051" width="47" style="37" customWidth="1"/>
    <col min="3052" max="3052" width="1.625" style="37" customWidth="1"/>
    <col min="3053" max="3053" width="12.625" style="37" customWidth="1"/>
    <col min="3054" max="3054" width="1.625" style="37" customWidth="1"/>
    <col min="3055" max="3055" width="12.625" style="37" customWidth="1"/>
    <col min="3056" max="3056" width="1.625" style="37" customWidth="1"/>
    <col min="3057" max="3057" width="12.625" style="37" customWidth="1"/>
    <col min="3058" max="3058" width="1.625" style="37" customWidth="1"/>
    <col min="3059" max="3059" width="12.625" style="37" customWidth="1"/>
    <col min="3060" max="3060" width="1.625" style="37" customWidth="1"/>
    <col min="3061" max="3061" width="12.625" style="37" customWidth="1"/>
    <col min="3062" max="3062" width="10.625" style="37" bestFit="1" customWidth="1"/>
    <col min="3063" max="3304" width="8.125" style="37"/>
    <col min="3305" max="3306" width="1.625" style="37" customWidth="1"/>
    <col min="3307" max="3307" width="47" style="37" customWidth="1"/>
    <col min="3308" max="3308" width="1.625" style="37" customWidth="1"/>
    <col min="3309" max="3309" width="12.625" style="37" customWidth="1"/>
    <col min="3310" max="3310" width="1.625" style="37" customWidth="1"/>
    <col min="3311" max="3311" width="12.625" style="37" customWidth="1"/>
    <col min="3312" max="3312" width="1.625" style="37" customWidth="1"/>
    <col min="3313" max="3313" width="12.625" style="37" customWidth="1"/>
    <col min="3314" max="3314" width="1.625" style="37" customWidth="1"/>
    <col min="3315" max="3315" width="12.625" style="37" customWidth="1"/>
    <col min="3316" max="3316" width="1.625" style="37" customWidth="1"/>
    <col min="3317" max="3317" width="12.625" style="37" customWidth="1"/>
    <col min="3318" max="3318" width="10.625" style="37" bestFit="1" customWidth="1"/>
    <col min="3319" max="3560" width="8.125" style="37"/>
    <col min="3561" max="3562" width="1.625" style="37" customWidth="1"/>
    <col min="3563" max="3563" width="47" style="37" customWidth="1"/>
    <col min="3564" max="3564" width="1.625" style="37" customWidth="1"/>
    <col min="3565" max="3565" width="12.625" style="37" customWidth="1"/>
    <col min="3566" max="3566" width="1.625" style="37" customWidth="1"/>
    <col min="3567" max="3567" width="12.625" style="37" customWidth="1"/>
    <col min="3568" max="3568" width="1.625" style="37" customWidth="1"/>
    <col min="3569" max="3569" width="12.625" style="37" customWidth="1"/>
    <col min="3570" max="3570" width="1.625" style="37" customWidth="1"/>
    <col min="3571" max="3571" width="12.625" style="37" customWidth="1"/>
    <col min="3572" max="3572" width="1.625" style="37" customWidth="1"/>
    <col min="3573" max="3573" width="12.625" style="37" customWidth="1"/>
    <col min="3574" max="3574" width="10.625" style="37" bestFit="1" customWidth="1"/>
    <col min="3575" max="3816" width="8.125" style="37"/>
    <col min="3817" max="3818" width="1.625" style="37" customWidth="1"/>
    <col min="3819" max="3819" width="47" style="37" customWidth="1"/>
    <col min="3820" max="3820" width="1.625" style="37" customWidth="1"/>
    <col min="3821" max="3821" width="12.625" style="37" customWidth="1"/>
    <col min="3822" max="3822" width="1.625" style="37" customWidth="1"/>
    <col min="3823" max="3823" width="12.625" style="37" customWidth="1"/>
    <col min="3824" max="3824" width="1.625" style="37" customWidth="1"/>
    <col min="3825" max="3825" width="12.625" style="37" customWidth="1"/>
    <col min="3826" max="3826" width="1.625" style="37" customWidth="1"/>
    <col min="3827" max="3827" width="12.625" style="37" customWidth="1"/>
    <col min="3828" max="3828" width="1.625" style="37" customWidth="1"/>
    <col min="3829" max="3829" width="12.625" style="37" customWidth="1"/>
    <col min="3830" max="3830" width="10.625" style="37" bestFit="1" customWidth="1"/>
    <col min="3831" max="4072" width="8.125" style="37"/>
    <col min="4073" max="4074" width="1.625" style="37" customWidth="1"/>
    <col min="4075" max="4075" width="47" style="37" customWidth="1"/>
    <col min="4076" max="4076" width="1.625" style="37" customWidth="1"/>
    <col min="4077" max="4077" width="12.625" style="37" customWidth="1"/>
    <col min="4078" max="4078" width="1.625" style="37" customWidth="1"/>
    <col min="4079" max="4079" width="12.625" style="37" customWidth="1"/>
    <col min="4080" max="4080" width="1.625" style="37" customWidth="1"/>
    <col min="4081" max="4081" width="12.625" style="37" customWidth="1"/>
    <col min="4082" max="4082" width="1.625" style="37" customWidth="1"/>
    <col min="4083" max="4083" width="12.625" style="37" customWidth="1"/>
    <col min="4084" max="4084" width="1.625" style="37" customWidth="1"/>
    <col min="4085" max="4085" width="12.625" style="37" customWidth="1"/>
    <col min="4086" max="4086" width="10.625" style="37" bestFit="1" customWidth="1"/>
    <col min="4087" max="4328" width="8.125" style="37"/>
    <col min="4329" max="4330" width="1.625" style="37" customWidth="1"/>
    <col min="4331" max="4331" width="47" style="37" customWidth="1"/>
    <col min="4332" max="4332" width="1.625" style="37" customWidth="1"/>
    <col min="4333" max="4333" width="12.625" style="37" customWidth="1"/>
    <col min="4334" max="4334" width="1.625" style="37" customWidth="1"/>
    <col min="4335" max="4335" width="12.625" style="37" customWidth="1"/>
    <col min="4336" max="4336" width="1.625" style="37" customWidth="1"/>
    <col min="4337" max="4337" width="12.625" style="37" customWidth="1"/>
    <col min="4338" max="4338" width="1.625" style="37" customWidth="1"/>
    <col min="4339" max="4339" width="12.625" style="37" customWidth="1"/>
    <col min="4340" max="4340" width="1.625" style="37" customWidth="1"/>
    <col min="4341" max="4341" width="12.625" style="37" customWidth="1"/>
    <col min="4342" max="4342" width="10.625" style="37" bestFit="1" customWidth="1"/>
    <col min="4343" max="4584" width="8.125" style="37"/>
    <col min="4585" max="4586" width="1.625" style="37" customWidth="1"/>
    <col min="4587" max="4587" width="47" style="37" customWidth="1"/>
    <col min="4588" max="4588" width="1.625" style="37" customWidth="1"/>
    <col min="4589" max="4589" width="12.625" style="37" customWidth="1"/>
    <col min="4590" max="4590" width="1.625" style="37" customWidth="1"/>
    <col min="4591" max="4591" width="12.625" style="37" customWidth="1"/>
    <col min="4592" max="4592" width="1.625" style="37" customWidth="1"/>
    <col min="4593" max="4593" width="12.625" style="37" customWidth="1"/>
    <col min="4594" max="4594" width="1.625" style="37" customWidth="1"/>
    <col min="4595" max="4595" width="12.625" style="37" customWidth="1"/>
    <col min="4596" max="4596" width="1.625" style="37" customWidth="1"/>
    <col min="4597" max="4597" width="12.625" style="37" customWidth="1"/>
    <col min="4598" max="4598" width="10.625" style="37" bestFit="1" customWidth="1"/>
    <col min="4599" max="4840" width="8.125" style="37"/>
    <col min="4841" max="4842" width="1.625" style="37" customWidth="1"/>
    <col min="4843" max="4843" width="47" style="37" customWidth="1"/>
    <col min="4844" max="4844" width="1.625" style="37" customWidth="1"/>
    <col min="4845" max="4845" width="12.625" style="37" customWidth="1"/>
    <col min="4846" max="4846" width="1.625" style="37" customWidth="1"/>
    <col min="4847" max="4847" width="12.625" style="37" customWidth="1"/>
    <col min="4848" max="4848" width="1.625" style="37" customWidth="1"/>
    <col min="4849" max="4849" width="12.625" style="37" customWidth="1"/>
    <col min="4850" max="4850" width="1.625" style="37" customWidth="1"/>
    <col min="4851" max="4851" width="12.625" style="37" customWidth="1"/>
    <col min="4852" max="4852" width="1.625" style="37" customWidth="1"/>
    <col min="4853" max="4853" width="12.625" style="37" customWidth="1"/>
    <col min="4854" max="4854" width="10.625" style="37" bestFit="1" customWidth="1"/>
    <col min="4855" max="5096" width="8.125" style="37"/>
    <col min="5097" max="5098" width="1.625" style="37" customWidth="1"/>
    <col min="5099" max="5099" width="47" style="37" customWidth="1"/>
    <col min="5100" max="5100" width="1.625" style="37" customWidth="1"/>
    <col min="5101" max="5101" width="12.625" style="37" customWidth="1"/>
    <col min="5102" max="5102" width="1.625" style="37" customWidth="1"/>
    <col min="5103" max="5103" width="12.625" style="37" customWidth="1"/>
    <col min="5104" max="5104" width="1.625" style="37" customWidth="1"/>
    <col min="5105" max="5105" width="12.625" style="37" customWidth="1"/>
    <col min="5106" max="5106" width="1.625" style="37" customWidth="1"/>
    <col min="5107" max="5107" width="12.625" style="37" customWidth="1"/>
    <col min="5108" max="5108" width="1.625" style="37" customWidth="1"/>
    <col min="5109" max="5109" width="12.625" style="37" customWidth="1"/>
    <col min="5110" max="5110" width="10.625" style="37" bestFit="1" customWidth="1"/>
    <col min="5111" max="5352" width="8.125" style="37"/>
    <col min="5353" max="5354" width="1.625" style="37" customWidth="1"/>
    <col min="5355" max="5355" width="47" style="37" customWidth="1"/>
    <col min="5356" max="5356" width="1.625" style="37" customWidth="1"/>
    <col min="5357" max="5357" width="12.625" style="37" customWidth="1"/>
    <col min="5358" max="5358" width="1.625" style="37" customWidth="1"/>
    <col min="5359" max="5359" width="12.625" style="37" customWidth="1"/>
    <col min="5360" max="5360" width="1.625" style="37" customWidth="1"/>
    <col min="5361" max="5361" width="12.625" style="37" customWidth="1"/>
    <col min="5362" max="5362" width="1.625" style="37" customWidth="1"/>
    <col min="5363" max="5363" width="12.625" style="37" customWidth="1"/>
    <col min="5364" max="5364" width="1.625" style="37" customWidth="1"/>
    <col min="5365" max="5365" width="12.625" style="37" customWidth="1"/>
    <col min="5366" max="5366" width="10.625" style="37" bestFit="1" customWidth="1"/>
    <col min="5367" max="5608" width="8.125" style="37"/>
    <col min="5609" max="5610" width="1.625" style="37" customWidth="1"/>
    <col min="5611" max="5611" width="47" style="37" customWidth="1"/>
    <col min="5612" max="5612" width="1.625" style="37" customWidth="1"/>
    <col min="5613" max="5613" width="12.625" style="37" customWidth="1"/>
    <col min="5614" max="5614" width="1.625" style="37" customWidth="1"/>
    <col min="5615" max="5615" width="12.625" style="37" customWidth="1"/>
    <col min="5616" max="5616" width="1.625" style="37" customWidth="1"/>
    <col min="5617" max="5617" width="12.625" style="37" customWidth="1"/>
    <col min="5618" max="5618" width="1.625" style="37" customWidth="1"/>
    <col min="5619" max="5619" width="12.625" style="37" customWidth="1"/>
    <col min="5620" max="5620" width="1.625" style="37" customWidth="1"/>
    <col min="5621" max="5621" width="12.625" style="37" customWidth="1"/>
    <col min="5622" max="5622" width="10.625" style="37" bestFit="1" customWidth="1"/>
    <col min="5623" max="5864" width="8.125" style="37"/>
    <col min="5865" max="5866" width="1.625" style="37" customWidth="1"/>
    <col min="5867" max="5867" width="47" style="37" customWidth="1"/>
    <col min="5868" max="5868" width="1.625" style="37" customWidth="1"/>
    <col min="5869" max="5869" width="12.625" style="37" customWidth="1"/>
    <col min="5870" max="5870" width="1.625" style="37" customWidth="1"/>
    <col min="5871" max="5871" width="12.625" style="37" customWidth="1"/>
    <col min="5872" max="5872" width="1.625" style="37" customWidth="1"/>
    <col min="5873" max="5873" width="12.625" style="37" customWidth="1"/>
    <col min="5874" max="5874" width="1.625" style="37" customWidth="1"/>
    <col min="5875" max="5875" width="12.625" style="37" customWidth="1"/>
    <col min="5876" max="5876" width="1.625" style="37" customWidth="1"/>
    <col min="5877" max="5877" width="12.625" style="37" customWidth="1"/>
    <col min="5878" max="5878" width="10.625" style="37" bestFit="1" customWidth="1"/>
    <col min="5879" max="6120" width="8.125" style="37"/>
    <col min="6121" max="6122" width="1.625" style="37" customWidth="1"/>
    <col min="6123" max="6123" width="47" style="37" customWidth="1"/>
    <col min="6124" max="6124" width="1.625" style="37" customWidth="1"/>
    <col min="6125" max="6125" width="12.625" style="37" customWidth="1"/>
    <col min="6126" max="6126" width="1.625" style="37" customWidth="1"/>
    <col min="6127" max="6127" width="12.625" style="37" customWidth="1"/>
    <col min="6128" max="6128" width="1.625" style="37" customWidth="1"/>
    <col min="6129" max="6129" width="12.625" style="37" customWidth="1"/>
    <col min="6130" max="6130" width="1.625" style="37" customWidth="1"/>
    <col min="6131" max="6131" width="12.625" style="37" customWidth="1"/>
    <col min="6132" max="6132" width="1.625" style="37" customWidth="1"/>
    <col min="6133" max="6133" width="12.625" style="37" customWidth="1"/>
    <col min="6134" max="6134" width="10.625" style="37" bestFit="1" customWidth="1"/>
    <col min="6135" max="6376" width="8.125" style="37"/>
    <col min="6377" max="6378" width="1.625" style="37" customWidth="1"/>
    <col min="6379" max="6379" width="47" style="37" customWidth="1"/>
    <col min="6380" max="6380" width="1.625" style="37" customWidth="1"/>
    <col min="6381" max="6381" width="12.625" style="37" customWidth="1"/>
    <col min="6382" max="6382" width="1.625" style="37" customWidth="1"/>
    <col min="6383" max="6383" width="12.625" style="37" customWidth="1"/>
    <col min="6384" max="6384" width="1.625" style="37" customWidth="1"/>
    <col min="6385" max="6385" width="12.625" style="37" customWidth="1"/>
    <col min="6386" max="6386" width="1.625" style="37" customWidth="1"/>
    <col min="6387" max="6387" width="12.625" style="37" customWidth="1"/>
    <col min="6388" max="6388" width="1.625" style="37" customWidth="1"/>
    <col min="6389" max="6389" width="12.625" style="37" customWidth="1"/>
    <col min="6390" max="6390" width="10.625" style="37" bestFit="1" customWidth="1"/>
    <col min="6391" max="6632" width="8.125" style="37"/>
    <col min="6633" max="6634" width="1.625" style="37" customWidth="1"/>
    <col min="6635" max="6635" width="47" style="37" customWidth="1"/>
    <col min="6636" max="6636" width="1.625" style="37" customWidth="1"/>
    <col min="6637" max="6637" width="12.625" style="37" customWidth="1"/>
    <col min="6638" max="6638" width="1.625" style="37" customWidth="1"/>
    <col min="6639" max="6639" width="12.625" style="37" customWidth="1"/>
    <col min="6640" max="6640" width="1.625" style="37" customWidth="1"/>
    <col min="6641" max="6641" width="12.625" style="37" customWidth="1"/>
    <col min="6642" max="6642" width="1.625" style="37" customWidth="1"/>
    <col min="6643" max="6643" width="12.625" style="37" customWidth="1"/>
    <col min="6644" max="6644" width="1.625" style="37" customWidth="1"/>
    <col min="6645" max="6645" width="12.625" style="37" customWidth="1"/>
    <col min="6646" max="6646" width="10.625" style="37" bestFit="1" customWidth="1"/>
    <col min="6647" max="6888" width="8.125" style="37"/>
    <col min="6889" max="6890" width="1.625" style="37" customWidth="1"/>
    <col min="6891" max="6891" width="47" style="37" customWidth="1"/>
    <col min="6892" max="6892" width="1.625" style="37" customWidth="1"/>
    <col min="6893" max="6893" width="12.625" style="37" customWidth="1"/>
    <col min="6894" max="6894" width="1.625" style="37" customWidth="1"/>
    <col min="6895" max="6895" width="12.625" style="37" customWidth="1"/>
    <col min="6896" max="6896" width="1.625" style="37" customWidth="1"/>
    <col min="6897" max="6897" width="12.625" style="37" customWidth="1"/>
    <col min="6898" max="6898" width="1.625" style="37" customWidth="1"/>
    <col min="6899" max="6899" width="12.625" style="37" customWidth="1"/>
    <col min="6900" max="6900" width="1.625" style="37" customWidth="1"/>
    <col min="6901" max="6901" width="12.625" style="37" customWidth="1"/>
    <col min="6902" max="6902" width="10.625" style="37" bestFit="1" customWidth="1"/>
    <col min="6903" max="7144" width="8.125" style="37"/>
    <col min="7145" max="7146" width="1.625" style="37" customWidth="1"/>
    <col min="7147" max="7147" width="47" style="37" customWidth="1"/>
    <col min="7148" max="7148" width="1.625" style="37" customWidth="1"/>
    <col min="7149" max="7149" width="12.625" style="37" customWidth="1"/>
    <col min="7150" max="7150" width="1.625" style="37" customWidth="1"/>
    <col min="7151" max="7151" width="12.625" style="37" customWidth="1"/>
    <col min="7152" max="7152" width="1.625" style="37" customWidth="1"/>
    <col min="7153" max="7153" width="12.625" style="37" customWidth="1"/>
    <col min="7154" max="7154" width="1.625" style="37" customWidth="1"/>
    <col min="7155" max="7155" width="12.625" style="37" customWidth="1"/>
    <col min="7156" max="7156" width="1.625" style="37" customWidth="1"/>
    <col min="7157" max="7157" width="12.625" style="37" customWidth="1"/>
    <col min="7158" max="7158" width="10.625" style="37" bestFit="1" customWidth="1"/>
    <col min="7159" max="7400" width="8.125" style="37"/>
    <col min="7401" max="7402" width="1.625" style="37" customWidth="1"/>
    <col min="7403" max="7403" width="47" style="37" customWidth="1"/>
    <col min="7404" max="7404" width="1.625" style="37" customWidth="1"/>
    <col min="7405" max="7405" width="12.625" style="37" customWidth="1"/>
    <col min="7406" max="7406" width="1.625" style="37" customWidth="1"/>
    <col min="7407" max="7407" width="12.625" style="37" customWidth="1"/>
    <col min="7408" max="7408" width="1.625" style="37" customWidth="1"/>
    <col min="7409" max="7409" width="12.625" style="37" customWidth="1"/>
    <col min="7410" max="7410" width="1.625" style="37" customWidth="1"/>
    <col min="7411" max="7411" width="12.625" style="37" customWidth="1"/>
    <col min="7412" max="7412" width="1.625" style="37" customWidth="1"/>
    <col min="7413" max="7413" width="12.625" style="37" customWidth="1"/>
    <col min="7414" max="7414" width="10.625" style="37" bestFit="1" customWidth="1"/>
    <col min="7415" max="7656" width="8.125" style="37"/>
    <col min="7657" max="7658" width="1.625" style="37" customWidth="1"/>
    <col min="7659" max="7659" width="47" style="37" customWidth="1"/>
    <col min="7660" max="7660" width="1.625" style="37" customWidth="1"/>
    <col min="7661" max="7661" width="12.625" style="37" customWidth="1"/>
    <col min="7662" max="7662" width="1.625" style="37" customWidth="1"/>
    <col min="7663" max="7663" width="12.625" style="37" customWidth="1"/>
    <col min="7664" max="7664" width="1.625" style="37" customWidth="1"/>
    <col min="7665" max="7665" width="12.625" style="37" customWidth="1"/>
    <col min="7666" max="7666" width="1.625" style="37" customWidth="1"/>
    <col min="7667" max="7667" width="12.625" style="37" customWidth="1"/>
    <col min="7668" max="7668" width="1.625" style="37" customWidth="1"/>
    <col min="7669" max="7669" width="12.625" style="37" customWidth="1"/>
    <col min="7670" max="7670" width="10.625" style="37" bestFit="1" customWidth="1"/>
    <col min="7671" max="7912" width="8.125" style="37"/>
    <col min="7913" max="7914" width="1.625" style="37" customWidth="1"/>
    <col min="7915" max="7915" width="47" style="37" customWidth="1"/>
    <col min="7916" max="7916" width="1.625" style="37" customWidth="1"/>
    <col min="7917" max="7917" width="12.625" style="37" customWidth="1"/>
    <col min="7918" max="7918" width="1.625" style="37" customWidth="1"/>
    <col min="7919" max="7919" width="12.625" style="37" customWidth="1"/>
    <col min="7920" max="7920" width="1.625" style="37" customWidth="1"/>
    <col min="7921" max="7921" width="12.625" style="37" customWidth="1"/>
    <col min="7922" max="7922" width="1.625" style="37" customWidth="1"/>
    <col min="7923" max="7923" width="12.625" style="37" customWidth="1"/>
    <col min="7924" max="7924" width="1.625" style="37" customWidth="1"/>
    <col min="7925" max="7925" width="12.625" style="37" customWidth="1"/>
    <col min="7926" max="7926" width="10.625" style="37" bestFit="1" customWidth="1"/>
    <col min="7927" max="8168" width="8.125" style="37"/>
    <col min="8169" max="8170" width="1.625" style="37" customWidth="1"/>
    <col min="8171" max="8171" width="47" style="37" customWidth="1"/>
    <col min="8172" max="8172" width="1.625" style="37" customWidth="1"/>
    <col min="8173" max="8173" width="12.625" style="37" customWidth="1"/>
    <col min="8174" max="8174" width="1.625" style="37" customWidth="1"/>
    <col min="8175" max="8175" width="12.625" style="37" customWidth="1"/>
    <col min="8176" max="8176" width="1.625" style="37" customWidth="1"/>
    <col min="8177" max="8177" width="12.625" style="37" customWidth="1"/>
    <col min="8178" max="8178" width="1.625" style="37" customWidth="1"/>
    <col min="8179" max="8179" width="12.625" style="37" customWidth="1"/>
    <col min="8180" max="8180" width="1.625" style="37" customWidth="1"/>
    <col min="8181" max="8181" width="12.625" style="37" customWidth="1"/>
    <col min="8182" max="8182" width="10.625" style="37" bestFit="1" customWidth="1"/>
    <col min="8183" max="8424" width="8.125" style="37"/>
    <col min="8425" max="8426" width="1.625" style="37" customWidth="1"/>
    <col min="8427" max="8427" width="47" style="37" customWidth="1"/>
    <col min="8428" max="8428" width="1.625" style="37" customWidth="1"/>
    <col min="8429" max="8429" width="12.625" style="37" customWidth="1"/>
    <col min="8430" max="8430" width="1.625" style="37" customWidth="1"/>
    <col min="8431" max="8431" width="12.625" style="37" customWidth="1"/>
    <col min="8432" max="8432" width="1.625" style="37" customWidth="1"/>
    <col min="8433" max="8433" width="12.625" style="37" customWidth="1"/>
    <col min="8434" max="8434" width="1.625" style="37" customWidth="1"/>
    <col min="8435" max="8435" width="12.625" style="37" customWidth="1"/>
    <col min="8436" max="8436" width="1.625" style="37" customWidth="1"/>
    <col min="8437" max="8437" width="12.625" style="37" customWidth="1"/>
    <col min="8438" max="8438" width="10.625" style="37" bestFit="1" customWidth="1"/>
    <col min="8439" max="8680" width="8.125" style="37"/>
    <col min="8681" max="8682" width="1.625" style="37" customWidth="1"/>
    <col min="8683" max="8683" width="47" style="37" customWidth="1"/>
    <col min="8684" max="8684" width="1.625" style="37" customWidth="1"/>
    <col min="8685" max="8685" width="12.625" style="37" customWidth="1"/>
    <col min="8686" max="8686" width="1.625" style="37" customWidth="1"/>
    <col min="8687" max="8687" width="12.625" style="37" customWidth="1"/>
    <col min="8688" max="8688" width="1.625" style="37" customWidth="1"/>
    <col min="8689" max="8689" width="12.625" style="37" customWidth="1"/>
    <col min="8690" max="8690" width="1.625" style="37" customWidth="1"/>
    <col min="8691" max="8691" width="12.625" style="37" customWidth="1"/>
    <col min="8692" max="8692" width="1.625" style="37" customWidth="1"/>
    <col min="8693" max="8693" width="12.625" style="37" customWidth="1"/>
    <col min="8694" max="8694" width="10.625" style="37" bestFit="1" customWidth="1"/>
    <col min="8695" max="8936" width="8.125" style="37"/>
    <col min="8937" max="8938" width="1.625" style="37" customWidth="1"/>
    <col min="8939" max="8939" width="47" style="37" customWidth="1"/>
    <col min="8940" max="8940" width="1.625" style="37" customWidth="1"/>
    <col min="8941" max="8941" width="12.625" style="37" customWidth="1"/>
    <col min="8942" max="8942" width="1.625" style="37" customWidth="1"/>
    <col min="8943" max="8943" width="12.625" style="37" customWidth="1"/>
    <col min="8944" max="8944" width="1.625" style="37" customWidth="1"/>
    <col min="8945" max="8945" width="12.625" style="37" customWidth="1"/>
    <col min="8946" max="8946" width="1.625" style="37" customWidth="1"/>
    <col min="8947" max="8947" width="12.625" style="37" customWidth="1"/>
    <col min="8948" max="8948" width="1.625" style="37" customWidth="1"/>
    <col min="8949" max="8949" width="12.625" style="37" customWidth="1"/>
    <col min="8950" max="8950" width="10.625" style="37" bestFit="1" customWidth="1"/>
    <col min="8951" max="9192" width="8.125" style="37"/>
    <col min="9193" max="9194" width="1.625" style="37" customWidth="1"/>
    <col min="9195" max="9195" width="47" style="37" customWidth="1"/>
    <col min="9196" max="9196" width="1.625" style="37" customWidth="1"/>
    <col min="9197" max="9197" width="12.625" style="37" customWidth="1"/>
    <col min="9198" max="9198" width="1.625" style="37" customWidth="1"/>
    <col min="9199" max="9199" width="12.625" style="37" customWidth="1"/>
    <col min="9200" max="9200" width="1.625" style="37" customWidth="1"/>
    <col min="9201" max="9201" width="12.625" style="37" customWidth="1"/>
    <col min="9202" max="9202" width="1.625" style="37" customWidth="1"/>
    <col min="9203" max="9203" width="12.625" style="37" customWidth="1"/>
    <col min="9204" max="9204" width="1.625" style="37" customWidth="1"/>
    <col min="9205" max="9205" width="12.625" style="37" customWidth="1"/>
    <col min="9206" max="9206" width="10.625" style="37" bestFit="1" customWidth="1"/>
    <col min="9207" max="9448" width="8.125" style="37"/>
    <col min="9449" max="9450" width="1.625" style="37" customWidth="1"/>
    <col min="9451" max="9451" width="47" style="37" customWidth="1"/>
    <col min="9452" max="9452" width="1.625" style="37" customWidth="1"/>
    <col min="9453" max="9453" width="12.625" style="37" customWidth="1"/>
    <col min="9454" max="9454" width="1.625" style="37" customWidth="1"/>
    <col min="9455" max="9455" width="12.625" style="37" customWidth="1"/>
    <col min="9456" max="9456" width="1.625" style="37" customWidth="1"/>
    <col min="9457" max="9457" width="12.625" style="37" customWidth="1"/>
    <col min="9458" max="9458" width="1.625" style="37" customWidth="1"/>
    <col min="9459" max="9459" width="12.625" style="37" customWidth="1"/>
    <col min="9460" max="9460" width="1.625" style="37" customWidth="1"/>
    <col min="9461" max="9461" width="12.625" style="37" customWidth="1"/>
    <col min="9462" max="9462" width="10.625" style="37" bestFit="1" customWidth="1"/>
    <col min="9463" max="9704" width="8.125" style="37"/>
    <col min="9705" max="9706" width="1.625" style="37" customWidth="1"/>
    <col min="9707" max="9707" width="47" style="37" customWidth="1"/>
    <col min="9708" max="9708" width="1.625" style="37" customWidth="1"/>
    <col min="9709" max="9709" width="12.625" style="37" customWidth="1"/>
    <col min="9710" max="9710" width="1.625" style="37" customWidth="1"/>
    <col min="9711" max="9711" width="12.625" style="37" customWidth="1"/>
    <col min="9712" max="9712" width="1.625" style="37" customWidth="1"/>
    <col min="9713" max="9713" width="12.625" style="37" customWidth="1"/>
    <col min="9714" max="9714" width="1.625" style="37" customWidth="1"/>
    <col min="9715" max="9715" width="12.625" style="37" customWidth="1"/>
    <col min="9716" max="9716" width="1.625" style="37" customWidth="1"/>
    <col min="9717" max="9717" width="12.625" style="37" customWidth="1"/>
    <col min="9718" max="9718" width="10.625" style="37" bestFit="1" customWidth="1"/>
    <col min="9719" max="9960" width="8.125" style="37"/>
    <col min="9961" max="9962" width="1.625" style="37" customWidth="1"/>
    <col min="9963" max="9963" width="47" style="37" customWidth="1"/>
    <col min="9964" max="9964" width="1.625" style="37" customWidth="1"/>
    <col min="9965" max="9965" width="12.625" style="37" customWidth="1"/>
    <col min="9966" max="9966" width="1.625" style="37" customWidth="1"/>
    <col min="9967" max="9967" width="12.625" style="37" customWidth="1"/>
    <col min="9968" max="9968" width="1.625" style="37" customWidth="1"/>
    <col min="9969" max="9969" width="12.625" style="37" customWidth="1"/>
    <col min="9970" max="9970" width="1.625" style="37" customWidth="1"/>
    <col min="9971" max="9971" width="12.625" style="37" customWidth="1"/>
    <col min="9972" max="9972" width="1.625" style="37" customWidth="1"/>
    <col min="9973" max="9973" width="12.625" style="37" customWidth="1"/>
    <col min="9974" max="9974" width="10.625" style="37" bestFit="1" customWidth="1"/>
    <col min="9975" max="10216" width="8.125" style="37"/>
    <col min="10217" max="10218" width="1.625" style="37" customWidth="1"/>
    <col min="10219" max="10219" width="47" style="37" customWidth="1"/>
    <col min="10220" max="10220" width="1.625" style="37" customWidth="1"/>
    <col min="10221" max="10221" width="12.625" style="37" customWidth="1"/>
    <col min="10222" max="10222" width="1.625" style="37" customWidth="1"/>
    <col min="10223" max="10223" width="12.625" style="37" customWidth="1"/>
    <col min="10224" max="10224" width="1.625" style="37" customWidth="1"/>
    <col min="10225" max="10225" width="12.625" style="37" customWidth="1"/>
    <col min="10226" max="10226" width="1.625" style="37" customWidth="1"/>
    <col min="10227" max="10227" width="12.625" style="37" customWidth="1"/>
    <col min="10228" max="10228" width="1.625" style="37" customWidth="1"/>
    <col min="10229" max="10229" width="12.625" style="37" customWidth="1"/>
    <col min="10230" max="10230" width="10.625" style="37" bestFit="1" customWidth="1"/>
    <col min="10231" max="10472" width="8.125" style="37"/>
    <col min="10473" max="10474" width="1.625" style="37" customWidth="1"/>
    <col min="10475" max="10475" width="47" style="37" customWidth="1"/>
    <col min="10476" max="10476" width="1.625" style="37" customWidth="1"/>
    <col min="10477" max="10477" width="12.625" style="37" customWidth="1"/>
    <col min="10478" max="10478" width="1.625" style="37" customWidth="1"/>
    <col min="10479" max="10479" width="12.625" style="37" customWidth="1"/>
    <col min="10480" max="10480" width="1.625" style="37" customWidth="1"/>
    <col min="10481" max="10481" width="12.625" style="37" customWidth="1"/>
    <col min="10482" max="10482" width="1.625" style="37" customWidth="1"/>
    <col min="10483" max="10483" width="12.625" style="37" customWidth="1"/>
    <col min="10484" max="10484" width="1.625" style="37" customWidth="1"/>
    <col min="10485" max="10485" width="12.625" style="37" customWidth="1"/>
    <col min="10486" max="10486" width="10.625" style="37" bestFit="1" customWidth="1"/>
    <col min="10487" max="10728" width="8.125" style="37"/>
    <col min="10729" max="10730" width="1.625" style="37" customWidth="1"/>
    <col min="10731" max="10731" width="47" style="37" customWidth="1"/>
    <col min="10732" max="10732" width="1.625" style="37" customWidth="1"/>
    <col min="10733" max="10733" width="12.625" style="37" customWidth="1"/>
    <col min="10734" max="10734" width="1.625" style="37" customWidth="1"/>
    <col min="10735" max="10735" width="12.625" style="37" customWidth="1"/>
    <col min="10736" max="10736" width="1.625" style="37" customWidth="1"/>
    <col min="10737" max="10737" width="12.625" style="37" customWidth="1"/>
    <col min="10738" max="10738" width="1.625" style="37" customWidth="1"/>
    <col min="10739" max="10739" width="12.625" style="37" customWidth="1"/>
    <col min="10740" max="10740" width="1.625" style="37" customWidth="1"/>
    <col min="10741" max="10741" width="12.625" style="37" customWidth="1"/>
    <col min="10742" max="10742" width="10.625" style="37" bestFit="1" customWidth="1"/>
    <col min="10743" max="10984" width="8.125" style="37"/>
    <col min="10985" max="10986" width="1.625" style="37" customWidth="1"/>
    <col min="10987" max="10987" width="47" style="37" customWidth="1"/>
    <col min="10988" max="10988" width="1.625" style="37" customWidth="1"/>
    <col min="10989" max="10989" width="12.625" style="37" customWidth="1"/>
    <col min="10990" max="10990" width="1.625" style="37" customWidth="1"/>
    <col min="10991" max="10991" width="12.625" style="37" customWidth="1"/>
    <col min="10992" max="10992" width="1.625" style="37" customWidth="1"/>
    <col min="10993" max="10993" width="12.625" style="37" customWidth="1"/>
    <col min="10994" max="10994" width="1.625" style="37" customWidth="1"/>
    <col min="10995" max="10995" width="12.625" style="37" customWidth="1"/>
    <col min="10996" max="10996" width="1.625" style="37" customWidth="1"/>
    <col min="10997" max="10997" width="12.625" style="37" customWidth="1"/>
    <col min="10998" max="10998" width="10.625" style="37" bestFit="1" customWidth="1"/>
    <col min="10999" max="11240" width="8.125" style="37"/>
    <col min="11241" max="11242" width="1.625" style="37" customWidth="1"/>
    <col min="11243" max="11243" width="47" style="37" customWidth="1"/>
    <col min="11244" max="11244" width="1.625" style="37" customWidth="1"/>
    <col min="11245" max="11245" width="12.625" style="37" customWidth="1"/>
    <col min="11246" max="11246" width="1.625" style="37" customWidth="1"/>
    <col min="11247" max="11247" width="12.625" style="37" customWidth="1"/>
    <col min="11248" max="11248" width="1.625" style="37" customWidth="1"/>
    <col min="11249" max="11249" width="12.625" style="37" customWidth="1"/>
    <col min="11250" max="11250" width="1.625" style="37" customWidth="1"/>
    <col min="11251" max="11251" width="12.625" style="37" customWidth="1"/>
    <col min="11252" max="11252" width="1.625" style="37" customWidth="1"/>
    <col min="11253" max="11253" width="12.625" style="37" customWidth="1"/>
    <col min="11254" max="11254" width="10.625" style="37" bestFit="1" customWidth="1"/>
    <col min="11255" max="11496" width="8.125" style="37"/>
    <col min="11497" max="11498" width="1.625" style="37" customWidth="1"/>
    <col min="11499" max="11499" width="47" style="37" customWidth="1"/>
    <col min="11500" max="11500" width="1.625" style="37" customWidth="1"/>
    <col min="11501" max="11501" width="12.625" style="37" customWidth="1"/>
    <col min="11502" max="11502" width="1.625" style="37" customWidth="1"/>
    <col min="11503" max="11503" width="12.625" style="37" customWidth="1"/>
    <col min="11504" max="11504" width="1.625" style="37" customWidth="1"/>
    <col min="11505" max="11505" width="12.625" style="37" customWidth="1"/>
    <col min="11506" max="11506" width="1.625" style="37" customWidth="1"/>
    <col min="11507" max="11507" width="12.625" style="37" customWidth="1"/>
    <col min="11508" max="11508" width="1.625" style="37" customWidth="1"/>
    <col min="11509" max="11509" width="12.625" style="37" customWidth="1"/>
    <col min="11510" max="11510" width="10.625" style="37" bestFit="1" customWidth="1"/>
    <col min="11511" max="11752" width="8.125" style="37"/>
    <col min="11753" max="11754" width="1.625" style="37" customWidth="1"/>
    <col min="11755" max="11755" width="47" style="37" customWidth="1"/>
    <col min="11756" max="11756" width="1.625" style="37" customWidth="1"/>
    <col min="11757" max="11757" width="12.625" style="37" customWidth="1"/>
    <col min="11758" max="11758" width="1.625" style="37" customWidth="1"/>
    <col min="11759" max="11759" width="12.625" style="37" customWidth="1"/>
    <col min="11760" max="11760" width="1.625" style="37" customWidth="1"/>
    <col min="11761" max="11761" width="12.625" style="37" customWidth="1"/>
    <col min="11762" max="11762" width="1.625" style="37" customWidth="1"/>
    <col min="11763" max="11763" width="12.625" style="37" customWidth="1"/>
    <col min="11764" max="11764" width="1.625" style="37" customWidth="1"/>
    <col min="11765" max="11765" width="12.625" style="37" customWidth="1"/>
    <col min="11766" max="11766" width="10.625" style="37" bestFit="1" customWidth="1"/>
    <col min="11767" max="12008" width="8.125" style="37"/>
    <col min="12009" max="12010" width="1.625" style="37" customWidth="1"/>
    <col min="12011" max="12011" width="47" style="37" customWidth="1"/>
    <col min="12012" max="12012" width="1.625" style="37" customWidth="1"/>
    <col min="12013" max="12013" width="12.625" style="37" customWidth="1"/>
    <col min="12014" max="12014" width="1.625" style="37" customWidth="1"/>
    <col min="12015" max="12015" width="12.625" style="37" customWidth="1"/>
    <col min="12016" max="12016" width="1.625" style="37" customWidth="1"/>
    <col min="12017" max="12017" width="12.625" style="37" customWidth="1"/>
    <col min="12018" max="12018" width="1.625" style="37" customWidth="1"/>
    <col min="12019" max="12019" width="12.625" style="37" customWidth="1"/>
    <col min="12020" max="12020" width="1.625" style="37" customWidth="1"/>
    <col min="12021" max="12021" width="12.625" style="37" customWidth="1"/>
    <col min="12022" max="12022" width="10.625" style="37" bestFit="1" customWidth="1"/>
    <col min="12023" max="12264" width="8.125" style="37"/>
    <col min="12265" max="12266" width="1.625" style="37" customWidth="1"/>
    <col min="12267" max="12267" width="47" style="37" customWidth="1"/>
    <col min="12268" max="12268" width="1.625" style="37" customWidth="1"/>
    <col min="12269" max="12269" width="12.625" style="37" customWidth="1"/>
    <col min="12270" max="12270" width="1.625" style="37" customWidth="1"/>
    <col min="12271" max="12271" width="12.625" style="37" customWidth="1"/>
    <col min="12272" max="12272" width="1.625" style="37" customWidth="1"/>
    <col min="12273" max="12273" width="12.625" style="37" customWidth="1"/>
    <col min="12274" max="12274" width="1.625" style="37" customWidth="1"/>
    <col min="12275" max="12275" width="12.625" style="37" customWidth="1"/>
    <col min="12276" max="12276" width="1.625" style="37" customWidth="1"/>
    <col min="12277" max="12277" width="12.625" style="37" customWidth="1"/>
    <col min="12278" max="12278" width="10.625" style="37" bestFit="1" customWidth="1"/>
    <col min="12279" max="12520" width="8.125" style="37"/>
    <col min="12521" max="12522" width="1.625" style="37" customWidth="1"/>
    <col min="12523" max="12523" width="47" style="37" customWidth="1"/>
    <col min="12524" max="12524" width="1.625" style="37" customWidth="1"/>
    <col min="12525" max="12525" width="12.625" style="37" customWidth="1"/>
    <col min="12526" max="12526" width="1.625" style="37" customWidth="1"/>
    <col min="12527" max="12527" width="12.625" style="37" customWidth="1"/>
    <col min="12528" max="12528" width="1.625" style="37" customWidth="1"/>
    <col min="12529" max="12529" width="12.625" style="37" customWidth="1"/>
    <col min="12530" max="12530" width="1.625" style="37" customWidth="1"/>
    <col min="12531" max="12531" width="12.625" style="37" customWidth="1"/>
    <col min="12532" max="12532" width="1.625" style="37" customWidth="1"/>
    <col min="12533" max="12533" width="12.625" style="37" customWidth="1"/>
    <col min="12534" max="12534" width="10.625" style="37" bestFit="1" customWidth="1"/>
    <col min="12535" max="12776" width="8.125" style="37"/>
    <col min="12777" max="12778" width="1.625" style="37" customWidth="1"/>
    <col min="12779" max="12779" width="47" style="37" customWidth="1"/>
    <col min="12780" max="12780" width="1.625" style="37" customWidth="1"/>
    <col min="12781" max="12781" width="12.625" style="37" customWidth="1"/>
    <col min="12782" max="12782" width="1.625" style="37" customWidth="1"/>
    <col min="12783" max="12783" width="12.625" style="37" customWidth="1"/>
    <col min="12784" max="12784" width="1.625" style="37" customWidth="1"/>
    <col min="12785" max="12785" width="12.625" style="37" customWidth="1"/>
    <col min="12786" max="12786" width="1.625" style="37" customWidth="1"/>
    <col min="12787" max="12787" width="12.625" style="37" customWidth="1"/>
    <col min="12788" max="12788" width="1.625" style="37" customWidth="1"/>
    <col min="12789" max="12789" width="12.625" style="37" customWidth="1"/>
    <col min="12790" max="12790" width="10.625" style="37" bestFit="1" customWidth="1"/>
    <col min="12791" max="13032" width="8.125" style="37"/>
    <col min="13033" max="13034" width="1.625" style="37" customWidth="1"/>
    <col min="13035" max="13035" width="47" style="37" customWidth="1"/>
    <col min="13036" max="13036" width="1.625" style="37" customWidth="1"/>
    <col min="13037" max="13037" width="12.625" style="37" customWidth="1"/>
    <col min="13038" max="13038" width="1.625" style="37" customWidth="1"/>
    <col min="13039" max="13039" width="12.625" style="37" customWidth="1"/>
    <col min="13040" max="13040" width="1.625" style="37" customWidth="1"/>
    <col min="13041" max="13041" width="12.625" style="37" customWidth="1"/>
    <col min="13042" max="13042" width="1.625" style="37" customWidth="1"/>
    <col min="13043" max="13043" width="12.625" style="37" customWidth="1"/>
    <col min="13044" max="13044" width="1.625" style="37" customWidth="1"/>
    <col min="13045" max="13045" width="12.625" style="37" customWidth="1"/>
    <col min="13046" max="13046" width="10.625" style="37" bestFit="1" customWidth="1"/>
    <col min="13047" max="13288" width="8.125" style="37"/>
    <col min="13289" max="13290" width="1.625" style="37" customWidth="1"/>
    <col min="13291" max="13291" width="47" style="37" customWidth="1"/>
    <col min="13292" max="13292" width="1.625" style="37" customWidth="1"/>
    <col min="13293" max="13293" width="12.625" style="37" customWidth="1"/>
    <col min="13294" max="13294" width="1.625" style="37" customWidth="1"/>
    <col min="13295" max="13295" width="12.625" style="37" customWidth="1"/>
    <col min="13296" max="13296" width="1.625" style="37" customWidth="1"/>
    <col min="13297" max="13297" width="12.625" style="37" customWidth="1"/>
    <col min="13298" max="13298" width="1.625" style="37" customWidth="1"/>
    <col min="13299" max="13299" width="12.625" style="37" customWidth="1"/>
    <col min="13300" max="13300" width="1.625" style="37" customWidth="1"/>
    <col min="13301" max="13301" width="12.625" style="37" customWidth="1"/>
    <col min="13302" max="13302" width="10.625" style="37" bestFit="1" customWidth="1"/>
    <col min="13303" max="13544" width="8.125" style="37"/>
    <col min="13545" max="13546" width="1.625" style="37" customWidth="1"/>
    <col min="13547" max="13547" width="47" style="37" customWidth="1"/>
    <col min="13548" max="13548" width="1.625" style="37" customWidth="1"/>
    <col min="13549" max="13549" width="12.625" style="37" customWidth="1"/>
    <col min="13550" max="13550" width="1.625" style="37" customWidth="1"/>
    <col min="13551" max="13551" width="12.625" style="37" customWidth="1"/>
    <col min="13552" max="13552" width="1.625" style="37" customWidth="1"/>
    <col min="13553" max="13553" width="12.625" style="37" customWidth="1"/>
    <col min="13554" max="13554" width="1.625" style="37" customWidth="1"/>
    <col min="13555" max="13555" width="12.625" style="37" customWidth="1"/>
    <col min="13556" max="13556" width="1.625" style="37" customWidth="1"/>
    <col min="13557" max="13557" width="12.625" style="37" customWidth="1"/>
    <col min="13558" max="13558" width="10.625" style="37" bestFit="1" customWidth="1"/>
    <col min="13559" max="13800" width="8.125" style="37"/>
    <col min="13801" max="13802" width="1.625" style="37" customWidth="1"/>
    <col min="13803" max="13803" width="47" style="37" customWidth="1"/>
    <col min="13804" max="13804" width="1.625" style="37" customWidth="1"/>
    <col min="13805" max="13805" width="12.625" style="37" customWidth="1"/>
    <col min="13806" max="13806" width="1.625" style="37" customWidth="1"/>
    <col min="13807" max="13807" width="12.625" style="37" customWidth="1"/>
    <col min="13808" max="13808" width="1.625" style="37" customWidth="1"/>
    <col min="13809" max="13809" width="12.625" style="37" customWidth="1"/>
    <col min="13810" max="13810" width="1.625" style="37" customWidth="1"/>
    <col min="13811" max="13811" width="12.625" style="37" customWidth="1"/>
    <col min="13812" max="13812" width="1.625" style="37" customWidth="1"/>
    <col min="13813" max="13813" width="12.625" style="37" customWidth="1"/>
    <col min="13814" max="13814" width="10.625" style="37" bestFit="1" customWidth="1"/>
    <col min="13815" max="14056" width="8.125" style="37"/>
    <col min="14057" max="14058" width="1.625" style="37" customWidth="1"/>
    <col min="14059" max="14059" width="47" style="37" customWidth="1"/>
    <col min="14060" max="14060" width="1.625" style="37" customWidth="1"/>
    <col min="14061" max="14061" width="12.625" style="37" customWidth="1"/>
    <col min="14062" max="14062" width="1.625" style="37" customWidth="1"/>
    <col min="14063" max="14063" width="12.625" style="37" customWidth="1"/>
    <col min="14064" max="14064" width="1.625" style="37" customWidth="1"/>
    <col min="14065" max="14065" width="12.625" style="37" customWidth="1"/>
    <col min="14066" max="14066" width="1.625" style="37" customWidth="1"/>
    <col min="14067" max="14067" width="12.625" style="37" customWidth="1"/>
    <col min="14068" max="14068" width="1.625" style="37" customWidth="1"/>
    <col min="14069" max="14069" width="12.625" style="37" customWidth="1"/>
    <col min="14070" max="14070" width="10.625" style="37" bestFit="1" customWidth="1"/>
    <col min="14071" max="14312" width="8.125" style="37"/>
    <col min="14313" max="14314" width="1.625" style="37" customWidth="1"/>
    <col min="14315" max="14315" width="47" style="37" customWidth="1"/>
    <col min="14316" max="14316" width="1.625" style="37" customWidth="1"/>
    <col min="14317" max="14317" width="12.625" style="37" customWidth="1"/>
    <col min="14318" max="14318" width="1.625" style="37" customWidth="1"/>
    <col min="14319" max="14319" width="12.625" style="37" customWidth="1"/>
    <col min="14320" max="14320" width="1.625" style="37" customWidth="1"/>
    <col min="14321" max="14321" width="12.625" style="37" customWidth="1"/>
    <col min="14322" max="14322" width="1.625" style="37" customWidth="1"/>
    <col min="14323" max="14323" width="12.625" style="37" customWidth="1"/>
    <col min="14324" max="14324" width="1.625" style="37" customWidth="1"/>
    <col min="14325" max="14325" width="12.625" style="37" customWidth="1"/>
    <col min="14326" max="14326" width="10.625" style="37" bestFit="1" customWidth="1"/>
    <col min="14327" max="14568" width="8.125" style="37"/>
    <col min="14569" max="14570" width="1.625" style="37" customWidth="1"/>
    <col min="14571" max="14571" width="47" style="37" customWidth="1"/>
    <col min="14572" max="14572" width="1.625" style="37" customWidth="1"/>
    <col min="14573" max="14573" width="12.625" style="37" customWidth="1"/>
    <col min="14574" max="14574" width="1.625" style="37" customWidth="1"/>
    <col min="14575" max="14575" width="12.625" style="37" customWidth="1"/>
    <col min="14576" max="14576" width="1.625" style="37" customWidth="1"/>
    <col min="14577" max="14577" width="12.625" style="37" customWidth="1"/>
    <col min="14578" max="14578" width="1.625" style="37" customWidth="1"/>
    <col min="14579" max="14579" width="12.625" style="37" customWidth="1"/>
    <col min="14580" max="14580" width="1.625" style="37" customWidth="1"/>
    <col min="14581" max="14581" width="12.625" style="37" customWidth="1"/>
    <col min="14582" max="14582" width="10.625" style="37" bestFit="1" customWidth="1"/>
    <col min="14583" max="14824" width="8.125" style="37"/>
    <col min="14825" max="14826" width="1.625" style="37" customWidth="1"/>
    <col min="14827" max="14827" width="47" style="37" customWidth="1"/>
    <col min="14828" max="14828" width="1.625" style="37" customWidth="1"/>
    <col min="14829" max="14829" width="12.625" style="37" customWidth="1"/>
    <col min="14830" max="14830" width="1.625" style="37" customWidth="1"/>
    <col min="14831" max="14831" width="12.625" style="37" customWidth="1"/>
    <col min="14832" max="14832" width="1.625" style="37" customWidth="1"/>
    <col min="14833" max="14833" width="12.625" style="37" customWidth="1"/>
    <col min="14834" max="14834" width="1.625" style="37" customWidth="1"/>
    <col min="14835" max="14835" width="12.625" style="37" customWidth="1"/>
    <col min="14836" max="14836" width="1.625" style="37" customWidth="1"/>
    <col min="14837" max="14837" width="12.625" style="37" customWidth="1"/>
    <col min="14838" max="14838" width="10.625" style="37" bestFit="1" customWidth="1"/>
    <col min="14839" max="15080" width="8.125" style="37"/>
    <col min="15081" max="15082" width="1.625" style="37" customWidth="1"/>
    <col min="15083" max="15083" width="47" style="37" customWidth="1"/>
    <col min="15084" max="15084" width="1.625" style="37" customWidth="1"/>
    <col min="15085" max="15085" width="12.625" style="37" customWidth="1"/>
    <col min="15086" max="15086" width="1.625" style="37" customWidth="1"/>
    <col min="15087" max="15087" width="12.625" style="37" customWidth="1"/>
    <col min="15088" max="15088" width="1.625" style="37" customWidth="1"/>
    <col min="15089" max="15089" width="12.625" style="37" customWidth="1"/>
    <col min="15090" max="15090" width="1.625" style="37" customWidth="1"/>
    <col min="15091" max="15091" width="12.625" style="37" customWidth="1"/>
    <col min="15092" max="15092" width="1.625" style="37" customWidth="1"/>
    <col min="15093" max="15093" width="12.625" style="37" customWidth="1"/>
    <col min="15094" max="15094" width="10.625" style="37" bestFit="1" customWidth="1"/>
    <col min="15095" max="15336" width="8.125" style="37"/>
    <col min="15337" max="15338" width="1.625" style="37" customWidth="1"/>
    <col min="15339" max="15339" width="47" style="37" customWidth="1"/>
    <col min="15340" max="15340" width="1.625" style="37" customWidth="1"/>
    <col min="15341" max="15341" width="12.625" style="37" customWidth="1"/>
    <col min="15342" max="15342" width="1.625" style="37" customWidth="1"/>
    <col min="15343" max="15343" width="12.625" style="37" customWidth="1"/>
    <col min="15344" max="15344" width="1.625" style="37" customWidth="1"/>
    <col min="15345" max="15345" width="12.625" style="37" customWidth="1"/>
    <col min="15346" max="15346" width="1.625" style="37" customWidth="1"/>
    <col min="15347" max="15347" width="12.625" style="37" customWidth="1"/>
    <col min="15348" max="15348" width="1.625" style="37" customWidth="1"/>
    <col min="15349" max="15349" width="12.625" style="37" customWidth="1"/>
    <col min="15350" max="15350" width="10.625" style="37" bestFit="1" customWidth="1"/>
    <col min="15351" max="15592" width="8.125" style="37"/>
    <col min="15593" max="15594" width="1.625" style="37" customWidth="1"/>
    <col min="15595" max="15595" width="47" style="37" customWidth="1"/>
    <col min="15596" max="15596" width="1.625" style="37" customWidth="1"/>
    <col min="15597" max="15597" width="12.625" style="37" customWidth="1"/>
    <col min="15598" max="15598" width="1.625" style="37" customWidth="1"/>
    <col min="15599" max="15599" width="12.625" style="37" customWidth="1"/>
    <col min="15600" max="15600" width="1.625" style="37" customWidth="1"/>
    <col min="15601" max="15601" width="12.625" style="37" customWidth="1"/>
    <col min="15602" max="15602" width="1.625" style="37" customWidth="1"/>
    <col min="15603" max="15603" width="12.625" style="37" customWidth="1"/>
    <col min="15604" max="15604" width="1.625" style="37" customWidth="1"/>
    <col min="15605" max="15605" width="12.625" style="37" customWidth="1"/>
    <col min="15606" max="15606" width="10.625" style="37" bestFit="1" customWidth="1"/>
    <col min="15607" max="15848" width="8.125" style="37"/>
    <col min="15849" max="15850" width="1.625" style="37" customWidth="1"/>
    <col min="15851" max="15851" width="47" style="37" customWidth="1"/>
    <col min="15852" max="15852" width="1.625" style="37" customWidth="1"/>
    <col min="15853" max="15853" width="12.625" style="37" customWidth="1"/>
    <col min="15854" max="15854" width="1.625" style="37" customWidth="1"/>
    <col min="15855" max="15855" width="12.625" style="37" customWidth="1"/>
    <col min="15856" max="15856" width="1.625" style="37" customWidth="1"/>
    <col min="15857" max="15857" width="12.625" style="37" customWidth="1"/>
    <col min="15858" max="15858" width="1.625" style="37" customWidth="1"/>
    <col min="15859" max="15859" width="12.625" style="37" customWidth="1"/>
    <col min="15860" max="15860" width="1.625" style="37" customWidth="1"/>
    <col min="15861" max="15861" width="12.625" style="37" customWidth="1"/>
    <col min="15862" max="15862" width="10.625" style="37" bestFit="1" customWidth="1"/>
    <col min="15863" max="16104" width="8.125" style="37"/>
    <col min="16105" max="16106" width="1.625" style="37" customWidth="1"/>
    <col min="16107" max="16107" width="47" style="37" customWidth="1"/>
    <col min="16108" max="16108" width="1.625" style="37" customWidth="1"/>
    <col min="16109" max="16109" width="12.625" style="37" customWidth="1"/>
    <col min="16110" max="16110" width="1.625" style="37" customWidth="1"/>
    <col min="16111" max="16111" width="12.625" style="37" customWidth="1"/>
    <col min="16112" max="16112" width="1.625" style="37" customWidth="1"/>
    <col min="16113" max="16113" width="12.625" style="37" customWidth="1"/>
    <col min="16114" max="16114" width="1.625" style="37" customWidth="1"/>
    <col min="16115" max="16115" width="12.625" style="37" customWidth="1"/>
    <col min="16116" max="16116" width="1.625" style="37" customWidth="1"/>
    <col min="16117" max="16117" width="12.625" style="37" customWidth="1"/>
    <col min="16118" max="16118" width="10.625" style="37" bestFit="1" customWidth="1"/>
    <col min="16119" max="16384" width="8.125" style="37"/>
  </cols>
  <sheetData>
    <row r="1" spans="1:16" s="63" customFormat="1" ht="20.100000000000001" customHeight="1" x14ac:dyDescent="0.2">
      <c r="A1" s="63" t="s">
        <v>0</v>
      </c>
      <c r="F1" s="57"/>
      <c r="H1" s="57"/>
      <c r="I1" s="135"/>
      <c r="J1" s="60"/>
      <c r="K1" s="136"/>
      <c r="L1" s="60"/>
      <c r="M1" s="135"/>
      <c r="N1" s="60"/>
      <c r="O1" s="135"/>
      <c r="P1" s="60"/>
    </row>
    <row r="2" spans="1:16" s="63" customFormat="1" ht="20.100000000000001" customHeight="1" x14ac:dyDescent="0.2">
      <c r="A2" s="63" t="s">
        <v>106</v>
      </c>
      <c r="F2" s="57"/>
      <c r="H2" s="57"/>
      <c r="I2" s="135"/>
      <c r="J2" s="60"/>
      <c r="K2" s="136"/>
      <c r="L2" s="137"/>
      <c r="M2" s="135"/>
      <c r="N2" s="60"/>
      <c r="O2" s="135"/>
      <c r="P2" s="60"/>
    </row>
    <row r="3" spans="1:16" s="63" customFormat="1" ht="20.100000000000001" customHeight="1" x14ac:dyDescent="0.2">
      <c r="A3" s="138" t="s">
        <v>102</v>
      </c>
      <c r="B3" s="139"/>
      <c r="C3" s="139"/>
      <c r="D3" s="139"/>
      <c r="E3" s="140"/>
      <c r="F3" s="165"/>
      <c r="G3" s="140"/>
      <c r="H3" s="165"/>
      <c r="I3" s="141"/>
      <c r="J3" s="62"/>
      <c r="K3" s="140"/>
      <c r="L3" s="140"/>
      <c r="M3" s="141"/>
      <c r="N3" s="140"/>
      <c r="O3" s="141"/>
      <c r="P3" s="140"/>
    </row>
    <row r="4" spans="1:16" s="63" customFormat="1" ht="20.100000000000001" customHeight="1" x14ac:dyDescent="0.2">
      <c r="E4" s="136"/>
      <c r="F4" s="57"/>
      <c r="G4" s="136"/>
      <c r="H4" s="57"/>
      <c r="I4" s="135"/>
      <c r="J4" s="60"/>
      <c r="K4" s="136"/>
      <c r="L4" s="136"/>
      <c r="M4" s="135"/>
      <c r="N4" s="136"/>
      <c r="O4" s="135"/>
      <c r="P4" s="136"/>
    </row>
    <row r="5" spans="1:16" ht="20.100000000000001" customHeight="1" x14ac:dyDescent="0.2">
      <c r="A5" s="63"/>
      <c r="E5" s="142"/>
      <c r="F5" s="241" t="s">
        <v>4</v>
      </c>
      <c r="G5" s="241"/>
      <c r="H5" s="241"/>
      <c r="I5" s="241"/>
      <c r="J5" s="241"/>
      <c r="K5" s="241"/>
      <c r="L5" s="241"/>
      <c r="M5" s="241"/>
      <c r="N5" s="241"/>
      <c r="O5" s="241"/>
      <c r="P5" s="241"/>
    </row>
    <row r="6" spans="1:16" ht="20.100000000000001" customHeight="1" x14ac:dyDescent="0.2">
      <c r="A6" s="63"/>
      <c r="E6" s="142"/>
      <c r="F6" s="60"/>
      <c r="G6" s="60"/>
      <c r="H6" s="56"/>
      <c r="I6" s="135"/>
      <c r="J6" s="242" t="s">
        <v>70</v>
      </c>
      <c r="K6" s="242"/>
      <c r="L6" s="242"/>
      <c r="M6" s="135"/>
      <c r="N6" s="60"/>
      <c r="O6" s="135"/>
      <c r="P6" s="60"/>
    </row>
    <row r="7" spans="1:16" ht="20.100000000000001" customHeight="1" x14ac:dyDescent="0.2">
      <c r="A7" s="63"/>
      <c r="E7" s="142"/>
      <c r="F7" s="60"/>
      <c r="G7" s="60"/>
      <c r="H7" s="60" t="s">
        <v>110</v>
      </c>
      <c r="I7" s="135"/>
      <c r="J7" s="57"/>
      <c r="K7" s="57"/>
      <c r="L7" s="143" t="s">
        <v>70</v>
      </c>
      <c r="M7" s="135"/>
      <c r="N7" s="60"/>
      <c r="O7" s="135"/>
      <c r="P7" s="60"/>
    </row>
    <row r="8" spans="1:16" ht="20.100000000000001" customHeight="1" x14ac:dyDescent="0.2">
      <c r="A8" s="63"/>
      <c r="E8" s="142"/>
      <c r="F8" s="60" t="s">
        <v>112</v>
      </c>
      <c r="G8" s="60"/>
      <c r="H8" s="60" t="s">
        <v>113</v>
      </c>
      <c r="I8" s="135"/>
      <c r="J8" s="143" t="s">
        <v>114</v>
      </c>
      <c r="K8" s="136"/>
      <c r="L8" s="60" t="s">
        <v>115</v>
      </c>
      <c r="M8" s="135"/>
      <c r="N8" s="60"/>
      <c r="O8" s="135"/>
      <c r="P8" s="60" t="s">
        <v>111</v>
      </c>
    </row>
    <row r="9" spans="1:16" ht="20.100000000000001" customHeight="1" x14ac:dyDescent="0.2">
      <c r="E9" s="142"/>
      <c r="F9" s="60" t="s">
        <v>119</v>
      </c>
      <c r="G9" s="60"/>
      <c r="H9" s="60" t="s">
        <v>120</v>
      </c>
      <c r="I9" s="136"/>
      <c r="J9" s="60" t="s">
        <v>121</v>
      </c>
      <c r="K9" s="136"/>
      <c r="L9" s="144" t="s">
        <v>122</v>
      </c>
      <c r="M9" s="136"/>
      <c r="N9" s="60" t="s">
        <v>73</v>
      </c>
      <c r="O9" s="136"/>
      <c r="P9" s="60" t="s">
        <v>126</v>
      </c>
    </row>
    <row r="10" spans="1:16" ht="20.100000000000001" customHeight="1" x14ac:dyDescent="0.2">
      <c r="D10" s="115" t="s">
        <v>11</v>
      </c>
      <c r="E10" s="142"/>
      <c r="F10" s="62" t="s">
        <v>12</v>
      </c>
      <c r="G10" s="60"/>
      <c r="H10" s="62" t="s">
        <v>12</v>
      </c>
      <c r="I10" s="136"/>
      <c r="J10" s="62" t="s">
        <v>12</v>
      </c>
      <c r="K10" s="136"/>
      <c r="L10" s="62" t="s">
        <v>12</v>
      </c>
      <c r="M10" s="136"/>
      <c r="N10" s="62" t="s">
        <v>12</v>
      </c>
      <c r="O10" s="136"/>
      <c r="P10" s="62" t="s">
        <v>12</v>
      </c>
    </row>
    <row r="11" spans="1:16" ht="8.1" customHeight="1" x14ac:dyDescent="0.2">
      <c r="E11" s="142"/>
      <c r="F11" s="60"/>
      <c r="G11" s="60"/>
      <c r="H11" s="60"/>
      <c r="I11" s="136"/>
      <c r="J11" s="60"/>
      <c r="K11" s="136"/>
      <c r="L11" s="60"/>
      <c r="M11" s="136"/>
      <c r="N11" s="60"/>
      <c r="O11" s="136"/>
      <c r="P11" s="60"/>
    </row>
    <row r="12" spans="1:16" ht="20.100000000000001" customHeight="1" x14ac:dyDescent="0.2">
      <c r="A12" s="63" t="s">
        <v>127</v>
      </c>
      <c r="E12" s="142"/>
      <c r="F12" s="19">
        <v>518500000</v>
      </c>
      <c r="G12" s="19"/>
      <c r="H12" s="19">
        <v>532000000</v>
      </c>
      <c r="I12" s="19"/>
      <c r="J12" s="19">
        <v>0</v>
      </c>
      <c r="K12" s="19"/>
      <c r="L12" s="19">
        <v>-13729614</v>
      </c>
      <c r="M12" s="19"/>
      <c r="N12" s="19">
        <v>0</v>
      </c>
      <c r="O12" s="19"/>
      <c r="P12" s="19">
        <f>SUM(F12:O12)</f>
        <v>1036770386</v>
      </c>
    </row>
    <row r="13" spans="1:16" ht="8.1" customHeight="1" x14ac:dyDescent="0.2">
      <c r="A13" s="63"/>
      <c r="E13" s="142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ht="20.100000000000001" customHeight="1" x14ac:dyDescent="0.2">
      <c r="A14" s="63" t="s">
        <v>128</v>
      </c>
      <c r="E14" s="142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ht="20.100000000000001" customHeight="1" x14ac:dyDescent="0.2">
      <c r="A15" s="37" t="s">
        <v>130</v>
      </c>
      <c r="E15" s="142"/>
      <c r="F15" s="19">
        <v>0</v>
      </c>
      <c r="G15" s="19"/>
      <c r="H15" s="19">
        <v>0</v>
      </c>
      <c r="I15" s="19"/>
      <c r="J15" s="19">
        <v>13478887</v>
      </c>
      <c r="K15" s="19"/>
      <c r="L15" s="19">
        <v>-13478887</v>
      </c>
      <c r="M15" s="19"/>
      <c r="N15" s="19">
        <v>0</v>
      </c>
      <c r="O15" s="19"/>
      <c r="P15" s="19">
        <f>SUM(F15:O15)</f>
        <v>0</v>
      </c>
    </row>
    <row r="16" spans="1:16" ht="20.100000000000001" customHeight="1" x14ac:dyDescent="0.2">
      <c r="A16" s="37" t="s">
        <v>97</v>
      </c>
      <c r="E16" s="142"/>
      <c r="F16" s="79">
        <v>0</v>
      </c>
      <c r="G16" s="145"/>
      <c r="H16" s="79">
        <v>0</v>
      </c>
      <c r="I16" s="142"/>
      <c r="J16" s="79">
        <v>0</v>
      </c>
      <c r="L16" s="79">
        <v>283307357</v>
      </c>
      <c r="M16" s="142"/>
      <c r="N16" s="79">
        <v>0</v>
      </c>
      <c r="O16" s="142"/>
      <c r="P16" s="79">
        <f>SUM(F16:O16)</f>
        <v>283307357</v>
      </c>
    </row>
    <row r="17" spans="1:16" ht="8.1" customHeight="1" x14ac:dyDescent="0.2">
      <c r="E17" s="142"/>
      <c r="F17" s="145"/>
      <c r="G17" s="142"/>
      <c r="H17" s="145"/>
      <c r="I17" s="142"/>
      <c r="M17" s="142"/>
      <c r="N17" s="145"/>
      <c r="O17" s="142"/>
      <c r="P17" s="145"/>
    </row>
    <row r="18" spans="1:16" ht="20.100000000000001" customHeight="1" thickBot="1" x14ac:dyDescent="0.25">
      <c r="A18" s="63" t="s">
        <v>133</v>
      </c>
      <c r="E18" s="142"/>
      <c r="F18" s="146">
        <f>SUM(F12:F17)</f>
        <v>518500000</v>
      </c>
      <c r="G18" s="145"/>
      <c r="H18" s="146">
        <f>SUM(H12:H17)</f>
        <v>532000000</v>
      </c>
      <c r="I18" s="145"/>
      <c r="J18" s="146">
        <f>SUM(J12:J17)</f>
        <v>13478887</v>
      </c>
      <c r="K18" s="145"/>
      <c r="L18" s="146">
        <f>SUM(L12:L17)</f>
        <v>256098856</v>
      </c>
      <c r="M18" s="145"/>
      <c r="N18" s="146">
        <f>SUM(N12:N17)</f>
        <v>0</v>
      </c>
      <c r="O18" s="145"/>
      <c r="P18" s="146">
        <f>SUM(F18:O18)</f>
        <v>1320077743</v>
      </c>
    </row>
    <row r="19" spans="1:16" ht="19.5" customHeight="1" thickTop="1" x14ac:dyDescent="0.2"/>
    <row r="20" spans="1:16" ht="20.100000000000001" customHeight="1" x14ac:dyDescent="0.2">
      <c r="A20" s="63" t="s">
        <v>134</v>
      </c>
      <c r="E20" s="142"/>
      <c r="F20" s="19">
        <v>518500000</v>
      </c>
      <c r="G20" s="19"/>
      <c r="H20" s="19">
        <v>532000000</v>
      </c>
      <c r="I20" s="19"/>
      <c r="J20" s="19">
        <v>15042919</v>
      </c>
      <c r="K20" s="19"/>
      <c r="L20" s="19">
        <v>285815453</v>
      </c>
      <c r="M20" s="19"/>
      <c r="N20" s="19">
        <v>0</v>
      </c>
      <c r="O20" s="19"/>
      <c r="P20" s="19">
        <v>1351358372</v>
      </c>
    </row>
    <row r="21" spans="1:16" ht="8.1" customHeight="1" x14ac:dyDescent="0.2">
      <c r="A21" s="63"/>
      <c r="E21" s="142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20.100000000000001" customHeight="1" x14ac:dyDescent="0.2">
      <c r="A22" s="63" t="s">
        <v>128</v>
      </c>
      <c r="E22" s="142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20.100000000000001" customHeight="1" x14ac:dyDescent="0.2">
      <c r="A23" s="37" t="s">
        <v>130</v>
      </c>
      <c r="E23" s="142"/>
      <c r="F23" s="19">
        <v>0</v>
      </c>
      <c r="G23" s="19"/>
      <c r="H23" s="19">
        <v>0</v>
      </c>
      <c r="I23" s="19"/>
      <c r="J23" s="145">
        <v>6019184</v>
      </c>
      <c r="K23" s="122"/>
      <c r="L23" s="145">
        <v>-6019184</v>
      </c>
      <c r="M23" s="19"/>
      <c r="N23" s="19">
        <v>0</v>
      </c>
      <c r="O23" s="19"/>
      <c r="P23" s="19">
        <f>SUM(F23:O23)</f>
        <v>0</v>
      </c>
    </row>
    <row r="24" spans="1:16" ht="20.100000000000001" customHeight="1" x14ac:dyDescent="0.2">
      <c r="A24" s="37" t="s">
        <v>184</v>
      </c>
      <c r="D24" s="76">
        <v>19</v>
      </c>
      <c r="E24" s="142"/>
      <c r="F24" s="19">
        <v>0</v>
      </c>
      <c r="G24" s="19"/>
      <c r="H24" s="19">
        <v>0</v>
      </c>
      <c r="I24" s="19"/>
      <c r="J24" s="19">
        <v>0</v>
      </c>
      <c r="K24" s="19"/>
      <c r="L24" s="19">
        <v>-129417385</v>
      </c>
      <c r="M24" s="19"/>
      <c r="N24" s="19">
        <v>0</v>
      </c>
      <c r="O24" s="19"/>
      <c r="P24" s="19">
        <f t="shared" ref="P24" si="0">SUM(F24:O24)</f>
        <v>-129417385</v>
      </c>
    </row>
    <row r="25" spans="1:16" ht="20.100000000000001" customHeight="1" x14ac:dyDescent="0.2">
      <c r="A25" s="37" t="s">
        <v>73</v>
      </c>
      <c r="D25" s="76">
        <v>18</v>
      </c>
      <c r="E25" s="142"/>
      <c r="F25" s="19">
        <v>0</v>
      </c>
      <c r="G25" s="19"/>
      <c r="H25" s="19">
        <v>0</v>
      </c>
      <c r="I25" s="19"/>
      <c r="J25" s="19">
        <v>0</v>
      </c>
      <c r="K25" s="19"/>
      <c r="L25" s="19">
        <v>0</v>
      </c>
      <c r="M25" s="19"/>
      <c r="N25" s="19">
        <v>-47781874</v>
      </c>
      <c r="O25" s="19"/>
      <c r="P25" s="19">
        <f>SUM(F25:O25)</f>
        <v>-47781874</v>
      </c>
    </row>
    <row r="26" spans="1:16" ht="20.100000000000001" customHeight="1" x14ac:dyDescent="0.2">
      <c r="A26" s="37" t="s">
        <v>97</v>
      </c>
      <c r="E26" s="142"/>
      <c r="F26" s="79">
        <v>0</v>
      </c>
      <c r="G26" s="145"/>
      <c r="H26" s="79">
        <v>0</v>
      </c>
      <c r="I26" s="142"/>
      <c r="J26" s="79">
        <v>0</v>
      </c>
      <c r="L26" s="79">
        <v>120383664</v>
      </c>
      <c r="M26" s="142"/>
      <c r="N26" s="79">
        <v>0</v>
      </c>
      <c r="O26" s="142"/>
      <c r="P26" s="79">
        <f>SUM(F26:O26)</f>
        <v>120383664</v>
      </c>
    </row>
    <row r="27" spans="1:16" ht="8.1" customHeight="1" x14ac:dyDescent="0.2">
      <c r="E27" s="142"/>
      <c r="F27" s="145"/>
      <c r="G27" s="142"/>
      <c r="H27" s="145"/>
      <c r="I27" s="142"/>
      <c r="M27" s="142"/>
      <c r="N27" s="145"/>
      <c r="O27" s="142"/>
      <c r="P27" s="145"/>
    </row>
    <row r="28" spans="1:16" ht="20.100000000000001" customHeight="1" thickBot="1" x14ac:dyDescent="0.25">
      <c r="A28" s="63" t="s">
        <v>135</v>
      </c>
      <c r="E28" s="142"/>
      <c r="F28" s="146">
        <f>SUM(F20:F27)</f>
        <v>518500000</v>
      </c>
      <c r="G28" s="145"/>
      <c r="H28" s="146">
        <f>SUM(H20:H27)</f>
        <v>532000000</v>
      </c>
      <c r="I28" s="145"/>
      <c r="J28" s="146">
        <f>SUM(J20:J27)</f>
        <v>21062103</v>
      </c>
      <c r="K28" s="145"/>
      <c r="L28" s="146">
        <f>SUM(L20:L27)</f>
        <v>270762548</v>
      </c>
      <c r="M28" s="145"/>
      <c r="N28" s="146">
        <f>SUM(N20:N27)</f>
        <v>-47781874</v>
      </c>
      <c r="O28" s="145"/>
      <c r="P28" s="146">
        <f>SUM(F28:O28)</f>
        <v>1294542777</v>
      </c>
    </row>
    <row r="29" spans="1:16" ht="20.100000000000001" customHeight="1" thickTop="1" x14ac:dyDescent="0.2">
      <c r="A29" s="63"/>
      <c r="E29" s="142"/>
      <c r="F29" s="212"/>
      <c r="G29" s="145"/>
      <c r="H29" s="212"/>
      <c r="I29" s="145"/>
      <c r="J29" s="212"/>
      <c r="K29" s="145"/>
      <c r="L29" s="212"/>
      <c r="M29" s="145"/>
      <c r="N29" s="212"/>
      <c r="O29" s="145"/>
      <c r="P29" s="212"/>
    </row>
    <row r="30" spans="1:16" ht="20.25" customHeight="1" x14ac:dyDescent="0.2"/>
    <row r="31" spans="1:16" ht="21.95" customHeight="1" x14ac:dyDescent="0.2">
      <c r="A31" s="91" t="s">
        <v>39</v>
      </c>
      <c r="B31" s="91"/>
      <c r="C31" s="91"/>
      <c r="D31" s="91"/>
      <c r="E31" s="148"/>
      <c r="F31" s="149"/>
      <c r="G31" s="148"/>
      <c r="H31" s="149"/>
      <c r="I31" s="150"/>
      <c r="J31" s="79"/>
      <c r="K31" s="148"/>
      <c r="L31" s="148"/>
      <c r="M31" s="148"/>
      <c r="N31" s="148"/>
      <c r="O31" s="148"/>
      <c r="P31" s="148"/>
    </row>
    <row r="49" spans="1:16" s="145" customFormat="1" ht="18.75" customHeight="1" x14ac:dyDescent="0.2">
      <c r="A49" s="37"/>
      <c r="B49" s="37"/>
      <c r="C49" s="37"/>
      <c r="D49" s="37"/>
      <c r="E49" s="37"/>
      <c r="F49" s="58"/>
      <c r="G49" s="37"/>
      <c r="H49" s="58"/>
      <c r="I49" s="147"/>
      <c r="K49" s="136"/>
      <c r="M49" s="147"/>
      <c r="N49" s="37"/>
      <c r="O49" s="147"/>
      <c r="P49" s="37"/>
    </row>
    <row r="107" ht="16.5" customHeight="1" x14ac:dyDescent="0.2"/>
  </sheetData>
  <mergeCells count="2">
    <mergeCell ref="F5:P5"/>
    <mergeCell ref="J6:L6"/>
  </mergeCells>
  <pageMargins left="0.8" right="0.8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180"/>
  <sheetViews>
    <sheetView zoomScaleNormal="100" zoomScaleSheetLayoutView="100" workbookViewId="0">
      <selection activeCell="C142" sqref="C142"/>
    </sheetView>
  </sheetViews>
  <sheetFormatPr defaultColWidth="0.625" defaultRowHeight="20.100000000000001" customHeight="1" x14ac:dyDescent="0.2"/>
  <cols>
    <col min="1" max="2" width="1.625" style="48" customWidth="1"/>
    <col min="3" max="3" width="40.125" style="48" customWidth="1"/>
    <col min="4" max="4" width="8" style="95" bestFit="1" customWidth="1"/>
    <col min="5" max="5" width="0.625" style="48" customWidth="1"/>
    <col min="6" max="6" width="11" style="94" bestFit="1" customWidth="1"/>
    <col min="7" max="7" width="0.625" style="48" customWidth="1"/>
    <col min="8" max="8" width="11" style="94" bestFit="1" customWidth="1"/>
    <col min="9" max="9" width="0.625" style="48" customWidth="1"/>
    <col min="10" max="10" width="11.625" style="94" customWidth="1"/>
    <col min="11" max="11" width="0.625" style="48" customWidth="1"/>
    <col min="12" max="12" width="12.375" style="94" customWidth="1"/>
    <col min="13" max="13" width="8.125" style="168" customWidth="1"/>
    <col min="14" max="187" width="8.125" style="48" customWidth="1"/>
    <col min="188" max="188" width="1.375" style="48" customWidth="1"/>
    <col min="189" max="189" width="47" style="48" customWidth="1"/>
    <col min="190" max="190" width="6.375" style="48" bestFit="1" customWidth="1"/>
    <col min="191" max="191" width="0.625" style="48"/>
    <col min="192" max="192" width="9.625" style="48" customWidth="1"/>
    <col min="193" max="235" width="0.625" style="48"/>
    <col min="236" max="236" width="1.625" style="48" customWidth="1"/>
    <col min="237" max="237" width="32.625" style="48" customWidth="1"/>
    <col min="238" max="238" width="6.875" style="48" customWidth="1"/>
    <col min="239" max="239" width="0.625" style="48" customWidth="1"/>
    <col min="240" max="240" width="10.625" style="48" bestFit="1" customWidth="1"/>
    <col min="241" max="241" width="0.625" style="48" customWidth="1"/>
    <col min="242" max="242" width="10.625" style="48" bestFit="1" customWidth="1"/>
    <col min="243" max="243" width="0.625" style="48" customWidth="1"/>
    <col min="244" max="244" width="10.625" style="48" bestFit="1" customWidth="1"/>
    <col min="245" max="245" width="0.625" style="48" customWidth="1"/>
    <col min="246" max="246" width="10.625" style="48" bestFit="1" customWidth="1"/>
    <col min="247" max="443" width="8.125" style="48" customWidth="1"/>
    <col min="444" max="444" width="1.375" style="48" customWidth="1"/>
    <col min="445" max="445" width="47" style="48" customWidth="1"/>
    <col min="446" max="446" width="6.375" style="48" bestFit="1" customWidth="1"/>
    <col min="447" max="447" width="0.625" style="48"/>
    <col min="448" max="448" width="9.625" style="48" customWidth="1"/>
    <col min="449" max="491" width="0.625" style="48"/>
    <col min="492" max="492" width="1.625" style="48" customWidth="1"/>
    <col min="493" max="493" width="32.625" style="48" customWidth="1"/>
    <col min="494" max="494" width="6.875" style="48" customWidth="1"/>
    <col min="495" max="495" width="0.625" style="48" customWidth="1"/>
    <col min="496" max="496" width="10.625" style="48" bestFit="1" customWidth="1"/>
    <col min="497" max="497" width="0.625" style="48" customWidth="1"/>
    <col min="498" max="498" width="10.625" style="48" bestFit="1" customWidth="1"/>
    <col min="499" max="499" width="0.625" style="48" customWidth="1"/>
    <col min="500" max="500" width="10.625" style="48" bestFit="1" customWidth="1"/>
    <col min="501" max="501" width="0.625" style="48" customWidth="1"/>
    <col min="502" max="502" width="10.625" style="48" bestFit="1" customWidth="1"/>
    <col min="503" max="699" width="8.125" style="48" customWidth="1"/>
    <col min="700" max="700" width="1.375" style="48" customWidth="1"/>
    <col min="701" max="701" width="47" style="48" customWidth="1"/>
    <col min="702" max="702" width="6.375" style="48" bestFit="1" customWidth="1"/>
    <col min="703" max="703" width="0.625" style="48"/>
    <col min="704" max="704" width="9.625" style="48" customWidth="1"/>
    <col min="705" max="747" width="0.625" style="48"/>
    <col min="748" max="748" width="1.625" style="48" customWidth="1"/>
    <col min="749" max="749" width="32.625" style="48" customWidth="1"/>
    <col min="750" max="750" width="6.875" style="48" customWidth="1"/>
    <col min="751" max="751" width="0.625" style="48" customWidth="1"/>
    <col min="752" max="752" width="10.625" style="48" bestFit="1" customWidth="1"/>
    <col min="753" max="753" width="0.625" style="48" customWidth="1"/>
    <col min="754" max="754" width="10.625" style="48" bestFit="1" customWidth="1"/>
    <col min="755" max="755" width="0.625" style="48" customWidth="1"/>
    <col min="756" max="756" width="10.625" style="48" bestFit="1" customWidth="1"/>
    <col min="757" max="757" width="0.625" style="48" customWidth="1"/>
    <col min="758" max="758" width="10.625" style="48" bestFit="1" customWidth="1"/>
    <col min="759" max="955" width="8.125" style="48" customWidth="1"/>
    <col min="956" max="956" width="1.375" style="48" customWidth="1"/>
    <col min="957" max="957" width="47" style="48" customWidth="1"/>
    <col min="958" max="958" width="6.375" style="48" bestFit="1" customWidth="1"/>
    <col min="959" max="959" width="0.625" style="48"/>
    <col min="960" max="960" width="9.625" style="48" customWidth="1"/>
    <col min="961" max="1003" width="0.625" style="48"/>
    <col min="1004" max="1004" width="1.625" style="48" customWidth="1"/>
    <col min="1005" max="1005" width="32.625" style="48" customWidth="1"/>
    <col min="1006" max="1006" width="6.875" style="48" customWidth="1"/>
    <col min="1007" max="1007" width="0.625" style="48" customWidth="1"/>
    <col min="1008" max="1008" width="10.625" style="48" bestFit="1" customWidth="1"/>
    <col min="1009" max="1009" width="0.625" style="48" customWidth="1"/>
    <col min="1010" max="1010" width="10.625" style="48" bestFit="1" customWidth="1"/>
    <col min="1011" max="1011" width="0.625" style="48" customWidth="1"/>
    <col min="1012" max="1012" width="10.625" style="48" bestFit="1" customWidth="1"/>
    <col min="1013" max="1013" width="0.625" style="48" customWidth="1"/>
    <col min="1014" max="1014" width="10.625" style="48" bestFit="1" customWidth="1"/>
    <col min="1015" max="1211" width="8.125" style="48" customWidth="1"/>
    <col min="1212" max="1212" width="1.375" style="48" customWidth="1"/>
    <col min="1213" max="1213" width="47" style="48" customWidth="1"/>
    <col min="1214" max="1214" width="6.375" style="48" bestFit="1" customWidth="1"/>
    <col min="1215" max="1215" width="0.625" style="48"/>
    <col min="1216" max="1216" width="9.625" style="48" customWidth="1"/>
    <col min="1217" max="1259" width="0.625" style="48"/>
    <col min="1260" max="1260" width="1.625" style="48" customWidth="1"/>
    <col min="1261" max="1261" width="32.625" style="48" customWidth="1"/>
    <col min="1262" max="1262" width="6.875" style="48" customWidth="1"/>
    <col min="1263" max="1263" width="0.625" style="48" customWidth="1"/>
    <col min="1264" max="1264" width="10.625" style="48" bestFit="1" customWidth="1"/>
    <col min="1265" max="1265" width="0.625" style="48" customWidth="1"/>
    <col min="1266" max="1266" width="10.625" style="48" bestFit="1" customWidth="1"/>
    <col min="1267" max="1267" width="0.625" style="48" customWidth="1"/>
    <col min="1268" max="1268" width="10.625" style="48" bestFit="1" customWidth="1"/>
    <col min="1269" max="1269" width="0.625" style="48" customWidth="1"/>
    <col min="1270" max="1270" width="10.625" style="48" bestFit="1" customWidth="1"/>
    <col min="1271" max="1467" width="8.125" style="48" customWidth="1"/>
    <col min="1468" max="1468" width="1.375" style="48" customWidth="1"/>
    <col min="1469" max="1469" width="47" style="48" customWidth="1"/>
    <col min="1470" max="1470" width="6.375" style="48" bestFit="1" customWidth="1"/>
    <col min="1471" max="1471" width="0.625" style="48"/>
    <col min="1472" max="1472" width="9.625" style="48" customWidth="1"/>
    <col min="1473" max="1515" width="0.625" style="48"/>
    <col min="1516" max="1516" width="1.625" style="48" customWidth="1"/>
    <col min="1517" max="1517" width="32.625" style="48" customWidth="1"/>
    <col min="1518" max="1518" width="6.875" style="48" customWidth="1"/>
    <col min="1519" max="1519" width="0.625" style="48" customWidth="1"/>
    <col min="1520" max="1520" width="10.625" style="48" bestFit="1" customWidth="1"/>
    <col min="1521" max="1521" width="0.625" style="48" customWidth="1"/>
    <col min="1522" max="1522" width="10.625" style="48" bestFit="1" customWidth="1"/>
    <col min="1523" max="1523" width="0.625" style="48" customWidth="1"/>
    <col min="1524" max="1524" width="10.625" style="48" bestFit="1" customWidth="1"/>
    <col min="1525" max="1525" width="0.625" style="48" customWidth="1"/>
    <col min="1526" max="1526" width="10.625" style="48" bestFit="1" customWidth="1"/>
    <col min="1527" max="1723" width="8.125" style="48" customWidth="1"/>
    <col min="1724" max="1724" width="1.375" style="48" customWidth="1"/>
    <col min="1725" max="1725" width="47" style="48" customWidth="1"/>
    <col min="1726" max="1726" width="6.375" style="48" bestFit="1" customWidth="1"/>
    <col min="1727" max="1727" width="0.625" style="48"/>
    <col min="1728" max="1728" width="9.625" style="48" customWidth="1"/>
    <col min="1729" max="1771" width="0.625" style="48"/>
    <col min="1772" max="1772" width="1.625" style="48" customWidth="1"/>
    <col min="1773" max="1773" width="32.625" style="48" customWidth="1"/>
    <col min="1774" max="1774" width="6.875" style="48" customWidth="1"/>
    <col min="1775" max="1775" width="0.625" style="48" customWidth="1"/>
    <col min="1776" max="1776" width="10.625" style="48" bestFit="1" customWidth="1"/>
    <col min="1777" max="1777" width="0.625" style="48" customWidth="1"/>
    <col min="1778" max="1778" width="10.625" style="48" bestFit="1" customWidth="1"/>
    <col min="1779" max="1779" width="0.625" style="48" customWidth="1"/>
    <col min="1780" max="1780" width="10.625" style="48" bestFit="1" customWidth="1"/>
    <col min="1781" max="1781" width="0.625" style="48" customWidth="1"/>
    <col min="1782" max="1782" width="10.625" style="48" bestFit="1" customWidth="1"/>
    <col min="1783" max="1979" width="8.125" style="48" customWidth="1"/>
    <col min="1980" max="1980" width="1.375" style="48" customWidth="1"/>
    <col min="1981" max="1981" width="47" style="48" customWidth="1"/>
    <col min="1982" max="1982" width="6.375" style="48" bestFit="1" customWidth="1"/>
    <col min="1983" max="1983" width="0.625" style="48"/>
    <col min="1984" max="1984" width="9.625" style="48" customWidth="1"/>
    <col min="1985" max="2027" width="0.625" style="48"/>
    <col min="2028" max="2028" width="1.625" style="48" customWidth="1"/>
    <col min="2029" max="2029" width="32.625" style="48" customWidth="1"/>
    <col min="2030" max="2030" width="6.875" style="48" customWidth="1"/>
    <col min="2031" max="2031" width="0.625" style="48" customWidth="1"/>
    <col min="2032" max="2032" width="10.625" style="48" bestFit="1" customWidth="1"/>
    <col min="2033" max="2033" width="0.625" style="48" customWidth="1"/>
    <col min="2034" max="2034" width="10.625" style="48" bestFit="1" customWidth="1"/>
    <col min="2035" max="2035" width="0.625" style="48" customWidth="1"/>
    <col min="2036" max="2036" width="10.625" style="48" bestFit="1" customWidth="1"/>
    <col min="2037" max="2037" width="0.625" style="48" customWidth="1"/>
    <col min="2038" max="2038" width="10.625" style="48" bestFit="1" customWidth="1"/>
    <col min="2039" max="2235" width="8.125" style="48" customWidth="1"/>
    <col min="2236" max="2236" width="1.375" style="48" customWidth="1"/>
    <col min="2237" max="2237" width="47" style="48" customWidth="1"/>
    <col min="2238" max="2238" width="6.375" style="48" bestFit="1" customWidth="1"/>
    <col min="2239" max="2239" width="0.625" style="48"/>
    <col min="2240" max="2240" width="9.625" style="48" customWidth="1"/>
    <col min="2241" max="2283" width="0.625" style="48"/>
    <col min="2284" max="2284" width="1.625" style="48" customWidth="1"/>
    <col min="2285" max="2285" width="32.625" style="48" customWidth="1"/>
    <col min="2286" max="2286" width="6.875" style="48" customWidth="1"/>
    <col min="2287" max="2287" width="0.625" style="48" customWidth="1"/>
    <col min="2288" max="2288" width="10.625" style="48" bestFit="1" customWidth="1"/>
    <col min="2289" max="2289" width="0.625" style="48" customWidth="1"/>
    <col min="2290" max="2290" width="10.625" style="48" bestFit="1" customWidth="1"/>
    <col min="2291" max="2291" width="0.625" style="48" customWidth="1"/>
    <col min="2292" max="2292" width="10.625" style="48" bestFit="1" customWidth="1"/>
    <col min="2293" max="2293" width="0.625" style="48" customWidth="1"/>
    <col min="2294" max="2294" width="10.625" style="48" bestFit="1" customWidth="1"/>
    <col min="2295" max="2491" width="8.125" style="48" customWidth="1"/>
    <col min="2492" max="2492" width="1.375" style="48" customWidth="1"/>
    <col min="2493" max="2493" width="47" style="48" customWidth="1"/>
    <col min="2494" max="2494" width="6.375" style="48" bestFit="1" customWidth="1"/>
    <col min="2495" max="2495" width="0.625" style="48"/>
    <col min="2496" max="2496" width="9.625" style="48" customWidth="1"/>
    <col min="2497" max="2539" width="0.625" style="48"/>
    <col min="2540" max="2540" width="1.625" style="48" customWidth="1"/>
    <col min="2541" max="2541" width="32.625" style="48" customWidth="1"/>
    <col min="2542" max="2542" width="6.875" style="48" customWidth="1"/>
    <col min="2543" max="2543" width="0.625" style="48" customWidth="1"/>
    <col min="2544" max="2544" width="10.625" style="48" bestFit="1" customWidth="1"/>
    <col min="2545" max="2545" width="0.625" style="48" customWidth="1"/>
    <col min="2546" max="2546" width="10.625" style="48" bestFit="1" customWidth="1"/>
    <col min="2547" max="2547" width="0.625" style="48" customWidth="1"/>
    <col min="2548" max="2548" width="10.625" style="48" bestFit="1" customWidth="1"/>
    <col min="2549" max="2549" width="0.625" style="48" customWidth="1"/>
    <col min="2550" max="2550" width="10.625" style="48" bestFit="1" customWidth="1"/>
    <col min="2551" max="2747" width="8.125" style="48" customWidth="1"/>
    <col min="2748" max="2748" width="1.375" style="48" customWidth="1"/>
    <col min="2749" max="2749" width="47" style="48" customWidth="1"/>
    <col min="2750" max="2750" width="6.375" style="48" bestFit="1" customWidth="1"/>
    <col min="2751" max="2751" width="0.625" style="48"/>
    <col min="2752" max="2752" width="9.625" style="48" customWidth="1"/>
    <col min="2753" max="2795" width="0.625" style="48"/>
    <col min="2796" max="2796" width="1.625" style="48" customWidth="1"/>
    <col min="2797" max="2797" width="32.625" style="48" customWidth="1"/>
    <col min="2798" max="2798" width="6.875" style="48" customWidth="1"/>
    <col min="2799" max="2799" width="0.625" style="48" customWidth="1"/>
    <col min="2800" max="2800" width="10.625" style="48" bestFit="1" customWidth="1"/>
    <col min="2801" max="2801" width="0.625" style="48" customWidth="1"/>
    <col min="2802" max="2802" width="10.625" style="48" bestFit="1" customWidth="1"/>
    <col min="2803" max="2803" width="0.625" style="48" customWidth="1"/>
    <col min="2804" max="2804" width="10.625" style="48" bestFit="1" customWidth="1"/>
    <col min="2805" max="2805" width="0.625" style="48" customWidth="1"/>
    <col min="2806" max="2806" width="10.625" style="48" bestFit="1" customWidth="1"/>
    <col min="2807" max="3003" width="8.125" style="48" customWidth="1"/>
    <col min="3004" max="3004" width="1.375" style="48" customWidth="1"/>
    <col min="3005" max="3005" width="47" style="48" customWidth="1"/>
    <col min="3006" max="3006" width="6.375" style="48" bestFit="1" customWidth="1"/>
    <col min="3007" max="3007" width="0.625" style="48"/>
    <col min="3008" max="3008" width="9.625" style="48" customWidth="1"/>
    <col min="3009" max="3051" width="0.625" style="48"/>
    <col min="3052" max="3052" width="1.625" style="48" customWidth="1"/>
    <col min="3053" max="3053" width="32.625" style="48" customWidth="1"/>
    <col min="3054" max="3054" width="6.875" style="48" customWidth="1"/>
    <col min="3055" max="3055" width="0.625" style="48" customWidth="1"/>
    <col min="3056" max="3056" width="10.625" style="48" bestFit="1" customWidth="1"/>
    <col min="3057" max="3057" width="0.625" style="48" customWidth="1"/>
    <col min="3058" max="3058" width="10.625" style="48" bestFit="1" customWidth="1"/>
    <col min="3059" max="3059" width="0.625" style="48" customWidth="1"/>
    <col min="3060" max="3060" width="10.625" style="48" bestFit="1" customWidth="1"/>
    <col min="3061" max="3061" width="0.625" style="48" customWidth="1"/>
    <col min="3062" max="3062" width="10.625" style="48" bestFit="1" customWidth="1"/>
    <col min="3063" max="3259" width="8.125" style="48" customWidth="1"/>
    <col min="3260" max="3260" width="1.375" style="48" customWidth="1"/>
    <col min="3261" max="3261" width="47" style="48" customWidth="1"/>
    <col min="3262" max="3262" width="6.375" style="48" bestFit="1" customWidth="1"/>
    <col min="3263" max="3263" width="0.625" style="48"/>
    <col min="3264" max="3264" width="9.625" style="48" customWidth="1"/>
    <col min="3265" max="3307" width="0.625" style="48"/>
    <col min="3308" max="3308" width="1.625" style="48" customWidth="1"/>
    <col min="3309" max="3309" width="32.625" style="48" customWidth="1"/>
    <col min="3310" max="3310" width="6.875" style="48" customWidth="1"/>
    <col min="3311" max="3311" width="0.625" style="48" customWidth="1"/>
    <col min="3312" max="3312" width="10.625" style="48" bestFit="1" customWidth="1"/>
    <col min="3313" max="3313" width="0.625" style="48" customWidth="1"/>
    <col min="3314" max="3314" width="10.625" style="48" bestFit="1" customWidth="1"/>
    <col min="3315" max="3315" width="0.625" style="48" customWidth="1"/>
    <col min="3316" max="3316" width="10.625" style="48" bestFit="1" customWidth="1"/>
    <col min="3317" max="3317" width="0.625" style="48" customWidth="1"/>
    <col min="3318" max="3318" width="10.625" style="48" bestFit="1" customWidth="1"/>
    <col min="3319" max="3515" width="8.125" style="48" customWidth="1"/>
    <col min="3516" max="3516" width="1.375" style="48" customWidth="1"/>
    <col min="3517" max="3517" width="47" style="48" customWidth="1"/>
    <col min="3518" max="3518" width="6.375" style="48" bestFit="1" customWidth="1"/>
    <col min="3519" max="3519" width="0.625" style="48"/>
    <col min="3520" max="3520" width="9.625" style="48" customWidth="1"/>
    <col min="3521" max="3563" width="0.625" style="48"/>
    <col min="3564" max="3564" width="1.625" style="48" customWidth="1"/>
    <col min="3565" max="3565" width="32.625" style="48" customWidth="1"/>
    <col min="3566" max="3566" width="6.875" style="48" customWidth="1"/>
    <col min="3567" max="3567" width="0.625" style="48" customWidth="1"/>
    <col min="3568" max="3568" width="10.625" style="48" bestFit="1" customWidth="1"/>
    <col min="3569" max="3569" width="0.625" style="48" customWidth="1"/>
    <col min="3570" max="3570" width="10.625" style="48" bestFit="1" customWidth="1"/>
    <col min="3571" max="3571" width="0.625" style="48" customWidth="1"/>
    <col min="3572" max="3572" width="10.625" style="48" bestFit="1" customWidth="1"/>
    <col min="3573" max="3573" width="0.625" style="48" customWidth="1"/>
    <col min="3574" max="3574" width="10.625" style="48" bestFit="1" customWidth="1"/>
    <col min="3575" max="3771" width="8.125" style="48" customWidth="1"/>
    <col min="3772" max="3772" width="1.375" style="48" customWidth="1"/>
    <col min="3773" max="3773" width="47" style="48" customWidth="1"/>
    <col min="3774" max="3774" width="6.375" style="48" bestFit="1" customWidth="1"/>
    <col min="3775" max="3775" width="0.625" style="48"/>
    <col min="3776" max="3776" width="9.625" style="48" customWidth="1"/>
    <col min="3777" max="3819" width="0.625" style="48"/>
    <col min="3820" max="3820" width="1.625" style="48" customWidth="1"/>
    <col min="3821" max="3821" width="32.625" style="48" customWidth="1"/>
    <col min="3822" max="3822" width="6.875" style="48" customWidth="1"/>
    <col min="3823" max="3823" width="0.625" style="48" customWidth="1"/>
    <col min="3824" max="3824" width="10.625" style="48" bestFit="1" customWidth="1"/>
    <col min="3825" max="3825" width="0.625" style="48" customWidth="1"/>
    <col min="3826" max="3826" width="10.625" style="48" bestFit="1" customWidth="1"/>
    <col min="3827" max="3827" width="0.625" style="48" customWidth="1"/>
    <col min="3828" max="3828" width="10.625" style="48" bestFit="1" customWidth="1"/>
    <col min="3829" max="3829" width="0.625" style="48" customWidth="1"/>
    <col min="3830" max="3830" width="10.625" style="48" bestFit="1" customWidth="1"/>
    <col min="3831" max="4027" width="8.125" style="48" customWidth="1"/>
    <col min="4028" max="4028" width="1.375" style="48" customWidth="1"/>
    <col min="4029" max="4029" width="47" style="48" customWidth="1"/>
    <col min="4030" max="4030" width="6.375" style="48" bestFit="1" customWidth="1"/>
    <col min="4031" max="4031" width="0.625" style="48"/>
    <col min="4032" max="4032" width="9.625" style="48" customWidth="1"/>
    <col min="4033" max="4075" width="0.625" style="48"/>
    <col min="4076" max="4076" width="1.625" style="48" customWidth="1"/>
    <col min="4077" max="4077" width="32.625" style="48" customWidth="1"/>
    <col min="4078" max="4078" width="6.875" style="48" customWidth="1"/>
    <col min="4079" max="4079" width="0.625" style="48" customWidth="1"/>
    <col min="4080" max="4080" width="10.625" style="48" bestFit="1" customWidth="1"/>
    <col min="4081" max="4081" width="0.625" style="48" customWidth="1"/>
    <col min="4082" max="4082" width="10.625" style="48" bestFit="1" customWidth="1"/>
    <col min="4083" max="4083" width="0.625" style="48" customWidth="1"/>
    <col min="4084" max="4084" width="10.625" style="48" bestFit="1" customWidth="1"/>
    <col min="4085" max="4085" width="0.625" style="48" customWidth="1"/>
    <col min="4086" max="4086" width="10.625" style="48" bestFit="1" customWidth="1"/>
    <col min="4087" max="4283" width="8.125" style="48" customWidth="1"/>
    <col min="4284" max="4284" width="1.375" style="48" customWidth="1"/>
    <col min="4285" max="4285" width="47" style="48" customWidth="1"/>
    <col min="4286" max="4286" width="6.375" style="48" bestFit="1" customWidth="1"/>
    <col min="4287" max="4287" width="0.625" style="48"/>
    <col min="4288" max="4288" width="9.625" style="48" customWidth="1"/>
    <col min="4289" max="4331" width="0.625" style="48"/>
    <col min="4332" max="4332" width="1.625" style="48" customWidth="1"/>
    <col min="4333" max="4333" width="32.625" style="48" customWidth="1"/>
    <col min="4334" max="4334" width="6.875" style="48" customWidth="1"/>
    <col min="4335" max="4335" width="0.625" style="48" customWidth="1"/>
    <col min="4336" max="4336" width="10.625" style="48" bestFit="1" customWidth="1"/>
    <col min="4337" max="4337" width="0.625" style="48" customWidth="1"/>
    <col min="4338" max="4338" width="10.625" style="48" bestFit="1" customWidth="1"/>
    <col min="4339" max="4339" width="0.625" style="48" customWidth="1"/>
    <col min="4340" max="4340" width="10.625" style="48" bestFit="1" customWidth="1"/>
    <col min="4341" max="4341" width="0.625" style="48" customWidth="1"/>
    <col min="4342" max="4342" width="10.625" style="48" bestFit="1" customWidth="1"/>
    <col min="4343" max="4539" width="8.125" style="48" customWidth="1"/>
    <col min="4540" max="4540" width="1.375" style="48" customWidth="1"/>
    <col min="4541" max="4541" width="47" style="48" customWidth="1"/>
    <col min="4542" max="4542" width="6.375" style="48" bestFit="1" customWidth="1"/>
    <col min="4543" max="4543" width="0.625" style="48"/>
    <col min="4544" max="4544" width="9.625" style="48" customWidth="1"/>
    <col min="4545" max="4587" width="0.625" style="48"/>
    <col min="4588" max="4588" width="1.625" style="48" customWidth="1"/>
    <col min="4589" max="4589" width="32.625" style="48" customWidth="1"/>
    <col min="4590" max="4590" width="6.875" style="48" customWidth="1"/>
    <col min="4591" max="4591" width="0.625" style="48" customWidth="1"/>
    <col min="4592" max="4592" width="10.625" style="48" bestFit="1" customWidth="1"/>
    <col min="4593" max="4593" width="0.625" style="48" customWidth="1"/>
    <col min="4594" max="4594" width="10.625" style="48" bestFit="1" customWidth="1"/>
    <col min="4595" max="4595" width="0.625" style="48" customWidth="1"/>
    <col min="4596" max="4596" width="10.625" style="48" bestFit="1" customWidth="1"/>
    <col min="4597" max="4597" width="0.625" style="48" customWidth="1"/>
    <col min="4598" max="4598" width="10.625" style="48" bestFit="1" customWidth="1"/>
    <col min="4599" max="4795" width="8.125" style="48" customWidth="1"/>
    <col min="4796" max="4796" width="1.375" style="48" customWidth="1"/>
    <col min="4797" max="4797" width="47" style="48" customWidth="1"/>
    <col min="4798" max="4798" width="6.375" style="48" bestFit="1" customWidth="1"/>
    <col min="4799" max="4799" width="0.625" style="48"/>
    <col min="4800" max="4800" width="9.625" style="48" customWidth="1"/>
    <col min="4801" max="4843" width="0.625" style="48"/>
    <col min="4844" max="4844" width="1.625" style="48" customWidth="1"/>
    <col min="4845" max="4845" width="32.625" style="48" customWidth="1"/>
    <col min="4846" max="4846" width="6.875" style="48" customWidth="1"/>
    <col min="4847" max="4847" width="0.625" style="48" customWidth="1"/>
    <col min="4848" max="4848" width="10.625" style="48" bestFit="1" customWidth="1"/>
    <col min="4849" max="4849" width="0.625" style="48" customWidth="1"/>
    <col min="4850" max="4850" width="10.625" style="48" bestFit="1" customWidth="1"/>
    <col min="4851" max="4851" width="0.625" style="48" customWidth="1"/>
    <col min="4852" max="4852" width="10.625" style="48" bestFit="1" customWidth="1"/>
    <col min="4853" max="4853" width="0.625" style="48" customWidth="1"/>
    <col min="4854" max="4854" width="10.625" style="48" bestFit="1" customWidth="1"/>
    <col min="4855" max="5051" width="8.125" style="48" customWidth="1"/>
    <col min="5052" max="5052" width="1.375" style="48" customWidth="1"/>
    <col min="5053" max="5053" width="47" style="48" customWidth="1"/>
    <col min="5054" max="5054" width="6.375" style="48" bestFit="1" customWidth="1"/>
    <col min="5055" max="5055" width="0.625" style="48"/>
    <col min="5056" max="5056" width="9.625" style="48" customWidth="1"/>
    <col min="5057" max="5099" width="0.625" style="48"/>
    <col min="5100" max="5100" width="1.625" style="48" customWidth="1"/>
    <col min="5101" max="5101" width="32.625" style="48" customWidth="1"/>
    <col min="5102" max="5102" width="6.875" style="48" customWidth="1"/>
    <col min="5103" max="5103" width="0.625" style="48" customWidth="1"/>
    <col min="5104" max="5104" width="10.625" style="48" bestFit="1" customWidth="1"/>
    <col min="5105" max="5105" width="0.625" style="48" customWidth="1"/>
    <col min="5106" max="5106" width="10.625" style="48" bestFit="1" customWidth="1"/>
    <col min="5107" max="5107" width="0.625" style="48" customWidth="1"/>
    <col min="5108" max="5108" width="10.625" style="48" bestFit="1" customWidth="1"/>
    <col min="5109" max="5109" width="0.625" style="48" customWidth="1"/>
    <col min="5110" max="5110" width="10.625" style="48" bestFit="1" customWidth="1"/>
    <col min="5111" max="5307" width="8.125" style="48" customWidth="1"/>
    <col min="5308" max="5308" width="1.375" style="48" customWidth="1"/>
    <col min="5309" max="5309" width="47" style="48" customWidth="1"/>
    <col min="5310" max="5310" width="6.375" style="48" bestFit="1" customWidth="1"/>
    <col min="5311" max="5311" width="0.625" style="48"/>
    <col min="5312" max="5312" width="9.625" style="48" customWidth="1"/>
    <col min="5313" max="5355" width="0.625" style="48"/>
    <col min="5356" max="5356" width="1.625" style="48" customWidth="1"/>
    <col min="5357" max="5357" width="32.625" style="48" customWidth="1"/>
    <col min="5358" max="5358" width="6.875" style="48" customWidth="1"/>
    <col min="5359" max="5359" width="0.625" style="48" customWidth="1"/>
    <col min="5360" max="5360" width="10.625" style="48" bestFit="1" customWidth="1"/>
    <col min="5361" max="5361" width="0.625" style="48" customWidth="1"/>
    <col min="5362" max="5362" width="10.625" style="48" bestFit="1" customWidth="1"/>
    <col min="5363" max="5363" width="0.625" style="48" customWidth="1"/>
    <col min="5364" max="5364" width="10.625" style="48" bestFit="1" customWidth="1"/>
    <col min="5365" max="5365" width="0.625" style="48" customWidth="1"/>
    <col min="5366" max="5366" width="10.625" style="48" bestFit="1" customWidth="1"/>
    <col min="5367" max="5563" width="8.125" style="48" customWidth="1"/>
    <col min="5564" max="5564" width="1.375" style="48" customWidth="1"/>
    <col min="5565" max="5565" width="47" style="48" customWidth="1"/>
    <col min="5566" max="5566" width="6.375" style="48" bestFit="1" customWidth="1"/>
    <col min="5567" max="5567" width="0.625" style="48"/>
    <col min="5568" max="5568" width="9.625" style="48" customWidth="1"/>
    <col min="5569" max="5611" width="0.625" style="48"/>
    <col min="5612" max="5612" width="1.625" style="48" customWidth="1"/>
    <col min="5613" max="5613" width="32.625" style="48" customWidth="1"/>
    <col min="5614" max="5614" width="6.875" style="48" customWidth="1"/>
    <col min="5615" max="5615" width="0.625" style="48" customWidth="1"/>
    <col min="5616" max="5616" width="10.625" style="48" bestFit="1" customWidth="1"/>
    <col min="5617" max="5617" width="0.625" style="48" customWidth="1"/>
    <col min="5618" max="5618" width="10.625" style="48" bestFit="1" customWidth="1"/>
    <col min="5619" max="5619" width="0.625" style="48" customWidth="1"/>
    <col min="5620" max="5620" width="10.625" style="48" bestFit="1" customWidth="1"/>
    <col min="5621" max="5621" width="0.625" style="48" customWidth="1"/>
    <col min="5622" max="5622" width="10.625" style="48" bestFit="1" customWidth="1"/>
    <col min="5623" max="5819" width="8.125" style="48" customWidth="1"/>
    <col min="5820" max="5820" width="1.375" style="48" customWidth="1"/>
    <col min="5821" max="5821" width="47" style="48" customWidth="1"/>
    <col min="5822" max="5822" width="6.375" style="48" bestFit="1" customWidth="1"/>
    <col min="5823" max="5823" width="0.625" style="48"/>
    <col min="5824" max="5824" width="9.625" style="48" customWidth="1"/>
    <col min="5825" max="5867" width="0.625" style="48"/>
    <col min="5868" max="5868" width="1.625" style="48" customWidth="1"/>
    <col min="5869" max="5869" width="32.625" style="48" customWidth="1"/>
    <col min="5870" max="5870" width="6.875" style="48" customWidth="1"/>
    <col min="5871" max="5871" width="0.625" style="48" customWidth="1"/>
    <col min="5872" max="5872" width="10.625" style="48" bestFit="1" customWidth="1"/>
    <col min="5873" max="5873" width="0.625" style="48" customWidth="1"/>
    <col min="5874" max="5874" width="10.625" style="48" bestFit="1" customWidth="1"/>
    <col min="5875" max="5875" width="0.625" style="48" customWidth="1"/>
    <col min="5876" max="5876" width="10.625" style="48" bestFit="1" customWidth="1"/>
    <col min="5877" max="5877" width="0.625" style="48" customWidth="1"/>
    <col min="5878" max="5878" width="10.625" style="48" bestFit="1" customWidth="1"/>
    <col min="5879" max="6075" width="8.125" style="48" customWidth="1"/>
    <col min="6076" max="6076" width="1.375" style="48" customWidth="1"/>
    <col min="6077" max="6077" width="47" style="48" customWidth="1"/>
    <col min="6078" max="6078" width="6.375" style="48" bestFit="1" customWidth="1"/>
    <col min="6079" max="6079" width="0.625" style="48"/>
    <col min="6080" max="6080" width="9.625" style="48" customWidth="1"/>
    <col min="6081" max="6123" width="0.625" style="48"/>
    <col min="6124" max="6124" width="1.625" style="48" customWidth="1"/>
    <col min="6125" max="6125" width="32.625" style="48" customWidth="1"/>
    <col min="6126" max="6126" width="6.875" style="48" customWidth="1"/>
    <col min="6127" max="6127" width="0.625" style="48" customWidth="1"/>
    <col min="6128" max="6128" width="10.625" style="48" bestFit="1" customWidth="1"/>
    <col min="6129" max="6129" width="0.625" style="48" customWidth="1"/>
    <col min="6130" max="6130" width="10.625" style="48" bestFit="1" customWidth="1"/>
    <col min="6131" max="6131" width="0.625" style="48" customWidth="1"/>
    <col min="6132" max="6132" width="10.625" style="48" bestFit="1" customWidth="1"/>
    <col min="6133" max="6133" width="0.625" style="48" customWidth="1"/>
    <col min="6134" max="6134" width="10.625" style="48" bestFit="1" customWidth="1"/>
    <col min="6135" max="6331" width="8.125" style="48" customWidth="1"/>
    <col min="6332" max="6332" width="1.375" style="48" customWidth="1"/>
    <col min="6333" max="6333" width="47" style="48" customWidth="1"/>
    <col min="6334" max="6334" width="6.375" style="48" bestFit="1" customWidth="1"/>
    <col min="6335" max="6335" width="0.625" style="48"/>
    <col min="6336" max="6336" width="9.625" style="48" customWidth="1"/>
    <col min="6337" max="6379" width="0.625" style="48"/>
    <col min="6380" max="6380" width="1.625" style="48" customWidth="1"/>
    <col min="6381" max="6381" width="32.625" style="48" customWidth="1"/>
    <col min="6382" max="6382" width="6.875" style="48" customWidth="1"/>
    <col min="6383" max="6383" width="0.625" style="48" customWidth="1"/>
    <col min="6384" max="6384" width="10.625" style="48" bestFit="1" customWidth="1"/>
    <col min="6385" max="6385" width="0.625" style="48" customWidth="1"/>
    <col min="6386" max="6386" width="10.625" style="48" bestFit="1" customWidth="1"/>
    <col min="6387" max="6387" width="0.625" style="48" customWidth="1"/>
    <col min="6388" max="6388" width="10.625" style="48" bestFit="1" customWidth="1"/>
    <col min="6389" max="6389" width="0.625" style="48" customWidth="1"/>
    <col min="6390" max="6390" width="10.625" style="48" bestFit="1" customWidth="1"/>
    <col min="6391" max="6587" width="8.125" style="48" customWidth="1"/>
    <col min="6588" max="6588" width="1.375" style="48" customWidth="1"/>
    <col min="6589" max="6589" width="47" style="48" customWidth="1"/>
    <col min="6590" max="6590" width="6.375" style="48" bestFit="1" customWidth="1"/>
    <col min="6591" max="6591" width="0.625" style="48"/>
    <col min="6592" max="6592" width="9.625" style="48" customWidth="1"/>
    <col min="6593" max="6635" width="0.625" style="48"/>
    <col min="6636" max="6636" width="1.625" style="48" customWidth="1"/>
    <col min="6637" max="6637" width="32.625" style="48" customWidth="1"/>
    <col min="6638" max="6638" width="6.875" style="48" customWidth="1"/>
    <col min="6639" max="6639" width="0.625" style="48" customWidth="1"/>
    <col min="6640" max="6640" width="10.625" style="48" bestFit="1" customWidth="1"/>
    <col min="6641" max="6641" width="0.625" style="48" customWidth="1"/>
    <col min="6642" max="6642" width="10.625" style="48" bestFit="1" customWidth="1"/>
    <col min="6643" max="6643" width="0.625" style="48" customWidth="1"/>
    <col min="6644" max="6644" width="10.625" style="48" bestFit="1" customWidth="1"/>
    <col min="6645" max="6645" width="0.625" style="48" customWidth="1"/>
    <col min="6646" max="6646" width="10.625" style="48" bestFit="1" customWidth="1"/>
    <col min="6647" max="6843" width="8.125" style="48" customWidth="1"/>
    <col min="6844" max="6844" width="1.375" style="48" customWidth="1"/>
    <col min="6845" max="6845" width="47" style="48" customWidth="1"/>
    <col min="6846" max="6846" width="6.375" style="48" bestFit="1" customWidth="1"/>
    <col min="6847" max="6847" width="0.625" style="48"/>
    <col min="6848" max="6848" width="9.625" style="48" customWidth="1"/>
    <col min="6849" max="6891" width="0.625" style="48"/>
    <col min="6892" max="6892" width="1.625" style="48" customWidth="1"/>
    <col min="6893" max="6893" width="32.625" style="48" customWidth="1"/>
    <col min="6894" max="6894" width="6.875" style="48" customWidth="1"/>
    <col min="6895" max="6895" width="0.625" style="48" customWidth="1"/>
    <col min="6896" max="6896" width="10.625" style="48" bestFit="1" customWidth="1"/>
    <col min="6897" max="6897" width="0.625" style="48" customWidth="1"/>
    <col min="6898" max="6898" width="10.625" style="48" bestFit="1" customWidth="1"/>
    <col min="6899" max="6899" width="0.625" style="48" customWidth="1"/>
    <col min="6900" max="6900" width="10.625" style="48" bestFit="1" customWidth="1"/>
    <col min="6901" max="6901" width="0.625" style="48" customWidth="1"/>
    <col min="6902" max="6902" width="10.625" style="48" bestFit="1" customWidth="1"/>
    <col min="6903" max="7099" width="8.125" style="48" customWidth="1"/>
    <col min="7100" max="7100" width="1.375" style="48" customWidth="1"/>
    <col min="7101" max="7101" width="47" style="48" customWidth="1"/>
    <col min="7102" max="7102" width="6.375" style="48" bestFit="1" customWidth="1"/>
    <col min="7103" max="7103" width="0.625" style="48"/>
    <col min="7104" max="7104" width="9.625" style="48" customWidth="1"/>
    <col min="7105" max="7147" width="0.625" style="48"/>
    <col min="7148" max="7148" width="1.625" style="48" customWidth="1"/>
    <col min="7149" max="7149" width="32.625" style="48" customWidth="1"/>
    <col min="7150" max="7150" width="6.875" style="48" customWidth="1"/>
    <col min="7151" max="7151" width="0.625" style="48" customWidth="1"/>
    <col min="7152" max="7152" width="10.625" style="48" bestFit="1" customWidth="1"/>
    <col min="7153" max="7153" width="0.625" style="48" customWidth="1"/>
    <col min="7154" max="7154" width="10.625" style="48" bestFit="1" customWidth="1"/>
    <col min="7155" max="7155" width="0.625" style="48" customWidth="1"/>
    <col min="7156" max="7156" width="10.625" style="48" bestFit="1" customWidth="1"/>
    <col min="7157" max="7157" width="0.625" style="48" customWidth="1"/>
    <col min="7158" max="7158" width="10.625" style="48" bestFit="1" customWidth="1"/>
    <col min="7159" max="7355" width="8.125" style="48" customWidth="1"/>
    <col min="7356" max="7356" width="1.375" style="48" customWidth="1"/>
    <col min="7357" max="7357" width="47" style="48" customWidth="1"/>
    <col min="7358" max="7358" width="6.375" style="48" bestFit="1" customWidth="1"/>
    <col min="7359" max="7359" width="0.625" style="48"/>
    <col min="7360" max="7360" width="9.625" style="48" customWidth="1"/>
    <col min="7361" max="7403" width="0.625" style="48"/>
    <col min="7404" max="7404" width="1.625" style="48" customWidth="1"/>
    <col min="7405" max="7405" width="32.625" style="48" customWidth="1"/>
    <col min="7406" max="7406" width="6.875" style="48" customWidth="1"/>
    <col min="7407" max="7407" width="0.625" style="48" customWidth="1"/>
    <col min="7408" max="7408" width="10.625" style="48" bestFit="1" customWidth="1"/>
    <col min="7409" max="7409" width="0.625" style="48" customWidth="1"/>
    <col min="7410" max="7410" width="10.625" style="48" bestFit="1" customWidth="1"/>
    <col min="7411" max="7411" width="0.625" style="48" customWidth="1"/>
    <col min="7412" max="7412" width="10.625" style="48" bestFit="1" customWidth="1"/>
    <col min="7413" max="7413" width="0.625" style="48" customWidth="1"/>
    <col min="7414" max="7414" width="10.625" style="48" bestFit="1" customWidth="1"/>
    <col min="7415" max="7611" width="8.125" style="48" customWidth="1"/>
    <col min="7612" max="7612" width="1.375" style="48" customWidth="1"/>
    <col min="7613" max="7613" width="47" style="48" customWidth="1"/>
    <col min="7614" max="7614" width="6.375" style="48" bestFit="1" customWidth="1"/>
    <col min="7615" max="7615" width="0.625" style="48"/>
    <col min="7616" max="7616" width="9.625" style="48" customWidth="1"/>
    <col min="7617" max="7659" width="0.625" style="48"/>
    <col min="7660" max="7660" width="1.625" style="48" customWidth="1"/>
    <col min="7661" max="7661" width="32.625" style="48" customWidth="1"/>
    <col min="7662" max="7662" width="6.875" style="48" customWidth="1"/>
    <col min="7663" max="7663" width="0.625" style="48" customWidth="1"/>
    <col min="7664" max="7664" width="10.625" style="48" bestFit="1" customWidth="1"/>
    <col min="7665" max="7665" width="0.625" style="48" customWidth="1"/>
    <col min="7666" max="7666" width="10.625" style="48" bestFit="1" customWidth="1"/>
    <col min="7667" max="7667" width="0.625" style="48" customWidth="1"/>
    <col min="7668" max="7668" width="10.625" style="48" bestFit="1" customWidth="1"/>
    <col min="7669" max="7669" width="0.625" style="48" customWidth="1"/>
    <col min="7670" max="7670" width="10.625" style="48" bestFit="1" customWidth="1"/>
    <col min="7671" max="7867" width="8.125" style="48" customWidth="1"/>
    <col min="7868" max="7868" width="1.375" style="48" customWidth="1"/>
    <col min="7869" max="7869" width="47" style="48" customWidth="1"/>
    <col min="7870" max="7870" width="6.375" style="48" bestFit="1" customWidth="1"/>
    <col min="7871" max="7871" width="0.625" style="48"/>
    <col min="7872" max="7872" width="9.625" style="48" customWidth="1"/>
    <col min="7873" max="7915" width="0.625" style="48"/>
    <col min="7916" max="7916" width="1.625" style="48" customWidth="1"/>
    <col min="7917" max="7917" width="32.625" style="48" customWidth="1"/>
    <col min="7918" max="7918" width="6.875" style="48" customWidth="1"/>
    <col min="7919" max="7919" width="0.625" style="48" customWidth="1"/>
    <col min="7920" max="7920" width="10.625" style="48" bestFit="1" customWidth="1"/>
    <col min="7921" max="7921" width="0.625" style="48" customWidth="1"/>
    <col min="7922" max="7922" width="10.625" style="48" bestFit="1" customWidth="1"/>
    <col min="7923" max="7923" width="0.625" style="48" customWidth="1"/>
    <col min="7924" max="7924" width="10.625" style="48" bestFit="1" customWidth="1"/>
    <col min="7925" max="7925" width="0.625" style="48" customWidth="1"/>
    <col min="7926" max="7926" width="10.625" style="48" bestFit="1" customWidth="1"/>
    <col min="7927" max="8123" width="8.125" style="48" customWidth="1"/>
    <col min="8124" max="8124" width="1.375" style="48" customWidth="1"/>
    <col min="8125" max="8125" width="47" style="48" customWidth="1"/>
    <col min="8126" max="8126" width="6.375" style="48" bestFit="1" customWidth="1"/>
    <col min="8127" max="8127" width="0.625" style="48"/>
    <col min="8128" max="8128" width="9.625" style="48" customWidth="1"/>
    <col min="8129" max="8171" width="0.625" style="48"/>
    <col min="8172" max="8172" width="1.625" style="48" customWidth="1"/>
    <col min="8173" max="8173" width="32.625" style="48" customWidth="1"/>
    <col min="8174" max="8174" width="6.875" style="48" customWidth="1"/>
    <col min="8175" max="8175" width="0.625" style="48" customWidth="1"/>
    <col min="8176" max="8176" width="10.625" style="48" bestFit="1" customWidth="1"/>
    <col min="8177" max="8177" width="0.625" style="48" customWidth="1"/>
    <col min="8178" max="8178" width="10.625" style="48" bestFit="1" customWidth="1"/>
    <col min="8179" max="8179" width="0.625" style="48" customWidth="1"/>
    <col min="8180" max="8180" width="10.625" style="48" bestFit="1" customWidth="1"/>
    <col min="8181" max="8181" width="0.625" style="48" customWidth="1"/>
    <col min="8182" max="8182" width="10.625" style="48" bestFit="1" customWidth="1"/>
    <col min="8183" max="8379" width="8.125" style="48" customWidth="1"/>
    <col min="8380" max="8380" width="1.375" style="48" customWidth="1"/>
    <col min="8381" max="8381" width="47" style="48" customWidth="1"/>
    <col min="8382" max="8382" width="6.375" style="48" bestFit="1" customWidth="1"/>
    <col min="8383" max="8383" width="0.625" style="48"/>
    <col min="8384" max="8384" width="9.625" style="48" customWidth="1"/>
    <col min="8385" max="8427" width="0.625" style="48"/>
    <col min="8428" max="8428" width="1.625" style="48" customWidth="1"/>
    <col min="8429" max="8429" width="32.625" style="48" customWidth="1"/>
    <col min="8430" max="8430" width="6.875" style="48" customWidth="1"/>
    <col min="8431" max="8431" width="0.625" style="48" customWidth="1"/>
    <col min="8432" max="8432" width="10.625" style="48" bestFit="1" customWidth="1"/>
    <col min="8433" max="8433" width="0.625" style="48" customWidth="1"/>
    <col min="8434" max="8434" width="10.625" style="48" bestFit="1" customWidth="1"/>
    <col min="8435" max="8435" width="0.625" style="48" customWidth="1"/>
    <col min="8436" max="8436" width="10.625" style="48" bestFit="1" customWidth="1"/>
    <col min="8437" max="8437" width="0.625" style="48" customWidth="1"/>
    <col min="8438" max="8438" width="10.625" style="48" bestFit="1" customWidth="1"/>
    <col min="8439" max="8635" width="8.125" style="48" customWidth="1"/>
    <col min="8636" max="8636" width="1.375" style="48" customWidth="1"/>
    <col min="8637" max="8637" width="47" style="48" customWidth="1"/>
    <col min="8638" max="8638" width="6.375" style="48" bestFit="1" customWidth="1"/>
    <col min="8639" max="8639" width="0.625" style="48"/>
    <col min="8640" max="8640" width="9.625" style="48" customWidth="1"/>
    <col min="8641" max="8683" width="0.625" style="48"/>
    <col min="8684" max="8684" width="1.625" style="48" customWidth="1"/>
    <col min="8685" max="8685" width="32.625" style="48" customWidth="1"/>
    <col min="8686" max="8686" width="6.875" style="48" customWidth="1"/>
    <col min="8687" max="8687" width="0.625" style="48" customWidth="1"/>
    <col min="8688" max="8688" width="10.625" style="48" bestFit="1" customWidth="1"/>
    <col min="8689" max="8689" width="0.625" style="48" customWidth="1"/>
    <col min="8690" max="8690" width="10.625" style="48" bestFit="1" customWidth="1"/>
    <col min="8691" max="8691" width="0.625" style="48" customWidth="1"/>
    <col min="8692" max="8692" width="10.625" style="48" bestFit="1" customWidth="1"/>
    <col min="8693" max="8693" width="0.625" style="48" customWidth="1"/>
    <col min="8694" max="8694" width="10.625" style="48" bestFit="1" customWidth="1"/>
    <col min="8695" max="8891" width="8.125" style="48" customWidth="1"/>
    <col min="8892" max="8892" width="1.375" style="48" customWidth="1"/>
    <col min="8893" max="8893" width="47" style="48" customWidth="1"/>
    <col min="8894" max="8894" width="6.375" style="48" bestFit="1" customWidth="1"/>
    <col min="8895" max="8895" width="0.625" style="48"/>
    <col min="8896" max="8896" width="9.625" style="48" customWidth="1"/>
    <col min="8897" max="8939" width="0.625" style="48"/>
    <col min="8940" max="8940" width="1.625" style="48" customWidth="1"/>
    <col min="8941" max="8941" width="32.625" style="48" customWidth="1"/>
    <col min="8942" max="8942" width="6.875" style="48" customWidth="1"/>
    <col min="8943" max="8943" width="0.625" style="48" customWidth="1"/>
    <col min="8944" max="8944" width="10.625" style="48" bestFit="1" customWidth="1"/>
    <col min="8945" max="8945" width="0.625" style="48" customWidth="1"/>
    <col min="8946" max="8946" width="10.625" style="48" bestFit="1" customWidth="1"/>
    <col min="8947" max="8947" width="0.625" style="48" customWidth="1"/>
    <col min="8948" max="8948" width="10.625" style="48" bestFit="1" customWidth="1"/>
    <col min="8949" max="8949" width="0.625" style="48" customWidth="1"/>
    <col min="8950" max="8950" width="10.625" style="48" bestFit="1" customWidth="1"/>
    <col min="8951" max="9147" width="8.125" style="48" customWidth="1"/>
    <col min="9148" max="9148" width="1.375" style="48" customWidth="1"/>
    <col min="9149" max="9149" width="47" style="48" customWidth="1"/>
    <col min="9150" max="9150" width="6.375" style="48" bestFit="1" customWidth="1"/>
    <col min="9151" max="9151" width="0.625" style="48"/>
    <col min="9152" max="9152" width="9.625" style="48" customWidth="1"/>
    <col min="9153" max="9195" width="0.625" style="48"/>
    <col min="9196" max="9196" width="1.625" style="48" customWidth="1"/>
    <col min="9197" max="9197" width="32.625" style="48" customWidth="1"/>
    <col min="9198" max="9198" width="6.875" style="48" customWidth="1"/>
    <col min="9199" max="9199" width="0.625" style="48" customWidth="1"/>
    <col min="9200" max="9200" width="10.625" style="48" bestFit="1" customWidth="1"/>
    <col min="9201" max="9201" width="0.625" style="48" customWidth="1"/>
    <col min="9202" max="9202" width="10.625" style="48" bestFit="1" customWidth="1"/>
    <col min="9203" max="9203" width="0.625" style="48" customWidth="1"/>
    <col min="9204" max="9204" width="10.625" style="48" bestFit="1" customWidth="1"/>
    <col min="9205" max="9205" width="0.625" style="48" customWidth="1"/>
    <col min="9206" max="9206" width="10.625" style="48" bestFit="1" customWidth="1"/>
    <col min="9207" max="9403" width="8.125" style="48" customWidth="1"/>
    <col min="9404" max="9404" width="1.375" style="48" customWidth="1"/>
    <col min="9405" max="9405" width="47" style="48" customWidth="1"/>
    <col min="9406" max="9406" width="6.375" style="48" bestFit="1" customWidth="1"/>
    <col min="9407" max="9407" width="0.625" style="48"/>
    <col min="9408" max="9408" width="9.625" style="48" customWidth="1"/>
    <col min="9409" max="9451" width="0.625" style="48"/>
    <col min="9452" max="9452" width="1.625" style="48" customWidth="1"/>
    <col min="9453" max="9453" width="32.625" style="48" customWidth="1"/>
    <col min="9454" max="9454" width="6.875" style="48" customWidth="1"/>
    <col min="9455" max="9455" width="0.625" style="48" customWidth="1"/>
    <col min="9456" max="9456" width="10.625" style="48" bestFit="1" customWidth="1"/>
    <col min="9457" max="9457" width="0.625" style="48" customWidth="1"/>
    <col min="9458" max="9458" width="10.625" style="48" bestFit="1" customWidth="1"/>
    <col min="9459" max="9459" width="0.625" style="48" customWidth="1"/>
    <col min="9460" max="9460" width="10.625" style="48" bestFit="1" customWidth="1"/>
    <col min="9461" max="9461" width="0.625" style="48" customWidth="1"/>
    <col min="9462" max="9462" width="10.625" style="48" bestFit="1" customWidth="1"/>
    <col min="9463" max="9659" width="8.125" style="48" customWidth="1"/>
    <col min="9660" max="9660" width="1.375" style="48" customWidth="1"/>
    <col min="9661" max="9661" width="47" style="48" customWidth="1"/>
    <col min="9662" max="9662" width="6.375" style="48" bestFit="1" customWidth="1"/>
    <col min="9663" max="9663" width="0.625" style="48"/>
    <col min="9664" max="9664" width="9.625" style="48" customWidth="1"/>
    <col min="9665" max="9707" width="0.625" style="48"/>
    <col min="9708" max="9708" width="1.625" style="48" customWidth="1"/>
    <col min="9709" max="9709" width="32.625" style="48" customWidth="1"/>
    <col min="9710" max="9710" width="6.875" style="48" customWidth="1"/>
    <col min="9711" max="9711" width="0.625" style="48" customWidth="1"/>
    <col min="9712" max="9712" width="10.625" style="48" bestFit="1" customWidth="1"/>
    <col min="9713" max="9713" width="0.625" style="48" customWidth="1"/>
    <col min="9714" max="9714" width="10.625" style="48" bestFit="1" customWidth="1"/>
    <col min="9715" max="9715" width="0.625" style="48" customWidth="1"/>
    <col min="9716" max="9716" width="10.625" style="48" bestFit="1" customWidth="1"/>
    <col min="9717" max="9717" width="0.625" style="48" customWidth="1"/>
    <col min="9718" max="9718" width="10.625" style="48" bestFit="1" customWidth="1"/>
    <col min="9719" max="9915" width="8.125" style="48" customWidth="1"/>
    <col min="9916" max="9916" width="1.375" style="48" customWidth="1"/>
    <col min="9917" max="9917" width="47" style="48" customWidth="1"/>
    <col min="9918" max="9918" width="6.375" style="48" bestFit="1" customWidth="1"/>
    <col min="9919" max="9919" width="0.625" style="48"/>
    <col min="9920" max="9920" width="9.625" style="48" customWidth="1"/>
    <col min="9921" max="9963" width="0.625" style="48"/>
    <col min="9964" max="9964" width="1.625" style="48" customWidth="1"/>
    <col min="9965" max="9965" width="32.625" style="48" customWidth="1"/>
    <col min="9966" max="9966" width="6.875" style="48" customWidth="1"/>
    <col min="9967" max="9967" width="0.625" style="48" customWidth="1"/>
    <col min="9968" max="9968" width="10.625" style="48" bestFit="1" customWidth="1"/>
    <col min="9969" max="9969" width="0.625" style="48" customWidth="1"/>
    <col min="9970" max="9970" width="10.625" style="48" bestFit="1" customWidth="1"/>
    <col min="9971" max="9971" width="0.625" style="48" customWidth="1"/>
    <col min="9972" max="9972" width="10.625" style="48" bestFit="1" customWidth="1"/>
    <col min="9973" max="9973" width="0.625" style="48" customWidth="1"/>
    <col min="9974" max="9974" width="10.625" style="48" bestFit="1" customWidth="1"/>
    <col min="9975" max="10171" width="8.125" style="48" customWidth="1"/>
    <col min="10172" max="10172" width="1.375" style="48" customWidth="1"/>
    <col min="10173" max="10173" width="47" style="48" customWidth="1"/>
    <col min="10174" max="10174" width="6.375" style="48" bestFit="1" customWidth="1"/>
    <col min="10175" max="10175" width="0.625" style="48"/>
    <col min="10176" max="10176" width="9.625" style="48" customWidth="1"/>
    <col min="10177" max="10219" width="0.625" style="48"/>
    <col min="10220" max="10220" width="1.625" style="48" customWidth="1"/>
    <col min="10221" max="10221" width="32.625" style="48" customWidth="1"/>
    <col min="10222" max="10222" width="6.875" style="48" customWidth="1"/>
    <col min="10223" max="10223" width="0.625" style="48" customWidth="1"/>
    <col min="10224" max="10224" width="10.625" style="48" bestFit="1" customWidth="1"/>
    <col min="10225" max="10225" width="0.625" style="48" customWidth="1"/>
    <col min="10226" max="10226" width="10.625" style="48" bestFit="1" customWidth="1"/>
    <col min="10227" max="10227" width="0.625" style="48" customWidth="1"/>
    <col min="10228" max="10228" width="10.625" style="48" bestFit="1" customWidth="1"/>
    <col min="10229" max="10229" width="0.625" style="48" customWidth="1"/>
    <col min="10230" max="10230" width="10.625" style="48" bestFit="1" customWidth="1"/>
    <col min="10231" max="10427" width="8.125" style="48" customWidth="1"/>
    <col min="10428" max="10428" width="1.375" style="48" customWidth="1"/>
    <col min="10429" max="10429" width="47" style="48" customWidth="1"/>
    <col min="10430" max="10430" width="6.375" style="48" bestFit="1" customWidth="1"/>
    <col min="10431" max="10431" width="0.625" style="48"/>
    <col min="10432" max="10432" width="9.625" style="48" customWidth="1"/>
    <col min="10433" max="10475" width="0.625" style="48"/>
    <col min="10476" max="10476" width="1.625" style="48" customWidth="1"/>
    <col min="10477" max="10477" width="32.625" style="48" customWidth="1"/>
    <col min="10478" max="10478" width="6.875" style="48" customWidth="1"/>
    <col min="10479" max="10479" width="0.625" style="48" customWidth="1"/>
    <col min="10480" max="10480" width="10.625" style="48" bestFit="1" customWidth="1"/>
    <col min="10481" max="10481" width="0.625" style="48" customWidth="1"/>
    <col min="10482" max="10482" width="10.625" style="48" bestFit="1" customWidth="1"/>
    <col min="10483" max="10483" width="0.625" style="48" customWidth="1"/>
    <col min="10484" max="10484" width="10.625" style="48" bestFit="1" customWidth="1"/>
    <col min="10485" max="10485" width="0.625" style="48" customWidth="1"/>
    <col min="10486" max="10486" width="10.625" style="48" bestFit="1" customWidth="1"/>
    <col min="10487" max="10683" width="8.125" style="48" customWidth="1"/>
    <col min="10684" max="10684" width="1.375" style="48" customWidth="1"/>
    <col min="10685" max="10685" width="47" style="48" customWidth="1"/>
    <col min="10686" max="10686" width="6.375" style="48" bestFit="1" customWidth="1"/>
    <col min="10687" max="10687" width="0.625" style="48"/>
    <col min="10688" max="10688" width="9.625" style="48" customWidth="1"/>
    <col min="10689" max="10731" width="0.625" style="48"/>
    <col min="10732" max="10732" width="1.625" style="48" customWidth="1"/>
    <col min="10733" max="10733" width="32.625" style="48" customWidth="1"/>
    <col min="10734" max="10734" width="6.875" style="48" customWidth="1"/>
    <col min="10735" max="10735" width="0.625" style="48" customWidth="1"/>
    <col min="10736" max="10736" width="10.625" style="48" bestFit="1" customWidth="1"/>
    <col min="10737" max="10737" width="0.625" style="48" customWidth="1"/>
    <col min="10738" max="10738" width="10.625" style="48" bestFit="1" customWidth="1"/>
    <col min="10739" max="10739" width="0.625" style="48" customWidth="1"/>
    <col min="10740" max="10740" width="10.625" style="48" bestFit="1" customWidth="1"/>
    <col min="10741" max="10741" width="0.625" style="48" customWidth="1"/>
    <col min="10742" max="10742" width="10.625" style="48" bestFit="1" customWidth="1"/>
    <col min="10743" max="10939" width="8.125" style="48" customWidth="1"/>
    <col min="10940" max="10940" width="1.375" style="48" customWidth="1"/>
    <col min="10941" max="10941" width="47" style="48" customWidth="1"/>
    <col min="10942" max="10942" width="6.375" style="48" bestFit="1" customWidth="1"/>
    <col min="10943" max="10943" width="0.625" style="48"/>
    <col min="10944" max="10944" width="9.625" style="48" customWidth="1"/>
    <col min="10945" max="10987" width="0.625" style="48"/>
    <col min="10988" max="10988" width="1.625" style="48" customWidth="1"/>
    <col min="10989" max="10989" width="32.625" style="48" customWidth="1"/>
    <col min="10990" max="10990" width="6.875" style="48" customWidth="1"/>
    <col min="10991" max="10991" width="0.625" style="48" customWidth="1"/>
    <col min="10992" max="10992" width="10.625" style="48" bestFit="1" customWidth="1"/>
    <col min="10993" max="10993" width="0.625" style="48" customWidth="1"/>
    <col min="10994" max="10994" width="10.625" style="48" bestFit="1" customWidth="1"/>
    <col min="10995" max="10995" width="0.625" style="48" customWidth="1"/>
    <col min="10996" max="10996" width="10.625" style="48" bestFit="1" customWidth="1"/>
    <col min="10997" max="10997" width="0.625" style="48" customWidth="1"/>
    <col min="10998" max="10998" width="10.625" style="48" bestFit="1" customWidth="1"/>
    <col min="10999" max="11195" width="8.125" style="48" customWidth="1"/>
    <col min="11196" max="11196" width="1.375" style="48" customWidth="1"/>
    <col min="11197" max="11197" width="47" style="48" customWidth="1"/>
    <col min="11198" max="11198" width="6.375" style="48" bestFit="1" customWidth="1"/>
    <col min="11199" max="11199" width="0.625" style="48"/>
    <col min="11200" max="11200" width="9.625" style="48" customWidth="1"/>
    <col min="11201" max="11243" width="0.625" style="48"/>
    <col min="11244" max="11244" width="1.625" style="48" customWidth="1"/>
    <col min="11245" max="11245" width="32.625" style="48" customWidth="1"/>
    <col min="11246" max="11246" width="6.875" style="48" customWidth="1"/>
    <col min="11247" max="11247" width="0.625" style="48" customWidth="1"/>
    <col min="11248" max="11248" width="10.625" style="48" bestFit="1" customWidth="1"/>
    <col min="11249" max="11249" width="0.625" style="48" customWidth="1"/>
    <col min="11250" max="11250" width="10.625" style="48" bestFit="1" customWidth="1"/>
    <col min="11251" max="11251" width="0.625" style="48" customWidth="1"/>
    <col min="11252" max="11252" width="10.625" style="48" bestFit="1" customWidth="1"/>
    <col min="11253" max="11253" width="0.625" style="48" customWidth="1"/>
    <col min="11254" max="11254" width="10.625" style="48" bestFit="1" customWidth="1"/>
    <col min="11255" max="11451" width="8.125" style="48" customWidth="1"/>
    <col min="11452" max="11452" width="1.375" style="48" customWidth="1"/>
    <col min="11453" max="11453" width="47" style="48" customWidth="1"/>
    <col min="11454" max="11454" width="6.375" style="48" bestFit="1" customWidth="1"/>
    <col min="11455" max="11455" width="0.625" style="48"/>
    <col min="11456" max="11456" width="9.625" style="48" customWidth="1"/>
    <col min="11457" max="11499" width="0.625" style="48"/>
    <col min="11500" max="11500" width="1.625" style="48" customWidth="1"/>
    <col min="11501" max="11501" width="32.625" style="48" customWidth="1"/>
    <col min="11502" max="11502" width="6.875" style="48" customWidth="1"/>
    <col min="11503" max="11503" width="0.625" style="48" customWidth="1"/>
    <col min="11504" max="11504" width="10.625" style="48" bestFit="1" customWidth="1"/>
    <col min="11505" max="11505" width="0.625" style="48" customWidth="1"/>
    <col min="11506" max="11506" width="10.625" style="48" bestFit="1" customWidth="1"/>
    <col min="11507" max="11507" width="0.625" style="48" customWidth="1"/>
    <col min="11508" max="11508" width="10.625" style="48" bestFit="1" customWidth="1"/>
    <col min="11509" max="11509" width="0.625" style="48" customWidth="1"/>
    <col min="11510" max="11510" width="10.625" style="48" bestFit="1" customWidth="1"/>
    <col min="11511" max="11707" width="8.125" style="48" customWidth="1"/>
    <col min="11708" max="11708" width="1.375" style="48" customWidth="1"/>
    <col min="11709" max="11709" width="47" style="48" customWidth="1"/>
    <col min="11710" max="11710" width="6.375" style="48" bestFit="1" customWidth="1"/>
    <col min="11711" max="11711" width="0.625" style="48"/>
    <col min="11712" max="11712" width="9.625" style="48" customWidth="1"/>
    <col min="11713" max="11755" width="0.625" style="48"/>
    <col min="11756" max="11756" width="1.625" style="48" customWidth="1"/>
    <col min="11757" max="11757" width="32.625" style="48" customWidth="1"/>
    <col min="11758" max="11758" width="6.875" style="48" customWidth="1"/>
    <col min="11759" max="11759" width="0.625" style="48" customWidth="1"/>
    <col min="11760" max="11760" width="10.625" style="48" bestFit="1" customWidth="1"/>
    <col min="11761" max="11761" width="0.625" style="48" customWidth="1"/>
    <col min="11762" max="11762" width="10.625" style="48" bestFit="1" customWidth="1"/>
    <col min="11763" max="11763" width="0.625" style="48" customWidth="1"/>
    <col min="11764" max="11764" width="10.625" style="48" bestFit="1" customWidth="1"/>
    <col min="11765" max="11765" width="0.625" style="48" customWidth="1"/>
    <col min="11766" max="11766" width="10.625" style="48" bestFit="1" customWidth="1"/>
    <col min="11767" max="11963" width="8.125" style="48" customWidth="1"/>
    <col min="11964" max="11964" width="1.375" style="48" customWidth="1"/>
    <col min="11965" max="11965" width="47" style="48" customWidth="1"/>
    <col min="11966" max="11966" width="6.375" style="48" bestFit="1" customWidth="1"/>
    <col min="11967" max="11967" width="0.625" style="48"/>
    <col min="11968" max="11968" width="9.625" style="48" customWidth="1"/>
    <col min="11969" max="12011" width="0.625" style="48"/>
    <col min="12012" max="12012" width="1.625" style="48" customWidth="1"/>
    <col min="12013" max="12013" width="32.625" style="48" customWidth="1"/>
    <col min="12014" max="12014" width="6.875" style="48" customWidth="1"/>
    <col min="12015" max="12015" width="0.625" style="48" customWidth="1"/>
    <col min="12016" max="12016" width="10.625" style="48" bestFit="1" customWidth="1"/>
    <col min="12017" max="12017" width="0.625" style="48" customWidth="1"/>
    <col min="12018" max="12018" width="10.625" style="48" bestFit="1" customWidth="1"/>
    <col min="12019" max="12019" width="0.625" style="48" customWidth="1"/>
    <col min="12020" max="12020" width="10.625" style="48" bestFit="1" customWidth="1"/>
    <col min="12021" max="12021" width="0.625" style="48" customWidth="1"/>
    <col min="12022" max="12022" width="10.625" style="48" bestFit="1" customWidth="1"/>
    <col min="12023" max="12219" width="8.125" style="48" customWidth="1"/>
    <col min="12220" max="12220" width="1.375" style="48" customWidth="1"/>
    <col min="12221" max="12221" width="47" style="48" customWidth="1"/>
    <col min="12222" max="12222" width="6.375" style="48" bestFit="1" customWidth="1"/>
    <col min="12223" max="12223" width="0.625" style="48"/>
    <col min="12224" max="12224" width="9.625" style="48" customWidth="1"/>
    <col min="12225" max="12267" width="0.625" style="48"/>
    <col min="12268" max="12268" width="1.625" style="48" customWidth="1"/>
    <col min="12269" max="12269" width="32.625" style="48" customWidth="1"/>
    <col min="12270" max="12270" width="6.875" style="48" customWidth="1"/>
    <col min="12271" max="12271" width="0.625" style="48" customWidth="1"/>
    <col min="12272" max="12272" width="10.625" style="48" bestFit="1" customWidth="1"/>
    <col min="12273" max="12273" width="0.625" style="48" customWidth="1"/>
    <col min="12274" max="12274" width="10.625" style="48" bestFit="1" customWidth="1"/>
    <col min="12275" max="12275" width="0.625" style="48" customWidth="1"/>
    <col min="12276" max="12276" width="10.625" style="48" bestFit="1" customWidth="1"/>
    <col min="12277" max="12277" width="0.625" style="48" customWidth="1"/>
    <col min="12278" max="12278" width="10.625" style="48" bestFit="1" customWidth="1"/>
    <col min="12279" max="12475" width="8.125" style="48" customWidth="1"/>
    <col min="12476" max="12476" width="1.375" style="48" customWidth="1"/>
    <col min="12477" max="12477" width="47" style="48" customWidth="1"/>
    <col min="12478" max="12478" width="6.375" style="48" bestFit="1" customWidth="1"/>
    <col min="12479" max="12479" width="0.625" style="48"/>
    <col min="12480" max="12480" width="9.625" style="48" customWidth="1"/>
    <col min="12481" max="12523" width="0.625" style="48"/>
    <col min="12524" max="12524" width="1.625" style="48" customWidth="1"/>
    <col min="12525" max="12525" width="32.625" style="48" customWidth="1"/>
    <col min="12526" max="12526" width="6.875" style="48" customWidth="1"/>
    <col min="12527" max="12527" width="0.625" style="48" customWidth="1"/>
    <col min="12528" max="12528" width="10.625" style="48" bestFit="1" customWidth="1"/>
    <col min="12529" max="12529" width="0.625" style="48" customWidth="1"/>
    <col min="12530" max="12530" width="10.625" style="48" bestFit="1" customWidth="1"/>
    <col min="12531" max="12531" width="0.625" style="48" customWidth="1"/>
    <col min="12532" max="12532" width="10.625" style="48" bestFit="1" customWidth="1"/>
    <col min="12533" max="12533" width="0.625" style="48" customWidth="1"/>
    <col min="12534" max="12534" width="10.625" style="48" bestFit="1" customWidth="1"/>
    <col min="12535" max="12731" width="8.125" style="48" customWidth="1"/>
    <col min="12732" max="12732" width="1.375" style="48" customWidth="1"/>
    <col min="12733" max="12733" width="47" style="48" customWidth="1"/>
    <col min="12734" max="12734" width="6.375" style="48" bestFit="1" customWidth="1"/>
    <col min="12735" max="12735" width="0.625" style="48"/>
    <col min="12736" max="12736" width="9.625" style="48" customWidth="1"/>
    <col min="12737" max="12779" width="0.625" style="48"/>
    <col min="12780" max="12780" width="1.625" style="48" customWidth="1"/>
    <col min="12781" max="12781" width="32.625" style="48" customWidth="1"/>
    <col min="12782" max="12782" width="6.875" style="48" customWidth="1"/>
    <col min="12783" max="12783" width="0.625" style="48" customWidth="1"/>
    <col min="12784" max="12784" width="10.625" style="48" bestFit="1" customWidth="1"/>
    <col min="12785" max="12785" width="0.625" style="48" customWidth="1"/>
    <col min="12786" max="12786" width="10.625" style="48" bestFit="1" customWidth="1"/>
    <col min="12787" max="12787" width="0.625" style="48" customWidth="1"/>
    <col min="12788" max="12788" width="10.625" style="48" bestFit="1" customWidth="1"/>
    <col min="12789" max="12789" width="0.625" style="48" customWidth="1"/>
    <col min="12790" max="12790" width="10.625" style="48" bestFit="1" customWidth="1"/>
    <col min="12791" max="12987" width="8.125" style="48" customWidth="1"/>
    <col min="12988" max="12988" width="1.375" style="48" customWidth="1"/>
    <col min="12989" max="12989" width="47" style="48" customWidth="1"/>
    <col min="12990" max="12990" width="6.375" style="48" bestFit="1" customWidth="1"/>
    <col min="12991" max="12991" width="0.625" style="48"/>
    <col min="12992" max="12992" width="9.625" style="48" customWidth="1"/>
    <col min="12993" max="13035" width="0.625" style="48"/>
    <col min="13036" max="13036" width="1.625" style="48" customWidth="1"/>
    <col min="13037" max="13037" width="32.625" style="48" customWidth="1"/>
    <col min="13038" max="13038" width="6.875" style="48" customWidth="1"/>
    <col min="13039" max="13039" width="0.625" style="48" customWidth="1"/>
    <col min="13040" max="13040" width="10.625" style="48" bestFit="1" customWidth="1"/>
    <col min="13041" max="13041" width="0.625" style="48" customWidth="1"/>
    <col min="13042" max="13042" width="10.625" style="48" bestFit="1" customWidth="1"/>
    <col min="13043" max="13043" width="0.625" style="48" customWidth="1"/>
    <col min="13044" max="13044" width="10.625" style="48" bestFit="1" customWidth="1"/>
    <col min="13045" max="13045" width="0.625" style="48" customWidth="1"/>
    <col min="13046" max="13046" width="10.625" style="48" bestFit="1" customWidth="1"/>
    <col min="13047" max="13243" width="8.125" style="48" customWidth="1"/>
    <col min="13244" max="13244" width="1.375" style="48" customWidth="1"/>
    <col min="13245" max="13245" width="47" style="48" customWidth="1"/>
    <col min="13246" max="13246" width="6.375" style="48" bestFit="1" customWidth="1"/>
    <col min="13247" max="13247" width="0.625" style="48"/>
    <col min="13248" max="13248" width="9.625" style="48" customWidth="1"/>
    <col min="13249" max="13291" width="0.625" style="48"/>
    <col min="13292" max="13292" width="1.625" style="48" customWidth="1"/>
    <col min="13293" max="13293" width="32.625" style="48" customWidth="1"/>
    <col min="13294" max="13294" width="6.875" style="48" customWidth="1"/>
    <col min="13295" max="13295" width="0.625" style="48" customWidth="1"/>
    <col min="13296" max="13296" width="10.625" style="48" bestFit="1" customWidth="1"/>
    <col min="13297" max="13297" width="0.625" style="48" customWidth="1"/>
    <col min="13298" max="13298" width="10.625" style="48" bestFit="1" customWidth="1"/>
    <col min="13299" max="13299" width="0.625" style="48" customWidth="1"/>
    <col min="13300" max="13300" width="10.625" style="48" bestFit="1" customWidth="1"/>
    <col min="13301" max="13301" width="0.625" style="48" customWidth="1"/>
    <col min="13302" max="13302" width="10.625" style="48" bestFit="1" customWidth="1"/>
    <col min="13303" max="13499" width="8.125" style="48" customWidth="1"/>
    <col min="13500" max="13500" width="1.375" style="48" customWidth="1"/>
    <col min="13501" max="13501" width="47" style="48" customWidth="1"/>
    <col min="13502" max="13502" width="6.375" style="48" bestFit="1" customWidth="1"/>
    <col min="13503" max="13503" width="0.625" style="48"/>
    <col min="13504" max="13504" width="9.625" style="48" customWidth="1"/>
    <col min="13505" max="13547" width="0.625" style="48"/>
    <col min="13548" max="13548" width="1.625" style="48" customWidth="1"/>
    <col min="13549" max="13549" width="32.625" style="48" customWidth="1"/>
    <col min="13550" max="13550" width="6.875" style="48" customWidth="1"/>
    <col min="13551" max="13551" width="0.625" style="48" customWidth="1"/>
    <col min="13552" max="13552" width="10.625" style="48" bestFit="1" customWidth="1"/>
    <col min="13553" max="13553" width="0.625" style="48" customWidth="1"/>
    <col min="13554" max="13554" width="10.625" style="48" bestFit="1" customWidth="1"/>
    <col min="13555" max="13555" width="0.625" style="48" customWidth="1"/>
    <col min="13556" max="13556" width="10.625" style="48" bestFit="1" customWidth="1"/>
    <col min="13557" max="13557" width="0.625" style="48" customWidth="1"/>
    <col min="13558" max="13558" width="10.625" style="48" bestFit="1" customWidth="1"/>
    <col min="13559" max="13755" width="8.125" style="48" customWidth="1"/>
    <col min="13756" max="13756" width="1.375" style="48" customWidth="1"/>
    <col min="13757" max="13757" width="47" style="48" customWidth="1"/>
    <col min="13758" max="13758" width="6.375" style="48" bestFit="1" customWidth="1"/>
    <col min="13759" max="13759" width="0.625" style="48"/>
    <col min="13760" max="13760" width="9.625" style="48" customWidth="1"/>
    <col min="13761" max="13803" width="0.625" style="48"/>
    <col min="13804" max="13804" width="1.625" style="48" customWidth="1"/>
    <col min="13805" max="13805" width="32.625" style="48" customWidth="1"/>
    <col min="13806" max="13806" width="6.875" style="48" customWidth="1"/>
    <col min="13807" max="13807" width="0.625" style="48" customWidth="1"/>
    <col min="13808" max="13808" width="10.625" style="48" bestFit="1" customWidth="1"/>
    <col min="13809" max="13809" width="0.625" style="48" customWidth="1"/>
    <col min="13810" max="13810" width="10.625" style="48" bestFit="1" customWidth="1"/>
    <col min="13811" max="13811" width="0.625" style="48" customWidth="1"/>
    <col min="13812" max="13812" width="10.625" style="48" bestFit="1" customWidth="1"/>
    <col min="13813" max="13813" width="0.625" style="48" customWidth="1"/>
    <col min="13814" max="13814" width="10.625" style="48" bestFit="1" customWidth="1"/>
    <col min="13815" max="14011" width="8.125" style="48" customWidth="1"/>
    <col min="14012" max="14012" width="1.375" style="48" customWidth="1"/>
    <col min="14013" max="14013" width="47" style="48" customWidth="1"/>
    <col min="14014" max="14014" width="6.375" style="48" bestFit="1" customWidth="1"/>
    <col min="14015" max="14015" width="0.625" style="48"/>
    <col min="14016" max="14016" width="9.625" style="48" customWidth="1"/>
    <col min="14017" max="14059" width="0.625" style="48"/>
    <col min="14060" max="14060" width="1.625" style="48" customWidth="1"/>
    <col min="14061" max="14061" width="32.625" style="48" customWidth="1"/>
    <col min="14062" max="14062" width="6.875" style="48" customWidth="1"/>
    <col min="14063" max="14063" width="0.625" style="48" customWidth="1"/>
    <col min="14064" max="14064" width="10.625" style="48" bestFit="1" customWidth="1"/>
    <col min="14065" max="14065" width="0.625" style="48" customWidth="1"/>
    <col min="14066" max="14066" width="10.625" style="48" bestFit="1" customWidth="1"/>
    <col min="14067" max="14067" width="0.625" style="48" customWidth="1"/>
    <col min="14068" max="14068" width="10.625" style="48" bestFit="1" customWidth="1"/>
    <col min="14069" max="14069" width="0.625" style="48" customWidth="1"/>
    <col min="14070" max="14070" width="10.625" style="48" bestFit="1" customWidth="1"/>
    <col min="14071" max="14267" width="8.125" style="48" customWidth="1"/>
    <col min="14268" max="14268" width="1.375" style="48" customWidth="1"/>
    <col min="14269" max="14269" width="47" style="48" customWidth="1"/>
    <col min="14270" max="14270" width="6.375" style="48" bestFit="1" customWidth="1"/>
    <col min="14271" max="14271" width="0.625" style="48"/>
    <col min="14272" max="14272" width="9.625" style="48" customWidth="1"/>
    <col min="14273" max="14315" width="0.625" style="48"/>
    <col min="14316" max="14316" width="1.625" style="48" customWidth="1"/>
    <col min="14317" max="14317" width="32.625" style="48" customWidth="1"/>
    <col min="14318" max="14318" width="6.875" style="48" customWidth="1"/>
    <col min="14319" max="14319" width="0.625" style="48" customWidth="1"/>
    <col min="14320" max="14320" width="10.625" style="48" bestFit="1" customWidth="1"/>
    <col min="14321" max="14321" width="0.625" style="48" customWidth="1"/>
    <col min="14322" max="14322" width="10.625" style="48" bestFit="1" customWidth="1"/>
    <col min="14323" max="14323" width="0.625" style="48" customWidth="1"/>
    <col min="14324" max="14324" width="10.625" style="48" bestFit="1" customWidth="1"/>
    <col min="14325" max="14325" width="0.625" style="48" customWidth="1"/>
    <col min="14326" max="14326" width="10.625" style="48" bestFit="1" customWidth="1"/>
    <col min="14327" max="14523" width="8.125" style="48" customWidth="1"/>
    <col min="14524" max="14524" width="1.375" style="48" customWidth="1"/>
    <col min="14525" max="14525" width="47" style="48" customWidth="1"/>
    <col min="14526" max="14526" width="6.375" style="48" bestFit="1" customWidth="1"/>
    <col min="14527" max="14527" width="0.625" style="48"/>
    <col min="14528" max="14528" width="9.625" style="48" customWidth="1"/>
    <col min="14529" max="14571" width="0.625" style="48"/>
    <col min="14572" max="14572" width="1.625" style="48" customWidth="1"/>
    <col min="14573" max="14573" width="32.625" style="48" customWidth="1"/>
    <col min="14574" max="14574" width="6.875" style="48" customWidth="1"/>
    <col min="14575" max="14575" width="0.625" style="48" customWidth="1"/>
    <col min="14576" max="14576" width="10.625" style="48" bestFit="1" customWidth="1"/>
    <col min="14577" max="14577" width="0.625" style="48" customWidth="1"/>
    <col min="14578" max="14578" width="10.625" style="48" bestFit="1" customWidth="1"/>
    <col min="14579" max="14579" width="0.625" style="48" customWidth="1"/>
    <col min="14580" max="14580" width="10.625" style="48" bestFit="1" customWidth="1"/>
    <col min="14581" max="14581" width="0.625" style="48" customWidth="1"/>
    <col min="14582" max="14582" width="10.625" style="48" bestFit="1" customWidth="1"/>
    <col min="14583" max="14779" width="8.125" style="48" customWidth="1"/>
    <col min="14780" max="14780" width="1.375" style="48" customWidth="1"/>
    <col min="14781" max="14781" width="47" style="48" customWidth="1"/>
    <col min="14782" max="14782" width="6.375" style="48" bestFit="1" customWidth="1"/>
    <col min="14783" max="14783" width="0.625" style="48"/>
    <col min="14784" max="14784" width="9.625" style="48" customWidth="1"/>
    <col min="14785" max="14827" width="0.625" style="48"/>
    <col min="14828" max="14828" width="1.625" style="48" customWidth="1"/>
    <col min="14829" max="14829" width="32.625" style="48" customWidth="1"/>
    <col min="14830" max="14830" width="6.875" style="48" customWidth="1"/>
    <col min="14831" max="14831" width="0.625" style="48" customWidth="1"/>
    <col min="14832" max="14832" width="10.625" style="48" bestFit="1" customWidth="1"/>
    <col min="14833" max="14833" width="0.625" style="48" customWidth="1"/>
    <col min="14834" max="14834" width="10.625" style="48" bestFit="1" customWidth="1"/>
    <col min="14835" max="14835" width="0.625" style="48" customWidth="1"/>
    <col min="14836" max="14836" width="10.625" style="48" bestFit="1" customWidth="1"/>
    <col min="14837" max="14837" width="0.625" style="48" customWidth="1"/>
    <col min="14838" max="14838" width="10.625" style="48" bestFit="1" customWidth="1"/>
    <col min="14839" max="15035" width="8.125" style="48" customWidth="1"/>
    <col min="15036" max="15036" width="1.375" style="48" customWidth="1"/>
    <col min="15037" max="15037" width="47" style="48" customWidth="1"/>
    <col min="15038" max="15038" width="6.375" style="48" bestFit="1" customWidth="1"/>
    <col min="15039" max="15039" width="0.625" style="48"/>
    <col min="15040" max="15040" width="9.625" style="48" customWidth="1"/>
    <col min="15041" max="15083" width="0.625" style="48"/>
    <col min="15084" max="15084" width="1.625" style="48" customWidth="1"/>
    <col min="15085" max="15085" width="32.625" style="48" customWidth="1"/>
    <col min="15086" max="15086" width="6.875" style="48" customWidth="1"/>
    <col min="15087" max="15087" width="0.625" style="48" customWidth="1"/>
    <col min="15088" max="15088" width="10.625" style="48" bestFit="1" customWidth="1"/>
    <col min="15089" max="15089" width="0.625" style="48" customWidth="1"/>
    <col min="15090" max="15090" width="10.625" style="48" bestFit="1" customWidth="1"/>
    <col min="15091" max="15091" width="0.625" style="48" customWidth="1"/>
    <col min="15092" max="15092" width="10.625" style="48" bestFit="1" customWidth="1"/>
    <col min="15093" max="15093" width="0.625" style="48" customWidth="1"/>
    <col min="15094" max="15094" width="10.625" style="48" bestFit="1" customWidth="1"/>
    <col min="15095" max="15291" width="8.125" style="48" customWidth="1"/>
    <col min="15292" max="15292" width="1.375" style="48" customWidth="1"/>
    <col min="15293" max="15293" width="47" style="48" customWidth="1"/>
    <col min="15294" max="15294" width="6.375" style="48" bestFit="1" customWidth="1"/>
    <col min="15295" max="15295" width="0.625" style="48"/>
    <col min="15296" max="15296" width="9.625" style="48" customWidth="1"/>
    <col min="15297" max="15339" width="0.625" style="48"/>
    <col min="15340" max="15340" width="1.625" style="48" customWidth="1"/>
    <col min="15341" max="15341" width="32.625" style="48" customWidth="1"/>
    <col min="15342" max="15342" width="6.875" style="48" customWidth="1"/>
    <col min="15343" max="15343" width="0.625" style="48" customWidth="1"/>
    <col min="15344" max="15344" width="10.625" style="48" bestFit="1" customWidth="1"/>
    <col min="15345" max="15345" width="0.625" style="48" customWidth="1"/>
    <col min="15346" max="15346" width="10.625" style="48" bestFit="1" customWidth="1"/>
    <col min="15347" max="15347" width="0.625" style="48" customWidth="1"/>
    <col min="15348" max="15348" width="10.625" style="48" bestFit="1" customWidth="1"/>
    <col min="15349" max="15349" width="0.625" style="48" customWidth="1"/>
    <col min="15350" max="15350" width="10.625" style="48" bestFit="1" customWidth="1"/>
    <col min="15351" max="15547" width="8.125" style="48" customWidth="1"/>
    <col min="15548" max="15548" width="1.375" style="48" customWidth="1"/>
    <col min="15549" max="15549" width="47" style="48" customWidth="1"/>
    <col min="15550" max="15550" width="6.375" style="48" bestFit="1" customWidth="1"/>
    <col min="15551" max="15551" width="0.625" style="48"/>
    <col min="15552" max="15552" width="9.625" style="48" customWidth="1"/>
    <col min="15553" max="15595" width="0.625" style="48"/>
    <col min="15596" max="15596" width="1.625" style="48" customWidth="1"/>
    <col min="15597" max="15597" width="32.625" style="48" customWidth="1"/>
    <col min="15598" max="15598" width="6.875" style="48" customWidth="1"/>
    <col min="15599" max="15599" width="0.625" style="48" customWidth="1"/>
    <col min="15600" max="15600" width="10.625" style="48" bestFit="1" customWidth="1"/>
    <col min="15601" max="15601" width="0.625" style="48" customWidth="1"/>
    <col min="15602" max="15602" width="10.625" style="48" bestFit="1" customWidth="1"/>
    <col min="15603" max="15603" width="0.625" style="48" customWidth="1"/>
    <col min="15604" max="15604" width="10.625" style="48" bestFit="1" customWidth="1"/>
    <col min="15605" max="15605" width="0.625" style="48" customWidth="1"/>
    <col min="15606" max="15606" width="10.625" style="48" bestFit="1" customWidth="1"/>
    <col min="15607" max="15803" width="8.125" style="48" customWidth="1"/>
    <col min="15804" max="15804" width="1.375" style="48" customWidth="1"/>
    <col min="15805" max="15805" width="47" style="48" customWidth="1"/>
    <col min="15806" max="15806" width="6.375" style="48" bestFit="1" customWidth="1"/>
    <col min="15807" max="15807" width="0.625" style="48"/>
    <col min="15808" max="15808" width="9.625" style="48" customWidth="1"/>
    <col min="15809" max="15851" width="0.625" style="48"/>
    <col min="15852" max="15852" width="1.625" style="48" customWidth="1"/>
    <col min="15853" max="15853" width="32.625" style="48" customWidth="1"/>
    <col min="15854" max="15854" width="6.875" style="48" customWidth="1"/>
    <col min="15855" max="15855" width="0.625" style="48" customWidth="1"/>
    <col min="15856" max="15856" width="10.625" style="48" bestFit="1" customWidth="1"/>
    <col min="15857" max="15857" width="0.625" style="48" customWidth="1"/>
    <col min="15858" max="15858" width="10.625" style="48" bestFit="1" customWidth="1"/>
    <col min="15859" max="15859" width="0.625" style="48" customWidth="1"/>
    <col min="15860" max="15860" width="10.625" style="48" bestFit="1" customWidth="1"/>
    <col min="15861" max="15861" width="0.625" style="48" customWidth="1"/>
    <col min="15862" max="15862" width="10.625" style="48" bestFit="1" customWidth="1"/>
    <col min="15863" max="16059" width="8.125" style="48" customWidth="1"/>
    <col min="16060" max="16060" width="1.375" style="48" customWidth="1"/>
    <col min="16061" max="16061" width="47" style="48" customWidth="1"/>
    <col min="16062" max="16062" width="6.375" style="48" bestFit="1" customWidth="1"/>
    <col min="16063" max="16063" width="0.625" style="48"/>
    <col min="16064" max="16064" width="9.625" style="48" customWidth="1"/>
    <col min="16065" max="16107" width="0.625" style="48"/>
    <col min="16108" max="16108" width="1.625" style="48" customWidth="1"/>
    <col min="16109" max="16109" width="32.625" style="48" customWidth="1"/>
    <col min="16110" max="16110" width="6.875" style="48" customWidth="1"/>
    <col min="16111" max="16111" width="0.625" style="48" customWidth="1"/>
    <col min="16112" max="16112" width="10.625" style="48" bestFit="1" customWidth="1"/>
    <col min="16113" max="16113" width="0.625" style="48" customWidth="1"/>
    <col min="16114" max="16114" width="10.625" style="48" bestFit="1" customWidth="1"/>
    <col min="16115" max="16115" width="0.625" style="48" customWidth="1"/>
    <col min="16116" max="16116" width="10.625" style="48" bestFit="1" customWidth="1"/>
    <col min="16117" max="16117" width="0.625" style="48" customWidth="1"/>
    <col min="16118" max="16118" width="10.625" style="48" bestFit="1" customWidth="1"/>
    <col min="16119" max="16315" width="8.125" style="48" customWidth="1"/>
    <col min="16316" max="16316" width="1.375" style="48" customWidth="1"/>
    <col min="16317" max="16317" width="47" style="48" customWidth="1"/>
    <col min="16318" max="16318" width="6.375" style="48" bestFit="1" customWidth="1"/>
    <col min="16319" max="16319" width="0.625" style="48"/>
    <col min="16320" max="16320" width="9.625" style="48" customWidth="1"/>
    <col min="16321" max="16384" width="0.625" style="48"/>
  </cols>
  <sheetData>
    <row r="1" spans="1:15" s="37" customFormat="1" ht="20.100000000000001" customHeight="1" x14ac:dyDescent="0.2">
      <c r="A1" s="44" t="s">
        <v>0</v>
      </c>
      <c r="B1" s="44"/>
      <c r="D1" s="76"/>
      <c r="F1" s="56"/>
      <c r="H1" s="56"/>
      <c r="J1" s="56"/>
      <c r="L1" s="56"/>
      <c r="M1" s="167"/>
    </row>
    <row r="2" spans="1:15" s="37" customFormat="1" ht="20.100000000000001" customHeight="1" x14ac:dyDescent="0.2">
      <c r="A2" s="38" t="s">
        <v>136</v>
      </c>
      <c r="B2" s="38"/>
      <c r="C2" s="151"/>
      <c r="D2" s="135"/>
      <c r="F2" s="56"/>
      <c r="H2" s="56"/>
      <c r="J2" s="56"/>
      <c r="L2" s="56"/>
      <c r="M2" s="167"/>
    </row>
    <row r="3" spans="1:15" s="37" customFormat="1" ht="20.100000000000001" customHeight="1" x14ac:dyDescent="0.2">
      <c r="A3" s="152" t="s">
        <v>102</v>
      </c>
      <c r="B3" s="152"/>
      <c r="C3" s="153"/>
      <c r="D3" s="141"/>
      <c r="E3" s="91"/>
      <c r="F3" s="73"/>
      <c r="G3" s="91"/>
      <c r="H3" s="73"/>
      <c r="I3" s="91"/>
      <c r="J3" s="73"/>
      <c r="K3" s="91"/>
      <c r="L3" s="73"/>
      <c r="M3" s="167"/>
    </row>
    <row r="4" spans="1:15" s="37" customFormat="1" ht="20.100000000000001" customHeight="1" x14ac:dyDescent="0.2">
      <c r="A4" s="154"/>
      <c r="B4" s="201"/>
      <c r="C4" s="151"/>
      <c r="D4" s="135"/>
      <c r="F4" s="56"/>
      <c r="H4" s="56"/>
      <c r="J4" s="56"/>
      <c r="L4" s="56"/>
      <c r="M4" s="167"/>
    </row>
    <row r="5" spans="1:15" s="37" customFormat="1" ht="18.600000000000001" customHeight="1" x14ac:dyDescent="0.2">
      <c r="A5" s="151"/>
      <c r="B5" s="151"/>
      <c r="C5" s="151"/>
      <c r="D5" s="135"/>
      <c r="F5" s="243" t="s">
        <v>3</v>
      </c>
      <c r="G5" s="243"/>
      <c r="H5" s="243"/>
      <c r="I5" s="202"/>
      <c r="J5" s="243" t="s">
        <v>4</v>
      </c>
      <c r="K5" s="243"/>
      <c r="L5" s="243"/>
      <c r="M5" s="167"/>
    </row>
    <row r="6" spans="1:15" s="37" customFormat="1" ht="18.600000000000001" customHeight="1" x14ac:dyDescent="0.2">
      <c r="A6" s="151"/>
      <c r="B6" s="151"/>
      <c r="C6" s="151"/>
      <c r="D6" s="135"/>
      <c r="F6" s="60" t="s">
        <v>7</v>
      </c>
      <c r="G6" s="59"/>
      <c r="H6" s="60" t="s">
        <v>7</v>
      </c>
      <c r="I6" s="59"/>
      <c r="J6" s="60" t="s">
        <v>7</v>
      </c>
      <c r="K6" s="59"/>
      <c r="L6" s="60" t="s">
        <v>7</v>
      </c>
      <c r="M6" s="167"/>
    </row>
    <row r="7" spans="1:15" s="37" customFormat="1" ht="18.600000000000001" customHeight="1" x14ac:dyDescent="0.2">
      <c r="A7" s="69"/>
      <c r="B7" s="69"/>
      <c r="C7" s="69"/>
      <c r="D7" s="76"/>
      <c r="E7" s="144"/>
      <c r="F7" s="101" t="s">
        <v>9</v>
      </c>
      <c r="G7" s="144"/>
      <c r="H7" s="101" t="s">
        <v>10</v>
      </c>
      <c r="I7" s="48"/>
      <c r="J7" s="101" t="s">
        <v>9</v>
      </c>
      <c r="K7" s="144"/>
      <c r="L7" s="101" t="s">
        <v>10</v>
      </c>
      <c r="M7" s="167"/>
    </row>
    <row r="8" spans="1:15" s="37" customFormat="1" ht="18.600000000000001" customHeight="1" x14ac:dyDescent="0.2">
      <c r="A8" s="69"/>
      <c r="B8" s="69"/>
      <c r="C8" s="69"/>
      <c r="D8" s="200" t="s">
        <v>11</v>
      </c>
      <c r="E8" s="59"/>
      <c r="F8" s="62" t="s">
        <v>12</v>
      </c>
      <c r="G8" s="59"/>
      <c r="H8" s="62" t="s">
        <v>12</v>
      </c>
      <c r="I8" s="60"/>
      <c r="J8" s="62" t="s">
        <v>12</v>
      </c>
      <c r="K8" s="60"/>
      <c r="L8" s="62" t="s">
        <v>12</v>
      </c>
      <c r="M8" s="167"/>
    </row>
    <row r="9" spans="1:15" s="37" customFormat="1" ht="18.600000000000001" customHeight="1" x14ac:dyDescent="0.2">
      <c r="A9" s="151" t="s">
        <v>137</v>
      </c>
      <c r="B9" s="151"/>
      <c r="C9" s="155"/>
      <c r="D9" s="147"/>
      <c r="F9" s="203"/>
      <c r="H9" s="203"/>
      <c r="J9" s="203"/>
      <c r="L9" s="203"/>
      <c r="M9" s="167"/>
    </row>
    <row r="10" spans="1:15" s="37" customFormat="1" ht="18.600000000000001" customHeight="1" x14ac:dyDescent="0.2">
      <c r="A10" s="155" t="s">
        <v>94</v>
      </c>
      <c r="B10" s="155"/>
      <c r="C10" s="155"/>
      <c r="D10" s="76"/>
      <c r="F10" s="203">
        <v>147024450</v>
      </c>
      <c r="H10" s="203">
        <v>318810387</v>
      </c>
      <c r="I10" s="204"/>
      <c r="J10" s="203">
        <v>148430904</v>
      </c>
      <c r="L10" s="203">
        <v>348601227</v>
      </c>
      <c r="M10" s="167"/>
    </row>
    <row r="11" spans="1:15" s="37" customFormat="1" ht="18.600000000000001" customHeight="1" x14ac:dyDescent="0.2">
      <c r="A11" s="155" t="s">
        <v>138</v>
      </c>
      <c r="B11" s="155"/>
      <c r="C11" s="155"/>
      <c r="D11" s="147"/>
      <c r="F11" s="145"/>
      <c r="H11" s="145"/>
      <c r="I11" s="145"/>
      <c r="J11" s="145"/>
      <c r="K11" s="145"/>
      <c r="L11" s="145"/>
      <c r="M11" s="167"/>
    </row>
    <row r="12" spans="1:15" s="37" customFormat="1" ht="18.600000000000001" customHeight="1" x14ac:dyDescent="0.2">
      <c r="B12" s="37" t="s">
        <v>139</v>
      </c>
      <c r="D12" s="147" t="s">
        <v>198</v>
      </c>
      <c r="F12" s="203">
        <v>196516142</v>
      </c>
      <c r="H12" s="203">
        <v>206983489</v>
      </c>
      <c r="I12" s="204"/>
      <c r="J12" s="203">
        <v>180641138</v>
      </c>
      <c r="L12" s="203">
        <v>174105618</v>
      </c>
      <c r="M12" s="167"/>
    </row>
    <row r="13" spans="1:15" s="37" customFormat="1" ht="18.600000000000001" customHeight="1" x14ac:dyDescent="0.2">
      <c r="B13" s="37" t="s">
        <v>223</v>
      </c>
      <c r="D13" s="147" t="s">
        <v>193</v>
      </c>
      <c r="F13" s="203">
        <v>50826269</v>
      </c>
      <c r="H13" s="203">
        <v>3783004</v>
      </c>
      <c r="I13" s="204"/>
      <c r="J13" s="203">
        <v>47464388</v>
      </c>
      <c r="L13" s="203">
        <v>3325575</v>
      </c>
      <c r="M13" s="167"/>
    </row>
    <row r="14" spans="1:15" s="37" customFormat="1" ht="18.600000000000001" customHeight="1" x14ac:dyDescent="0.2">
      <c r="B14" s="37" t="s">
        <v>140</v>
      </c>
      <c r="D14" s="147">
        <v>12</v>
      </c>
      <c r="F14" s="203">
        <v>7742345</v>
      </c>
      <c r="H14" s="203">
        <v>71961</v>
      </c>
      <c r="I14" s="204"/>
      <c r="J14" s="203">
        <v>0</v>
      </c>
      <c r="L14" s="203">
        <v>71961</v>
      </c>
      <c r="M14" s="167"/>
    </row>
    <row r="15" spans="1:15" s="77" customFormat="1" ht="18.600000000000001" customHeight="1" x14ac:dyDescent="0.2">
      <c r="B15" s="77" t="s">
        <v>187</v>
      </c>
      <c r="D15" s="205">
        <v>13</v>
      </c>
      <c r="F15" s="206">
        <v>5834736</v>
      </c>
      <c r="G15" s="33"/>
      <c r="H15" s="206">
        <v>0</v>
      </c>
      <c r="I15" s="33"/>
      <c r="J15" s="206">
        <v>5834736</v>
      </c>
      <c r="K15" s="33"/>
      <c r="L15" s="206">
        <v>0</v>
      </c>
      <c r="M15" s="207"/>
      <c r="O15" s="37"/>
    </row>
    <row r="16" spans="1:15" s="77" customFormat="1" ht="18.600000000000001" customHeight="1" x14ac:dyDescent="0.2">
      <c r="B16" s="77" t="s">
        <v>226</v>
      </c>
      <c r="D16" s="205"/>
      <c r="F16" s="206">
        <v>-587468</v>
      </c>
      <c r="G16" s="33"/>
      <c r="H16" s="203">
        <v>8346130</v>
      </c>
      <c r="I16" s="203"/>
      <c r="J16" s="206">
        <v>-587468</v>
      </c>
      <c r="K16" s="33"/>
      <c r="L16" s="203">
        <v>1507338</v>
      </c>
      <c r="M16" s="207"/>
      <c r="O16" s="37"/>
    </row>
    <row r="17" spans="1:15" s="77" customFormat="1" ht="18.600000000000001" customHeight="1" x14ac:dyDescent="0.2">
      <c r="B17" s="77" t="s">
        <v>188</v>
      </c>
      <c r="D17" s="205">
        <v>23</v>
      </c>
      <c r="F17" s="206">
        <v>-515024</v>
      </c>
      <c r="G17" s="33"/>
      <c r="H17" s="206">
        <v>0</v>
      </c>
      <c r="I17" s="33"/>
      <c r="J17" s="206">
        <v>-515024</v>
      </c>
      <c r="K17" s="33"/>
      <c r="L17" s="206">
        <v>0</v>
      </c>
      <c r="M17" s="207"/>
      <c r="O17" s="37"/>
    </row>
    <row r="18" spans="1:15" s="37" customFormat="1" ht="18.600000000000001" customHeight="1" x14ac:dyDescent="0.2">
      <c r="B18" s="37" t="s">
        <v>141</v>
      </c>
      <c r="D18" s="147"/>
      <c r="F18" s="203">
        <v>-10494724</v>
      </c>
      <c r="H18" s="203">
        <v>-10469465</v>
      </c>
      <c r="I18" s="204"/>
      <c r="J18" s="203">
        <v>-9773493</v>
      </c>
      <c r="L18" s="203">
        <v>-6858210</v>
      </c>
      <c r="M18" s="167"/>
    </row>
    <row r="19" spans="1:15" s="37" customFormat="1" ht="18.600000000000001" customHeight="1" x14ac:dyDescent="0.2">
      <c r="B19" s="37" t="s">
        <v>142</v>
      </c>
      <c r="D19" s="147"/>
      <c r="F19" s="203">
        <v>0</v>
      </c>
      <c r="H19" s="203">
        <v>3400700</v>
      </c>
      <c r="I19" s="204"/>
      <c r="J19" s="203">
        <v>0</v>
      </c>
      <c r="L19" s="203">
        <v>3400700</v>
      </c>
      <c r="M19" s="167"/>
    </row>
    <row r="20" spans="1:15" s="37" customFormat="1" ht="18.600000000000001" customHeight="1" x14ac:dyDescent="0.2">
      <c r="B20" s="77" t="s">
        <v>205</v>
      </c>
      <c r="D20" s="147"/>
      <c r="F20" s="203">
        <v>-1268167</v>
      </c>
      <c r="H20" s="203">
        <v>-3969449</v>
      </c>
      <c r="I20" s="77"/>
      <c r="J20" s="203">
        <v>-3373316</v>
      </c>
      <c r="L20" s="203">
        <v>-4075581</v>
      </c>
      <c r="M20" s="167"/>
    </row>
    <row r="21" spans="1:15" s="37" customFormat="1" ht="18.600000000000001" customHeight="1" x14ac:dyDescent="0.2">
      <c r="B21" s="77" t="s">
        <v>143</v>
      </c>
      <c r="D21" s="147"/>
      <c r="F21" s="203">
        <v>0</v>
      </c>
      <c r="H21" s="203">
        <v>-4259667</v>
      </c>
      <c r="I21" s="77"/>
      <c r="J21" s="203">
        <v>0</v>
      </c>
      <c r="L21" s="203">
        <v>-4259667</v>
      </c>
      <c r="M21" s="167"/>
    </row>
    <row r="22" spans="1:15" s="37" customFormat="1" ht="18.600000000000001" customHeight="1" x14ac:dyDescent="0.2">
      <c r="B22" s="77" t="s">
        <v>200</v>
      </c>
      <c r="F22" s="203"/>
      <c r="H22" s="203"/>
      <c r="I22" s="77"/>
      <c r="J22" s="203"/>
      <c r="L22" s="203"/>
      <c r="M22" s="167"/>
    </row>
    <row r="23" spans="1:15" s="37" customFormat="1" ht="18.600000000000001" customHeight="1" x14ac:dyDescent="0.2">
      <c r="C23" s="77" t="s">
        <v>228</v>
      </c>
      <c r="D23" s="147">
        <v>8</v>
      </c>
      <c r="F23" s="203">
        <v>-1552814</v>
      </c>
      <c r="H23" s="203">
        <v>0</v>
      </c>
      <c r="I23" s="77"/>
      <c r="J23" s="203">
        <v>-1552814</v>
      </c>
      <c r="L23" s="203">
        <v>0</v>
      </c>
      <c r="M23" s="167"/>
    </row>
    <row r="24" spans="1:15" s="37" customFormat="1" ht="18.600000000000001" customHeight="1" x14ac:dyDescent="0.2">
      <c r="B24" s="77" t="s">
        <v>144</v>
      </c>
      <c r="D24" s="147"/>
      <c r="F24" s="203">
        <v>-5568404</v>
      </c>
      <c r="H24" s="203">
        <v>-78774</v>
      </c>
      <c r="I24" s="145"/>
      <c r="J24" s="203">
        <v>-5243935</v>
      </c>
      <c r="K24" s="145"/>
      <c r="L24" s="203">
        <v>-78774</v>
      </c>
      <c r="M24" s="167"/>
    </row>
    <row r="25" spans="1:15" s="37" customFormat="1" ht="18.600000000000001" customHeight="1" x14ac:dyDescent="0.2">
      <c r="B25" s="37" t="s">
        <v>145</v>
      </c>
      <c r="D25" s="147"/>
      <c r="F25" s="203">
        <v>-4834482</v>
      </c>
      <c r="H25" s="203">
        <v>-5439960</v>
      </c>
      <c r="I25" s="204"/>
      <c r="J25" s="203">
        <v>-5350734</v>
      </c>
      <c r="L25" s="203">
        <v>-6639881</v>
      </c>
      <c r="M25" s="167"/>
    </row>
    <row r="26" spans="1:15" s="37" customFormat="1" ht="18.600000000000001" customHeight="1" x14ac:dyDescent="0.2">
      <c r="B26" s="37" t="s">
        <v>93</v>
      </c>
      <c r="D26" s="147"/>
      <c r="F26" s="203">
        <v>15594860</v>
      </c>
      <c r="H26" s="203">
        <v>4445014</v>
      </c>
      <c r="I26" s="204"/>
      <c r="J26" s="203">
        <v>14066781</v>
      </c>
      <c r="L26" s="203">
        <v>3848270</v>
      </c>
      <c r="M26" s="167"/>
    </row>
    <row r="27" spans="1:15" s="37" customFormat="1" ht="18.600000000000001" customHeight="1" x14ac:dyDescent="0.2">
      <c r="B27" s="37" t="s">
        <v>224</v>
      </c>
      <c r="D27" s="147"/>
      <c r="F27" s="203">
        <v>0</v>
      </c>
      <c r="H27" s="203">
        <v>-8087409</v>
      </c>
      <c r="I27" s="204"/>
      <c r="J27" s="203">
        <v>0</v>
      </c>
      <c r="L27" s="203">
        <v>-8087409</v>
      </c>
      <c r="M27" s="167"/>
    </row>
    <row r="28" spans="1:15" s="37" customFormat="1" ht="18.600000000000001" customHeight="1" x14ac:dyDescent="0.2">
      <c r="B28" s="37" t="s">
        <v>55</v>
      </c>
      <c r="D28" s="147"/>
      <c r="F28" s="208">
        <v>5316557</v>
      </c>
      <c r="H28" s="208">
        <v>10235032</v>
      </c>
      <c r="I28" s="204"/>
      <c r="J28" s="208">
        <v>2683694</v>
      </c>
      <c r="L28" s="208">
        <v>8255299</v>
      </c>
      <c r="M28" s="167"/>
    </row>
    <row r="29" spans="1:15" s="37" customFormat="1" ht="6" customHeight="1" x14ac:dyDescent="0.2">
      <c r="D29" s="147"/>
      <c r="F29" s="203"/>
      <c r="H29" s="203"/>
      <c r="I29" s="145"/>
      <c r="J29" s="203"/>
      <c r="K29" s="145"/>
      <c r="L29" s="203"/>
      <c r="M29" s="167"/>
    </row>
    <row r="30" spans="1:15" s="37" customFormat="1" ht="18.600000000000001" customHeight="1" x14ac:dyDescent="0.2">
      <c r="D30" s="147"/>
      <c r="F30" s="51">
        <f>SUM(F10:F28)</f>
        <v>404034276</v>
      </c>
      <c r="H30" s="51">
        <f>SUM(H10:H28)</f>
        <v>523770993</v>
      </c>
      <c r="I30" s="145"/>
      <c r="J30" s="51">
        <f>SUM(J10:J28)</f>
        <v>372724857</v>
      </c>
      <c r="K30" s="145"/>
      <c r="L30" s="51">
        <f>SUM(L10:L28)</f>
        <v>513116466</v>
      </c>
      <c r="M30" s="167"/>
    </row>
    <row r="31" spans="1:15" s="37" customFormat="1" ht="18.600000000000001" customHeight="1" x14ac:dyDescent="0.2">
      <c r="A31" s="37" t="s">
        <v>146</v>
      </c>
      <c r="D31" s="147"/>
      <c r="F31" s="145"/>
      <c r="H31" s="145"/>
      <c r="I31" s="145"/>
      <c r="J31" s="145"/>
      <c r="K31" s="145"/>
      <c r="L31" s="145"/>
      <c r="M31" s="167"/>
    </row>
    <row r="32" spans="1:15" s="37" customFormat="1" ht="18.600000000000001" customHeight="1" x14ac:dyDescent="0.2">
      <c r="B32" s="209" t="s">
        <v>147</v>
      </c>
      <c r="D32" s="147"/>
      <c r="F32" s="203">
        <v>18444072</v>
      </c>
      <c r="H32" s="203">
        <v>240412288</v>
      </c>
      <c r="J32" s="203">
        <v>8379775</v>
      </c>
      <c r="L32" s="203">
        <v>51546541</v>
      </c>
      <c r="M32" s="167"/>
    </row>
    <row r="33" spans="1:13" s="37" customFormat="1" ht="18.600000000000001" customHeight="1" x14ac:dyDescent="0.2">
      <c r="B33" s="209" t="s">
        <v>148</v>
      </c>
      <c r="D33" s="147"/>
      <c r="F33" s="203">
        <v>-80529670</v>
      </c>
      <c r="H33" s="203">
        <v>-14265132</v>
      </c>
      <c r="J33" s="203">
        <v>-81906467</v>
      </c>
      <c r="L33" s="203">
        <v>-23199998</v>
      </c>
      <c r="M33" s="167"/>
    </row>
    <row r="34" spans="1:13" s="37" customFormat="1" ht="18.600000000000001" customHeight="1" x14ac:dyDescent="0.2">
      <c r="B34" s="209" t="s">
        <v>149</v>
      </c>
      <c r="D34" s="147"/>
      <c r="F34" s="203">
        <v>-2373474</v>
      </c>
      <c r="H34" s="203">
        <v>13647408</v>
      </c>
      <c r="J34" s="203">
        <v>-1441007</v>
      </c>
      <c r="L34" s="203">
        <v>13059910</v>
      </c>
      <c r="M34" s="167"/>
    </row>
    <row r="35" spans="1:13" s="37" customFormat="1" ht="18.600000000000001" customHeight="1" x14ac:dyDescent="0.2">
      <c r="B35" s="209" t="s">
        <v>150</v>
      </c>
      <c r="D35" s="147"/>
      <c r="F35" s="203">
        <v>357935698</v>
      </c>
      <c r="H35" s="203">
        <v>-4452391</v>
      </c>
      <c r="J35" s="203">
        <v>359135198</v>
      </c>
      <c r="L35" s="203">
        <v>-4403139</v>
      </c>
      <c r="M35" s="167"/>
    </row>
    <row r="36" spans="1:13" s="37" customFormat="1" ht="18.600000000000001" customHeight="1" x14ac:dyDescent="0.2">
      <c r="B36" s="209" t="s">
        <v>151</v>
      </c>
      <c r="D36" s="147"/>
      <c r="F36" s="203">
        <v>0</v>
      </c>
      <c r="H36" s="203">
        <v>63125569</v>
      </c>
      <c r="J36" s="203">
        <v>0</v>
      </c>
      <c r="L36" s="203">
        <v>63125569</v>
      </c>
      <c r="M36" s="167"/>
    </row>
    <row r="37" spans="1:13" s="37" customFormat="1" ht="18.600000000000001" customHeight="1" x14ac:dyDescent="0.4">
      <c r="B37" s="210" t="s">
        <v>152</v>
      </c>
      <c r="D37" s="147"/>
      <c r="F37" s="203">
        <v>0</v>
      </c>
      <c r="H37" s="203">
        <v>4109044</v>
      </c>
      <c r="J37" s="203">
        <v>0</v>
      </c>
      <c r="L37" s="203">
        <v>4109044</v>
      </c>
      <c r="M37" s="167"/>
    </row>
    <row r="38" spans="1:13" s="37" customFormat="1" ht="18.600000000000001" customHeight="1" x14ac:dyDescent="0.2">
      <c r="B38" s="209" t="s">
        <v>153</v>
      </c>
      <c r="D38" s="147"/>
      <c r="F38" s="203">
        <v>71874468</v>
      </c>
      <c r="H38" s="203">
        <v>544800</v>
      </c>
      <c r="J38" s="203">
        <v>73646029</v>
      </c>
      <c r="L38" s="203">
        <v>827198</v>
      </c>
      <c r="M38" s="167"/>
    </row>
    <row r="39" spans="1:13" s="37" customFormat="1" ht="18.600000000000001" customHeight="1" x14ac:dyDescent="0.2">
      <c r="B39" s="211" t="s">
        <v>154</v>
      </c>
      <c r="D39" s="147"/>
      <c r="F39" s="203">
        <v>-214921530</v>
      </c>
      <c r="H39" s="203">
        <v>-314040580</v>
      </c>
      <c r="J39" s="203">
        <v>-220424574</v>
      </c>
      <c r="L39" s="203">
        <v>-135763585</v>
      </c>
      <c r="M39" s="167"/>
    </row>
    <row r="40" spans="1:13" s="37" customFormat="1" ht="18.600000000000001" customHeight="1" x14ac:dyDescent="0.2">
      <c r="B40" s="211" t="s">
        <v>155</v>
      </c>
      <c r="D40" s="147"/>
      <c r="F40" s="203">
        <v>-6121589</v>
      </c>
      <c r="H40" s="203">
        <v>9946695</v>
      </c>
      <c r="J40" s="203">
        <v>-5826763</v>
      </c>
      <c r="L40" s="203">
        <v>8545772</v>
      </c>
      <c r="M40" s="167"/>
    </row>
    <row r="41" spans="1:13" s="37" customFormat="1" ht="18.600000000000001" customHeight="1" x14ac:dyDescent="0.2">
      <c r="B41" s="211" t="s">
        <v>156</v>
      </c>
      <c r="D41" s="147"/>
      <c r="F41" s="203">
        <v>63561831</v>
      </c>
      <c r="H41" s="203">
        <v>29223215</v>
      </c>
      <c r="J41" s="203">
        <v>62552402</v>
      </c>
      <c r="L41" s="203">
        <v>29217915</v>
      </c>
      <c r="M41" s="167"/>
    </row>
    <row r="42" spans="1:13" s="37" customFormat="1" ht="18.600000000000001" customHeight="1" x14ac:dyDescent="0.2">
      <c r="B42" s="211" t="s">
        <v>157</v>
      </c>
      <c r="D42" s="76"/>
      <c r="F42" s="203">
        <v>5317735</v>
      </c>
      <c r="H42" s="203">
        <v>0</v>
      </c>
      <c r="J42" s="145">
        <v>5317735</v>
      </c>
      <c r="L42" s="145">
        <v>0</v>
      </c>
      <c r="M42" s="167"/>
    </row>
    <row r="43" spans="1:13" s="37" customFormat="1" ht="18.600000000000001" customHeight="1" x14ac:dyDescent="0.2">
      <c r="B43" s="211" t="s">
        <v>158</v>
      </c>
      <c r="D43" s="76"/>
      <c r="F43" s="79">
        <v>-2991455</v>
      </c>
      <c r="H43" s="79">
        <v>-1543705</v>
      </c>
      <c r="I43" s="145"/>
      <c r="J43" s="79">
        <v>-1865397</v>
      </c>
      <c r="K43" s="145"/>
      <c r="L43" s="79">
        <v>-623156</v>
      </c>
      <c r="M43" s="167"/>
    </row>
    <row r="44" spans="1:13" s="37" customFormat="1" ht="6" customHeight="1" x14ac:dyDescent="0.2">
      <c r="A44" s="155"/>
      <c r="B44" s="155"/>
      <c r="C44" s="155"/>
      <c r="D44" s="147"/>
      <c r="F44" s="145"/>
      <c r="H44" s="145"/>
      <c r="I44" s="145"/>
      <c r="J44" s="145"/>
      <c r="K44" s="145"/>
      <c r="L44" s="145"/>
      <c r="M44" s="167"/>
    </row>
    <row r="45" spans="1:13" s="37" customFormat="1" ht="18.600000000000001" customHeight="1" x14ac:dyDescent="0.2">
      <c r="A45" s="155" t="s">
        <v>159</v>
      </c>
      <c r="B45" s="155"/>
      <c r="C45" s="155"/>
      <c r="D45" s="147"/>
      <c r="E45" s="203"/>
      <c r="F45" s="203">
        <f>SUM(F30:F43)</f>
        <v>614230362</v>
      </c>
      <c r="G45" s="203"/>
      <c r="H45" s="203">
        <f>SUM(H30:H43)</f>
        <v>550478204</v>
      </c>
      <c r="I45" s="203"/>
      <c r="J45" s="203">
        <f>SUM(J30:J43)</f>
        <v>570291788</v>
      </c>
      <c r="K45" s="203"/>
      <c r="L45" s="203">
        <f>SUM(L30:L43)</f>
        <v>519558537</v>
      </c>
      <c r="M45" s="167"/>
    </row>
    <row r="46" spans="1:13" s="37" customFormat="1" ht="20.100000000000001" customHeight="1" x14ac:dyDescent="0.2">
      <c r="A46" s="69"/>
      <c r="B46" s="69"/>
      <c r="C46" s="69"/>
      <c r="D46" s="59"/>
      <c r="E46" s="59"/>
      <c r="F46" s="60"/>
      <c r="G46" s="59"/>
      <c r="H46" s="60"/>
      <c r="I46" s="60"/>
      <c r="J46" s="60"/>
      <c r="K46" s="60"/>
      <c r="L46" s="60"/>
      <c r="M46" s="167"/>
    </row>
    <row r="47" spans="1:13" s="37" customFormat="1" ht="21.75" customHeight="1" x14ac:dyDescent="0.2">
      <c r="A47" s="69"/>
      <c r="B47" s="69"/>
      <c r="C47" s="69"/>
      <c r="D47" s="59"/>
      <c r="E47" s="59"/>
      <c r="F47" s="60"/>
      <c r="G47" s="59"/>
      <c r="H47" s="60"/>
      <c r="I47" s="60"/>
      <c r="J47" s="60"/>
      <c r="K47" s="60"/>
      <c r="L47" s="60"/>
      <c r="M47" s="167"/>
    </row>
    <row r="48" spans="1:13" s="37" customFormat="1" ht="21.95" customHeight="1" x14ac:dyDescent="0.2">
      <c r="A48" s="244" t="s">
        <v>39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167"/>
    </row>
    <row r="49" spans="1:13" s="37" customFormat="1" ht="20.100000000000001" customHeight="1" x14ac:dyDescent="0.2">
      <c r="A49" s="156" t="str">
        <f>A1</f>
        <v>บริษัท ดับบลิวพี เอ็นเนอร์ยี่ จำกัด (มหาชน)</v>
      </c>
      <c r="B49" s="156"/>
      <c r="C49" s="155"/>
      <c r="D49" s="147"/>
      <c r="F49" s="56"/>
      <c r="H49" s="56"/>
      <c r="J49" s="56"/>
      <c r="L49" s="56"/>
      <c r="M49" s="167"/>
    </row>
    <row r="50" spans="1:13" s="37" customFormat="1" ht="20.100000000000001" customHeight="1" x14ac:dyDescent="0.2">
      <c r="A50" s="157" t="s">
        <v>162</v>
      </c>
      <c r="B50" s="157"/>
      <c r="C50" s="155"/>
      <c r="D50" s="147"/>
      <c r="F50" s="56"/>
      <c r="H50" s="56"/>
      <c r="J50" s="56"/>
      <c r="L50" s="56"/>
      <c r="M50" s="167"/>
    </row>
    <row r="51" spans="1:13" s="37" customFormat="1" ht="20.100000000000001" customHeight="1" x14ac:dyDescent="0.2">
      <c r="A51" s="153" t="str">
        <f>A3</f>
        <v>สำหรับงวดเก้าเดือนสิ้นสุดวันที่ 30 กันยายน พ.ศ. 2563</v>
      </c>
      <c r="B51" s="153"/>
      <c r="C51" s="158"/>
      <c r="D51" s="150"/>
      <c r="E51" s="91"/>
      <c r="F51" s="73"/>
      <c r="G51" s="91"/>
      <c r="H51" s="73"/>
      <c r="I51" s="91"/>
      <c r="J51" s="73"/>
      <c r="K51" s="91"/>
      <c r="L51" s="73"/>
      <c r="M51" s="167"/>
    </row>
    <row r="52" spans="1:13" s="37" customFormat="1" ht="20.100000000000001" customHeight="1" x14ac:dyDescent="0.2">
      <c r="A52" s="151"/>
      <c r="B52" s="151"/>
      <c r="C52" s="155"/>
      <c r="D52" s="147"/>
      <c r="F52" s="56"/>
      <c r="H52" s="56"/>
      <c r="J52" s="56"/>
      <c r="L52" s="56"/>
      <c r="M52" s="167"/>
    </row>
    <row r="53" spans="1:13" s="37" customFormat="1" ht="20.100000000000001" customHeight="1" x14ac:dyDescent="0.2">
      <c r="A53" s="151"/>
      <c r="B53" s="151"/>
      <c r="C53" s="151"/>
      <c r="D53" s="135"/>
      <c r="F53" s="243" t="s">
        <v>3</v>
      </c>
      <c r="G53" s="243"/>
      <c r="H53" s="243"/>
      <c r="I53" s="202"/>
      <c r="J53" s="243" t="s">
        <v>4</v>
      </c>
      <c r="K53" s="243"/>
      <c r="L53" s="243"/>
      <c r="M53" s="167"/>
    </row>
    <row r="54" spans="1:13" s="37" customFormat="1" ht="20.100000000000001" customHeight="1" x14ac:dyDescent="0.2">
      <c r="A54" s="151"/>
      <c r="B54" s="151"/>
      <c r="C54" s="151"/>
      <c r="D54" s="135"/>
      <c r="F54" s="60" t="s">
        <v>7</v>
      </c>
      <c r="G54" s="59"/>
      <c r="H54" s="60" t="s">
        <v>7</v>
      </c>
      <c r="I54" s="59"/>
      <c r="J54" s="60" t="s">
        <v>7</v>
      </c>
      <c r="K54" s="59"/>
      <c r="L54" s="60" t="s">
        <v>7</v>
      </c>
      <c r="M54" s="167"/>
    </row>
    <row r="55" spans="1:13" s="37" customFormat="1" ht="20.100000000000001" customHeight="1" x14ac:dyDescent="0.2">
      <c r="A55" s="69"/>
      <c r="B55" s="69"/>
      <c r="C55" s="69"/>
      <c r="D55" s="76"/>
      <c r="E55" s="144"/>
      <c r="F55" s="101" t="s">
        <v>9</v>
      </c>
      <c r="G55" s="144"/>
      <c r="H55" s="101" t="s">
        <v>10</v>
      </c>
      <c r="I55" s="48"/>
      <c r="J55" s="101" t="s">
        <v>9</v>
      </c>
      <c r="K55" s="144"/>
      <c r="L55" s="101" t="s">
        <v>10</v>
      </c>
      <c r="M55" s="167"/>
    </row>
    <row r="56" spans="1:13" s="37" customFormat="1" ht="20.100000000000001" customHeight="1" x14ac:dyDescent="0.2">
      <c r="A56" s="69"/>
      <c r="B56" s="69"/>
      <c r="C56" s="69"/>
      <c r="D56" s="200" t="s">
        <v>11</v>
      </c>
      <c r="E56" s="59"/>
      <c r="F56" s="62" t="s">
        <v>12</v>
      </c>
      <c r="G56" s="59"/>
      <c r="H56" s="62" t="s">
        <v>12</v>
      </c>
      <c r="I56" s="60"/>
      <c r="J56" s="62" t="s">
        <v>12</v>
      </c>
      <c r="K56" s="60"/>
      <c r="L56" s="62" t="s">
        <v>12</v>
      </c>
      <c r="M56" s="167"/>
    </row>
    <row r="57" spans="1:13" s="37" customFormat="1" ht="20.100000000000001" customHeight="1" x14ac:dyDescent="0.2">
      <c r="A57" s="155"/>
      <c r="B57" s="155"/>
      <c r="C57" s="155"/>
      <c r="D57" s="147"/>
      <c r="F57" s="145"/>
      <c r="H57" s="145"/>
      <c r="I57" s="145"/>
      <c r="J57" s="145"/>
      <c r="K57" s="145"/>
      <c r="L57" s="145"/>
      <c r="M57" s="167"/>
    </row>
    <row r="58" spans="1:13" s="37" customFormat="1" ht="20.100000000000001" customHeight="1" x14ac:dyDescent="0.2">
      <c r="A58" s="151" t="s">
        <v>213</v>
      </c>
      <c r="B58" s="155"/>
      <c r="C58" s="155"/>
      <c r="D58" s="147"/>
      <c r="F58" s="145"/>
      <c r="H58" s="145"/>
      <c r="I58" s="145"/>
      <c r="J58" s="145"/>
      <c r="K58" s="145"/>
      <c r="L58" s="145"/>
      <c r="M58" s="167"/>
    </row>
    <row r="59" spans="1:13" s="37" customFormat="1" ht="20.100000000000001" customHeight="1" x14ac:dyDescent="0.2">
      <c r="A59" s="155" t="s">
        <v>159</v>
      </c>
      <c r="B59" s="155"/>
      <c r="C59" s="155"/>
      <c r="D59" s="147"/>
      <c r="E59" s="203"/>
      <c r="F59" s="203">
        <v>614230362</v>
      </c>
      <c r="G59" s="203"/>
      <c r="H59" s="203">
        <v>550478204</v>
      </c>
      <c r="I59" s="203"/>
      <c r="J59" s="203">
        <v>570291788</v>
      </c>
      <c r="K59" s="203"/>
      <c r="L59" s="203">
        <v>519558537</v>
      </c>
      <c r="M59" s="167"/>
    </row>
    <row r="60" spans="1:13" s="37" customFormat="1" ht="20.100000000000001" customHeight="1" x14ac:dyDescent="0.2">
      <c r="A60" s="155" t="s">
        <v>214</v>
      </c>
      <c r="B60" s="155"/>
      <c r="C60" s="155"/>
      <c r="D60" s="147"/>
      <c r="E60" s="203"/>
      <c r="F60" s="203">
        <v>-1422023</v>
      </c>
      <c r="G60" s="203"/>
      <c r="H60" s="203">
        <v>-3709317</v>
      </c>
      <c r="I60" s="203"/>
      <c r="J60" s="203">
        <v>-783657</v>
      </c>
      <c r="K60" s="203"/>
      <c r="L60" s="203">
        <v>-3799295</v>
      </c>
      <c r="M60" s="167"/>
    </row>
    <row r="61" spans="1:13" s="37" customFormat="1" ht="20.100000000000001" customHeight="1" x14ac:dyDescent="0.2">
      <c r="A61" s="155" t="s">
        <v>160</v>
      </c>
      <c r="B61" s="155"/>
      <c r="C61" s="155"/>
      <c r="D61" s="147"/>
      <c r="F61" s="213">
        <v>-52041800</v>
      </c>
      <c r="H61" s="213">
        <v>-67293518</v>
      </c>
      <c r="J61" s="213">
        <v>-52128326</v>
      </c>
      <c r="L61" s="213">
        <v>-64575132</v>
      </c>
      <c r="M61" s="167"/>
    </row>
    <row r="62" spans="1:13" s="37" customFormat="1" ht="6" customHeight="1" x14ac:dyDescent="0.2">
      <c r="A62" s="155"/>
      <c r="B62" s="155"/>
      <c r="C62" s="155"/>
      <c r="D62" s="147"/>
      <c r="F62" s="145"/>
      <c r="H62" s="145"/>
      <c r="I62" s="145"/>
      <c r="J62" s="145"/>
      <c r="K62" s="145"/>
      <c r="L62" s="145"/>
      <c r="M62" s="167"/>
    </row>
    <row r="63" spans="1:13" s="37" customFormat="1" ht="20.100000000000001" customHeight="1" x14ac:dyDescent="0.2">
      <c r="A63" s="155" t="s">
        <v>161</v>
      </c>
      <c r="B63" s="155"/>
      <c r="C63" s="155"/>
      <c r="D63" s="147"/>
      <c r="E63" s="145"/>
      <c r="F63" s="79">
        <f>SUM(F59:F61)</f>
        <v>560766539</v>
      </c>
      <c r="G63" s="145"/>
      <c r="H63" s="79">
        <f>SUM(H59:H61)</f>
        <v>479475369</v>
      </c>
      <c r="I63" s="145"/>
      <c r="J63" s="79">
        <f>SUM(J59:J61)</f>
        <v>517379805</v>
      </c>
      <c r="K63" s="145"/>
      <c r="L63" s="79">
        <f>SUM(L59:L61)</f>
        <v>451184110</v>
      </c>
      <c r="M63" s="167"/>
    </row>
    <row r="64" spans="1:13" s="37" customFormat="1" ht="20.100000000000001" customHeight="1" x14ac:dyDescent="0.2">
      <c r="A64" s="155"/>
      <c r="B64" s="155"/>
      <c r="C64" s="155"/>
      <c r="D64" s="147"/>
      <c r="E64" s="145"/>
      <c r="F64" s="212"/>
      <c r="G64" s="145"/>
      <c r="H64" s="212"/>
      <c r="I64" s="145"/>
      <c r="J64" s="212"/>
      <c r="K64" s="145"/>
      <c r="L64" s="212"/>
      <c r="M64" s="167"/>
    </row>
    <row r="65" spans="1:13" s="37" customFormat="1" ht="20.100000000000001" customHeight="1" x14ac:dyDescent="0.2">
      <c r="A65" s="151" t="s">
        <v>163</v>
      </c>
      <c r="B65" s="151"/>
      <c r="C65" s="151"/>
      <c r="D65" s="135"/>
      <c r="F65" s="145"/>
      <c r="H65" s="145"/>
      <c r="J65" s="145"/>
      <c r="L65" s="145"/>
      <c r="M65" s="167"/>
    </row>
    <row r="66" spans="1:13" s="37" customFormat="1" ht="20.100000000000001" customHeight="1" x14ac:dyDescent="0.2">
      <c r="A66" s="155" t="s">
        <v>201</v>
      </c>
      <c r="B66" s="155"/>
      <c r="C66" s="151"/>
      <c r="M66" s="167"/>
    </row>
    <row r="67" spans="1:13" s="37" customFormat="1" ht="20.100000000000001" customHeight="1" x14ac:dyDescent="0.2">
      <c r="A67" s="155"/>
      <c r="B67" s="155" t="s">
        <v>202</v>
      </c>
      <c r="D67" s="147">
        <v>8</v>
      </c>
      <c r="F67" s="145">
        <v>280000000</v>
      </c>
      <c r="H67" s="145">
        <v>0</v>
      </c>
      <c r="J67" s="145">
        <v>280000000</v>
      </c>
      <c r="L67" s="145">
        <v>0</v>
      </c>
      <c r="M67" s="167"/>
    </row>
    <row r="68" spans="1:13" s="37" customFormat="1" ht="20.100000000000001" customHeight="1" x14ac:dyDescent="0.2">
      <c r="A68" s="37" t="s">
        <v>203</v>
      </c>
      <c r="C68" s="69"/>
      <c r="D68" s="147"/>
      <c r="F68" s="145"/>
      <c r="H68" s="145"/>
      <c r="J68" s="145"/>
      <c r="L68" s="145"/>
      <c r="M68" s="167"/>
    </row>
    <row r="69" spans="1:13" s="37" customFormat="1" ht="20.100000000000001" customHeight="1" x14ac:dyDescent="0.2">
      <c r="B69" s="69" t="s">
        <v>202</v>
      </c>
      <c r="D69" s="147">
        <v>8</v>
      </c>
      <c r="F69" s="145">
        <v>-30000000</v>
      </c>
      <c r="G69" s="145"/>
      <c r="H69" s="145">
        <v>0</v>
      </c>
      <c r="I69" s="145"/>
      <c r="J69" s="145">
        <v>-30000000</v>
      </c>
      <c r="K69" s="145"/>
      <c r="L69" s="145">
        <v>0</v>
      </c>
      <c r="M69" s="167"/>
    </row>
    <row r="70" spans="1:13" s="37" customFormat="1" ht="20.100000000000001" customHeight="1" x14ac:dyDescent="0.2">
      <c r="A70" s="155" t="s">
        <v>164</v>
      </c>
      <c r="B70" s="155"/>
      <c r="C70" s="151"/>
      <c r="D70" s="147"/>
      <c r="F70" s="145">
        <v>0</v>
      </c>
      <c r="H70" s="145">
        <v>302707877</v>
      </c>
      <c r="J70" s="145">
        <v>0</v>
      </c>
      <c r="L70" s="145">
        <v>302707877</v>
      </c>
      <c r="M70" s="167"/>
    </row>
    <row r="71" spans="1:13" s="37" customFormat="1" ht="20.100000000000001" customHeight="1" x14ac:dyDescent="0.2">
      <c r="A71" s="37" t="s">
        <v>165</v>
      </c>
      <c r="C71" s="69"/>
      <c r="D71" s="147"/>
      <c r="F71" s="145">
        <v>0</v>
      </c>
      <c r="G71" s="145"/>
      <c r="H71" s="145">
        <v>-302707877</v>
      </c>
      <c r="I71" s="145"/>
      <c r="J71" s="145">
        <v>0</v>
      </c>
      <c r="K71" s="145"/>
      <c r="L71" s="145">
        <v>-302707877</v>
      </c>
      <c r="M71" s="167"/>
    </row>
    <row r="72" spans="1:13" s="37" customFormat="1" ht="20.100000000000001" customHeight="1" x14ac:dyDescent="0.2">
      <c r="A72" s="37" t="s">
        <v>166</v>
      </c>
      <c r="C72" s="151"/>
      <c r="D72" s="135"/>
      <c r="F72" s="145">
        <v>-341982903</v>
      </c>
      <c r="G72" s="145"/>
      <c r="H72" s="145">
        <v>-240543084</v>
      </c>
      <c r="I72" s="145"/>
      <c r="J72" s="145">
        <v>-327259720</v>
      </c>
      <c r="K72" s="145"/>
      <c r="L72" s="145">
        <v>-236359635</v>
      </c>
      <c r="M72" s="167"/>
    </row>
    <row r="73" spans="1:13" s="37" customFormat="1" ht="20.100000000000001" customHeight="1" x14ac:dyDescent="0.2">
      <c r="A73" s="77" t="s">
        <v>167</v>
      </c>
      <c r="B73" s="77"/>
      <c r="C73" s="151"/>
      <c r="D73" s="135"/>
      <c r="F73" s="145">
        <v>5568404</v>
      </c>
      <c r="G73" s="145"/>
      <c r="H73" s="145">
        <v>78774</v>
      </c>
      <c r="I73" s="145"/>
      <c r="J73" s="145">
        <v>5243935</v>
      </c>
      <c r="K73" s="145"/>
      <c r="L73" s="145">
        <v>78774</v>
      </c>
      <c r="M73" s="167"/>
    </row>
    <row r="74" spans="1:13" s="37" customFormat="1" ht="20.100000000000001" customHeight="1" x14ac:dyDescent="0.2">
      <c r="A74" s="77" t="s">
        <v>216</v>
      </c>
      <c r="B74" s="77"/>
      <c r="C74" s="151"/>
      <c r="D74" s="135"/>
      <c r="F74" s="145"/>
      <c r="G74" s="145"/>
      <c r="H74" s="145"/>
      <c r="I74" s="145"/>
      <c r="J74" s="145"/>
      <c r="K74" s="145"/>
      <c r="L74" s="145"/>
      <c r="M74" s="167"/>
    </row>
    <row r="75" spans="1:13" s="77" customFormat="1" ht="20.100000000000001" customHeight="1" x14ac:dyDescent="0.2">
      <c r="B75" s="214" t="s">
        <v>215</v>
      </c>
      <c r="C75" s="214"/>
      <c r="D75" s="215">
        <v>24.3</v>
      </c>
      <c r="F75" s="206">
        <v>0</v>
      </c>
      <c r="H75" s="206">
        <v>0</v>
      </c>
      <c r="J75" s="206">
        <v>35000000</v>
      </c>
      <c r="L75" s="206">
        <v>0</v>
      </c>
      <c r="M75" s="207"/>
    </row>
    <row r="76" spans="1:13" s="77" customFormat="1" ht="20.100000000000001" customHeight="1" x14ac:dyDescent="0.2">
      <c r="A76" s="77" t="s">
        <v>217</v>
      </c>
      <c r="B76" s="214"/>
      <c r="C76" s="214"/>
      <c r="D76" s="215"/>
      <c r="F76" s="206"/>
      <c r="H76" s="206"/>
      <c r="J76" s="206"/>
      <c r="L76" s="206"/>
      <c r="M76" s="207"/>
    </row>
    <row r="77" spans="1:13" s="77" customFormat="1" ht="20.100000000000001" customHeight="1" x14ac:dyDescent="0.2">
      <c r="B77" s="77" t="s">
        <v>215</v>
      </c>
      <c r="C77" s="216"/>
      <c r="D77" s="215">
        <v>24.4</v>
      </c>
      <c r="F77" s="217">
        <v>0</v>
      </c>
      <c r="H77" s="217">
        <v>0</v>
      </c>
      <c r="J77" s="217">
        <v>-26020000</v>
      </c>
      <c r="L77" s="217">
        <v>0</v>
      </c>
      <c r="M77" s="207"/>
    </row>
    <row r="78" spans="1:13" s="37" customFormat="1" ht="20.100000000000001" customHeight="1" x14ac:dyDescent="0.2">
      <c r="A78" s="77" t="s">
        <v>168</v>
      </c>
      <c r="B78" s="77"/>
      <c r="C78" s="151"/>
      <c r="D78" s="135"/>
      <c r="F78" s="145">
        <v>-5590596</v>
      </c>
      <c r="G78" s="145"/>
      <c r="H78" s="145">
        <v>-5621888</v>
      </c>
      <c r="I78" s="145"/>
      <c r="J78" s="145">
        <v>-5590596</v>
      </c>
      <c r="K78" s="145"/>
      <c r="L78" s="145">
        <v>-5621888</v>
      </c>
      <c r="M78" s="167"/>
    </row>
    <row r="79" spans="1:13" s="37" customFormat="1" ht="20.100000000000001" customHeight="1" x14ac:dyDescent="0.2">
      <c r="A79" s="37" t="s">
        <v>169</v>
      </c>
      <c r="C79" s="151"/>
      <c r="D79" s="147"/>
      <c r="F79" s="145">
        <v>-19813576</v>
      </c>
      <c r="G79" s="145"/>
      <c r="H79" s="145">
        <v>-800000</v>
      </c>
      <c r="I79" s="145"/>
      <c r="J79" s="145">
        <v>-2328749</v>
      </c>
      <c r="K79" s="145"/>
      <c r="L79" s="145">
        <v>-700000</v>
      </c>
      <c r="M79" s="167"/>
    </row>
    <row r="80" spans="1:13" s="37" customFormat="1" ht="20.100000000000001" customHeight="1" x14ac:dyDescent="0.2">
      <c r="A80" s="37" t="s">
        <v>170</v>
      </c>
      <c r="C80" s="151"/>
      <c r="D80" s="147"/>
      <c r="F80" s="145">
        <v>0</v>
      </c>
      <c r="G80" s="145"/>
      <c r="H80" s="145">
        <v>-158806491</v>
      </c>
      <c r="I80" s="145"/>
      <c r="J80" s="145">
        <v>0</v>
      </c>
      <c r="K80" s="145"/>
      <c r="L80" s="145">
        <v>0</v>
      </c>
      <c r="M80" s="167"/>
    </row>
    <row r="81" spans="1:13" s="37" customFormat="1" ht="20.100000000000001" customHeight="1" x14ac:dyDescent="0.2">
      <c r="A81" s="37" t="s">
        <v>171</v>
      </c>
      <c r="C81" s="151"/>
      <c r="D81" s="147">
        <v>10</v>
      </c>
      <c r="F81" s="145">
        <v>0</v>
      </c>
      <c r="G81" s="145"/>
      <c r="H81" s="145">
        <v>0</v>
      </c>
      <c r="I81" s="145"/>
      <c r="J81" s="145">
        <v>-50000000</v>
      </c>
      <c r="K81" s="145"/>
      <c r="L81" s="145">
        <v>-170000000</v>
      </c>
      <c r="M81" s="167"/>
    </row>
    <row r="82" spans="1:13" s="77" customFormat="1" ht="20.100000000000001" customHeight="1" x14ac:dyDescent="0.2">
      <c r="A82" s="216" t="s">
        <v>189</v>
      </c>
      <c r="B82" s="216"/>
      <c r="C82" s="218"/>
      <c r="D82" s="205">
        <v>23</v>
      </c>
      <c r="F82" s="217">
        <v>-140600000</v>
      </c>
      <c r="H82" s="217">
        <v>0</v>
      </c>
      <c r="J82" s="217">
        <v>-140600000</v>
      </c>
      <c r="L82" s="217">
        <v>0</v>
      </c>
      <c r="M82" s="207"/>
    </row>
    <row r="83" spans="1:13" s="37" customFormat="1" ht="20.100000000000001" customHeight="1" x14ac:dyDescent="0.2">
      <c r="A83" s="37" t="s">
        <v>172</v>
      </c>
      <c r="C83" s="151"/>
      <c r="D83" s="135"/>
      <c r="F83" s="145">
        <v>10867248</v>
      </c>
      <c r="G83" s="145"/>
      <c r="H83" s="145">
        <v>20695032</v>
      </c>
      <c r="I83" s="145"/>
      <c r="J83" s="145">
        <v>10113324</v>
      </c>
      <c r="K83" s="145"/>
      <c r="L83" s="145">
        <v>6858328</v>
      </c>
      <c r="M83" s="167"/>
    </row>
    <row r="84" spans="1:13" s="37" customFormat="1" ht="20.100000000000001" customHeight="1" x14ac:dyDescent="0.2">
      <c r="A84" s="77" t="s">
        <v>145</v>
      </c>
      <c r="B84" s="77"/>
      <c r="C84" s="151"/>
      <c r="D84" s="135"/>
      <c r="F84" s="219">
        <v>6093178</v>
      </c>
      <c r="G84" s="145"/>
      <c r="H84" s="219">
        <v>4765855</v>
      </c>
      <c r="I84" s="145"/>
      <c r="J84" s="219">
        <v>6705529</v>
      </c>
      <c r="K84" s="145"/>
      <c r="L84" s="219">
        <v>6960884</v>
      </c>
      <c r="M84" s="167"/>
    </row>
    <row r="85" spans="1:13" s="37" customFormat="1" ht="6" customHeight="1" x14ac:dyDescent="0.2">
      <c r="A85" s="155"/>
      <c r="B85" s="155"/>
      <c r="C85" s="155"/>
      <c r="D85" s="147"/>
      <c r="F85" s="145"/>
      <c r="H85" s="145"/>
      <c r="J85" s="145"/>
      <c r="L85" s="145"/>
      <c r="M85" s="167"/>
    </row>
    <row r="86" spans="1:13" s="37" customFormat="1" ht="20.100000000000001" customHeight="1" x14ac:dyDescent="0.2">
      <c r="A86" s="34" t="s">
        <v>173</v>
      </c>
      <c r="B86" s="34"/>
      <c r="C86" s="34"/>
      <c r="D86" s="76"/>
      <c r="F86" s="79">
        <f>SUM(F67:F85)</f>
        <v>-235458245</v>
      </c>
      <c r="H86" s="79">
        <f>SUM(H67:H85)</f>
        <v>-380231802</v>
      </c>
      <c r="J86" s="79">
        <f>SUM(J67:J85)</f>
        <v>-244736277</v>
      </c>
      <c r="L86" s="79">
        <f>SUM(L67:L85)</f>
        <v>-398783537</v>
      </c>
      <c r="M86" s="167"/>
    </row>
    <row r="87" spans="1:13" s="37" customFormat="1" ht="20.100000000000001" customHeight="1" x14ac:dyDescent="0.2">
      <c r="A87" s="69"/>
      <c r="B87" s="69"/>
      <c r="C87" s="69"/>
      <c r="D87" s="59"/>
      <c r="E87" s="59"/>
      <c r="F87" s="60"/>
      <c r="G87" s="59"/>
      <c r="H87" s="60"/>
      <c r="I87" s="60"/>
      <c r="J87" s="60"/>
      <c r="K87" s="60"/>
      <c r="L87" s="60"/>
      <c r="M87" s="167"/>
    </row>
    <row r="88" spans="1:13" s="37" customFormat="1" ht="20.100000000000001" customHeight="1" x14ac:dyDescent="0.2">
      <c r="A88" s="69"/>
      <c r="B88" s="69"/>
      <c r="C88" s="69"/>
      <c r="D88" s="59"/>
      <c r="E88" s="59"/>
      <c r="F88" s="60"/>
      <c r="G88" s="59"/>
      <c r="H88" s="60"/>
      <c r="I88" s="60"/>
      <c r="J88" s="60"/>
      <c r="K88" s="60"/>
      <c r="L88" s="60"/>
      <c r="M88" s="167"/>
    </row>
    <row r="89" spans="1:13" s="37" customFormat="1" ht="20.100000000000001" customHeight="1" x14ac:dyDescent="0.2">
      <c r="A89" s="69"/>
      <c r="B89" s="69"/>
      <c r="C89" s="69"/>
      <c r="D89" s="59"/>
      <c r="E89" s="59"/>
      <c r="F89" s="60"/>
      <c r="G89" s="59"/>
      <c r="H89" s="60"/>
      <c r="I89" s="60"/>
      <c r="J89" s="60"/>
      <c r="K89" s="60"/>
      <c r="L89" s="60"/>
      <c r="M89" s="167"/>
    </row>
    <row r="90" spans="1:13" s="37" customFormat="1" ht="20.100000000000001" customHeight="1" x14ac:dyDescent="0.2">
      <c r="A90" s="69"/>
      <c r="B90" s="69"/>
      <c r="C90" s="69"/>
      <c r="D90" s="59"/>
      <c r="E90" s="59"/>
      <c r="F90" s="60"/>
      <c r="G90" s="59"/>
      <c r="H90" s="60"/>
      <c r="I90" s="60"/>
      <c r="J90" s="60"/>
      <c r="K90" s="60"/>
      <c r="L90" s="60"/>
      <c r="M90" s="167"/>
    </row>
    <row r="91" spans="1:13" s="37" customFormat="1" ht="20.100000000000001" customHeight="1" x14ac:dyDescent="0.2">
      <c r="A91" s="69"/>
      <c r="B91" s="69"/>
      <c r="C91" s="69"/>
      <c r="D91" s="59"/>
      <c r="E91" s="59"/>
      <c r="F91" s="60"/>
      <c r="G91" s="59"/>
      <c r="H91" s="60"/>
      <c r="I91" s="60"/>
      <c r="J91" s="60"/>
      <c r="K91" s="60"/>
      <c r="L91" s="60"/>
      <c r="M91" s="167"/>
    </row>
    <row r="92" spans="1:13" s="37" customFormat="1" ht="24.75" customHeight="1" x14ac:dyDescent="0.2">
      <c r="A92" s="69"/>
      <c r="B92" s="69"/>
      <c r="C92" s="69"/>
      <c r="D92" s="59"/>
      <c r="E92" s="59"/>
      <c r="F92" s="60"/>
      <c r="G92" s="59"/>
      <c r="H92" s="60"/>
      <c r="I92" s="60"/>
      <c r="J92" s="60"/>
      <c r="K92" s="60"/>
      <c r="L92" s="60"/>
      <c r="M92" s="167"/>
    </row>
    <row r="93" spans="1:13" s="37" customFormat="1" ht="21.95" customHeight="1" x14ac:dyDescent="0.2">
      <c r="A93" s="70" t="str">
        <f>'2-4'!A51</f>
        <v>หมายเหตุประกอบข้อมูลทางการเงินเป็นส่วนหนึ่งของข้อมูลทางการเงินระหว่างกาลนี้</v>
      </c>
      <c r="B93" s="70"/>
      <c r="C93" s="70"/>
      <c r="D93" s="228"/>
      <c r="E93" s="228"/>
      <c r="F93" s="229"/>
      <c r="G93" s="228"/>
      <c r="H93" s="229"/>
      <c r="I93" s="229"/>
      <c r="J93" s="229"/>
      <c r="K93" s="229"/>
      <c r="L93" s="229"/>
      <c r="M93" s="167"/>
    </row>
    <row r="94" spans="1:13" s="37" customFormat="1" ht="20.100000000000001" customHeight="1" x14ac:dyDescent="0.2">
      <c r="A94" s="156" t="str">
        <f>'2-4'!A1</f>
        <v>บริษัท ดับบลิวพี เอ็นเนอร์ยี่ จำกัด (มหาชน)</v>
      </c>
      <c r="B94" s="156"/>
      <c r="C94" s="155"/>
      <c r="D94" s="147"/>
      <c r="F94" s="56"/>
      <c r="H94" s="56"/>
      <c r="J94" s="56"/>
      <c r="L94" s="56"/>
      <c r="M94" s="167"/>
    </row>
    <row r="95" spans="1:13" s="37" customFormat="1" ht="20.100000000000001" customHeight="1" x14ac:dyDescent="0.2">
      <c r="A95" s="157" t="s">
        <v>162</v>
      </c>
      <c r="B95" s="157"/>
      <c r="C95" s="155"/>
      <c r="D95" s="147"/>
      <c r="F95" s="56"/>
      <c r="H95" s="56"/>
      <c r="J95" s="56"/>
      <c r="L95" s="56"/>
      <c r="M95" s="167"/>
    </row>
    <row r="96" spans="1:13" s="37" customFormat="1" ht="20.100000000000001" customHeight="1" x14ac:dyDescent="0.2">
      <c r="A96" s="153" t="str">
        <f>'7-8'!A3</f>
        <v>สำหรับงวดเก้าเดือนสิ้นสุดวันที่ 30 กันยายน พ.ศ. 2563</v>
      </c>
      <c r="B96" s="153"/>
      <c r="C96" s="158"/>
      <c r="D96" s="150"/>
      <c r="E96" s="91"/>
      <c r="F96" s="73"/>
      <c r="G96" s="91"/>
      <c r="H96" s="73"/>
      <c r="I96" s="91"/>
      <c r="J96" s="73"/>
      <c r="K96" s="91"/>
      <c r="L96" s="73"/>
      <c r="M96" s="167"/>
    </row>
    <row r="97" spans="1:211" s="37" customFormat="1" ht="20.100000000000001" customHeight="1" x14ac:dyDescent="0.2">
      <c r="A97" s="151"/>
      <c r="B97" s="151"/>
      <c r="C97" s="155"/>
      <c r="D97" s="147"/>
      <c r="F97" s="56"/>
      <c r="H97" s="56"/>
      <c r="J97" s="56"/>
      <c r="L97" s="56"/>
      <c r="M97" s="167"/>
    </row>
    <row r="98" spans="1:211" s="37" customFormat="1" ht="20.100000000000001" customHeight="1" x14ac:dyDescent="0.2">
      <c r="A98" s="151"/>
      <c r="B98" s="151"/>
      <c r="C98" s="151"/>
      <c r="D98" s="135"/>
      <c r="F98" s="243" t="s">
        <v>3</v>
      </c>
      <c r="G98" s="243"/>
      <c r="H98" s="243"/>
      <c r="I98" s="202"/>
      <c r="J98" s="243" t="s">
        <v>4</v>
      </c>
      <c r="K98" s="243"/>
      <c r="L98" s="243"/>
      <c r="M98" s="167"/>
    </row>
    <row r="99" spans="1:211" s="37" customFormat="1" ht="20.100000000000001" customHeight="1" x14ac:dyDescent="0.2">
      <c r="A99" s="151"/>
      <c r="B99" s="151"/>
      <c r="C99" s="151"/>
      <c r="D99" s="135"/>
      <c r="F99" s="60" t="s">
        <v>7</v>
      </c>
      <c r="G99" s="59"/>
      <c r="H99" s="60" t="s">
        <v>7</v>
      </c>
      <c r="I99" s="59"/>
      <c r="J99" s="60" t="s">
        <v>7</v>
      </c>
      <c r="K99" s="59"/>
      <c r="L99" s="60" t="s">
        <v>7</v>
      </c>
      <c r="M99" s="167"/>
    </row>
    <row r="100" spans="1:211" s="37" customFormat="1" ht="20.100000000000001" customHeight="1" x14ac:dyDescent="0.2">
      <c r="A100" s="69"/>
      <c r="B100" s="69"/>
      <c r="C100" s="69"/>
      <c r="D100" s="76"/>
      <c r="E100" s="144"/>
      <c r="F100" s="101" t="s">
        <v>9</v>
      </c>
      <c r="G100" s="144"/>
      <c r="H100" s="101" t="s">
        <v>10</v>
      </c>
      <c r="I100" s="48"/>
      <c r="J100" s="101" t="s">
        <v>9</v>
      </c>
      <c r="K100" s="144"/>
      <c r="L100" s="101" t="s">
        <v>10</v>
      </c>
      <c r="M100" s="167"/>
    </row>
    <row r="101" spans="1:211" s="37" customFormat="1" ht="20.100000000000001" customHeight="1" x14ac:dyDescent="0.2">
      <c r="A101" s="69"/>
      <c r="B101" s="69"/>
      <c r="C101" s="69"/>
      <c r="D101" s="200" t="s">
        <v>11</v>
      </c>
      <c r="E101" s="59"/>
      <c r="F101" s="62" t="s">
        <v>12</v>
      </c>
      <c r="G101" s="59"/>
      <c r="H101" s="62" t="s">
        <v>12</v>
      </c>
      <c r="I101" s="60"/>
      <c r="J101" s="62" t="s">
        <v>12</v>
      </c>
      <c r="K101" s="60"/>
      <c r="L101" s="62" t="s">
        <v>12</v>
      </c>
      <c r="M101" s="167"/>
    </row>
    <row r="102" spans="1:211" s="37" customFormat="1" ht="20.100000000000001" customHeight="1" x14ac:dyDescent="0.2">
      <c r="A102" s="155"/>
      <c r="B102" s="155"/>
      <c r="C102" s="155"/>
      <c r="D102" s="147"/>
      <c r="F102" s="145"/>
      <c r="H102" s="145"/>
      <c r="I102" s="145"/>
      <c r="J102" s="145"/>
      <c r="K102" s="145"/>
      <c r="L102" s="145"/>
      <c r="M102" s="167"/>
    </row>
    <row r="103" spans="1:211" s="37" customFormat="1" ht="20.100000000000001" customHeight="1" x14ac:dyDescent="0.2">
      <c r="A103" s="156" t="s">
        <v>174</v>
      </c>
      <c r="B103" s="156"/>
      <c r="C103" s="69"/>
      <c r="D103" s="147"/>
      <c r="F103" s="145"/>
      <c r="H103" s="145"/>
      <c r="J103" s="145"/>
      <c r="L103" s="145"/>
      <c r="M103" s="167"/>
    </row>
    <row r="104" spans="1:211" s="37" customFormat="1" ht="20.100000000000001" customHeight="1" x14ac:dyDescent="0.2">
      <c r="A104" s="69" t="s">
        <v>225</v>
      </c>
      <c r="B104" s="69"/>
      <c r="C104" s="69"/>
      <c r="D104" s="147">
        <v>15</v>
      </c>
      <c r="F104" s="203">
        <v>-42308105</v>
      </c>
      <c r="G104" s="77"/>
      <c r="H104" s="203">
        <v>-5808400</v>
      </c>
      <c r="I104" s="77"/>
      <c r="J104" s="203">
        <v>-41774021</v>
      </c>
      <c r="K104" s="77"/>
      <c r="L104" s="203">
        <v>0</v>
      </c>
      <c r="M104" s="167"/>
    </row>
    <row r="105" spans="1:211" s="37" customFormat="1" ht="20.100000000000001" customHeight="1" x14ac:dyDescent="0.2">
      <c r="A105" s="37" t="s">
        <v>175</v>
      </c>
      <c r="C105" s="151"/>
      <c r="D105" s="147"/>
      <c r="F105" s="145">
        <v>0</v>
      </c>
      <c r="G105" s="145"/>
      <c r="H105" s="145">
        <v>154</v>
      </c>
      <c r="I105" s="145"/>
      <c r="J105" s="145">
        <v>0</v>
      </c>
      <c r="K105" s="145"/>
      <c r="L105" s="145">
        <v>0</v>
      </c>
      <c r="M105" s="220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  <c r="BI105" s="147"/>
      <c r="BJ105" s="147"/>
      <c r="BK105" s="147"/>
      <c r="BL105" s="147"/>
      <c r="BM105" s="147"/>
      <c r="BN105" s="147"/>
      <c r="BO105" s="147"/>
      <c r="BP105" s="147"/>
      <c r="BQ105" s="147"/>
      <c r="BR105" s="147"/>
      <c r="BS105" s="147"/>
      <c r="BT105" s="147"/>
      <c r="BU105" s="147"/>
      <c r="BV105" s="147"/>
      <c r="BW105" s="147"/>
      <c r="BX105" s="147"/>
      <c r="BY105" s="147"/>
      <c r="BZ105" s="147"/>
      <c r="CA105" s="147"/>
      <c r="CB105" s="147"/>
      <c r="CC105" s="147"/>
      <c r="CD105" s="147"/>
      <c r="CE105" s="147"/>
      <c r="CF105" s="147"/>
      <c r="CG105" s="147"/>
      <c r="CH105" s="147"/>
      <c r="CI105" s="147"/>
      <c r="CJ105" s="147"/>
      <c r="CK105" s="147"/>
      <c r="CL105" s="147"/>
      <c r="CM105" s="147"/>
      <c r="CN105" s="147"/>
      <c r="CO105" s="147"/>
      <c r="CP105" s="147"/>
      <c r="CQ105" s="147"/>
      <c r="CR105" s="147"/>
      <c r="CS105" s="147"/>
      <c r="CT105" s="147"/>
      <c r="CU105" s="147"/>
      <c r="CV105" s="147"/>
      <c r="CW105" s="147"/>
      <c r="CX105" s="147"/>
      <c r="CY105" s="147"/>
      <c r="CZ105" s="147"/>
      <c r="DA105" s="147"/>
      <c r="DB105" s="147"/>
      <c r="DC105" s="147"/>
      <c r="DD105" s="147"/>
      <c r="DE105" s="147"/>
      <c r="DF105" s="147"/>
      <c r="DG105" s="147"/>
      <c r="DH105" s="147"/>
      <c r="DI105" s="147"/>
      <c r="DJ105" s="147"/>
      <c r="DK105" s="147"/>
      <c r="DL105" s="147"/>
      <c r="DM105" s="147"/>
      <c r="DN105" s="147"/>
      <c r="DO105" s="147"/>
      <c r="DP105" s="147"/>
      <c r="DQ105" s="147"/>
      <c r="DR105" s="147"/>
      <c r="DS105" s="147"/>
      <c r="DT105" s="147"/>
      <c r="DU105" s="147"/>
      <c r="DV105" s="147"/>
      <c r="DW105" s="147"/>
      <c r="DX105" s="147"/>
      <c r="DY105" s="147"/>
      <c r="DZ105" s="147"/>
      <c r="EA105" s="147"/>
      <c r="EB105" s="147"/>
      <c r="EC105" s="147"/>
      <c r="ED105" s="147"/>
      <c r="EE105" s="147"/>
      <c r="EF105" s="147"/>
      <c r="EG105" s="147"/>
      <c r="EH105" s="147"/>
      <c r="EI105" s="147"/>
      <c r="EJ105" s="147"/>
      <c r="EK105" s="147"/>
      <c r="EL105" s="147"/>
      <c r="EM105" s="147"/>
      <c r="EN105" s="147"/>
      <c r="EO105" s="147"/>
      <c r="EP105" s="147"/>
      <c r="EQ105" s="147"/>
      <c r="ER105" s="147"/>
      <c r="ES105" s="147"/>
      <c r="ET105" s="147"/>
      <c r="EU105" s="147"/>
      <c r="EV105" s="147"/>
      <c r="EW105" s="147"/>
      <c r="EX105" s="147"/>
      <c r="EY105" s="147"/>
      <c r="EZ105" s="147"/>
      <c r="FA105" s="147"/>
      <c r="FB105" s="147"/>
      <c r="FC105" s="147"/>
      <c r="FD105" s="147"/>
      <c r="FE105" s="147"/>
      <c r="FF105" s="147"/>
      <c r="FG105" s="147"/>
      <c r="FH105" s="147"/>
      <c r="FI105" s="147"/>
      <c r="FJ105" s="147"/>
      <c r="FK105" s="147"/>
      <c r="FL105" s="147"/>
      <c r="FM105" s="147"/>
      <c r="FN105" s="147"/>
      <c r="FO105" s="147"/>
      <c r="FP105" s="147"/>
      <c r="FQ105" s="147"/>
      <c r="FR105" s="147"/>
      <c r="FS105" s="147"/>
      <c r="FT105" s="147"/>
      <c r="FU105" s="147"/>
      <c r="FV105" s="147"/>
      <c r="FW105" s="147"/>
      <c r="FX105" s="147"/>
      <c r="FY105" s="147"/>
      <c r="FZ105" s="147"/>
      <c r="GA105" s="147"/>
      <c r="GB105" s="147"/>
      <c r="GC105" s="147"/>
      <c r="GD105" s="147"/>
      <c r="GE105" s="147"/>
      <c r="GF105" s="147"/>
      <c r="GG105" s="147"/>
      <c r="GH105" s="147"/>
      <c r="GI105" s="147"/>
      <c r="GJ105" s="147"/>
      <c r="GK105" s="147"/>
      <c r="GL105" s="147"/>
      <c r="GM105" s="147"/>
      <c r="GN105" s="147"/>
      <c r="GO105" s="147"/>
      <c r="GP105" s="147"/>
      <c r="GQ105" s="147"/>
      <c r="GR105" s="147"/>
      <c r="GS105" s="147"/>
      <c r="GT105" s="147"/>
      <c r="GU105" s="147"/>
      <c r="GV105" s="147"/>
      <c r="GW105" s="147"/>
      <c r="GX105" s="147"/>
      <c r="GY105" s="147"/>
      <c r="GZ105" s="147"/>
      <c r="HA105" s="147"/>
      <c r="HB105" s="147"/>
      <c r="HC105" s="147"/>
    </row>
    <row r="106" spans="1:211" s="37" customFormat="1" ht="20.100000000000001" customHeight="1" x14ac:dyDescent="0.2">
      <c r="A106" s="37" t="s">
        <v>206</v>
      </c>
      <c r="C106" s="151"/>
      <c r="D106" s="147"/>
      <c r="F106" s="145">
        <v>100</v>
      </c>
      <c r="G106" s="145"/>
      <c r="H106" s="145">
        <v>0</v>
      </c>
      <c r="I106" s="145"/>
      <c r="J106" s="145">
        <v>0</v>
      </c>
      <c r="K106" s="145"/>
      <c r="L106" s="145">
        <v>0</v>
      </c>
      <c r="M106" s="220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  <c r="BI106" s="147"/>
      <c r="BJ106" s="147"/>
      <c r="BK106" s="147"/>
      <c r="BL106" s="147"/>
      <c r="BM106" s="147"/>
      <c r="BN106" s="147"/>
      <c r="BO106" s="147"/>
      <c r="BP106" s="147"/>
      <c r="BQ106" s="147"/>
      <c r="BR106" s="147"/>
      <c r="BS106" s="147"/>
      <c r="BT106" s="147"/>
      <c r="BU106" s="147"/>
      <c r="BV106" s="147"/>
      <c r="BW106" s="147"/>
      <c r="BX106" s="147"/>
      <c r="BY106" s="147"/>
      <c r="BZ106" s="147"/>
      <c r="CA106" s="147"/>
      <c r="CB106" s="147"/>
      <c r="CC106" s="147"/>
      <c r="CD106" s="147"/>
      <c r="CE106" s="147"/>
      <c r="CF106" s="147"/>
      <c r="CG106" s="147"/>
      <c r="CH106" s="147"/>
      <c r="CI106" s="147"/>
      <c r="CJ106" s="147"/>
      <c r="CK106" s="147"/>
      <c r="CL106" s="147"/>
      <c r="CM106" s="147"/>
      <c r="CN106" s="147"/>
      <c r="CO106" s="147"/>
      <c r="CP106" s="147"/>
      <c r="CQ106" s="147"/>
      <c r="CR106" s="147"/>
      <c r="CS106" s="147"/>
      <c r="CT106" s="147"/>
      <c r="CU106" s="147"/>
      <c r="CV106" s="147"/>
      <c r="CW106" s="147"/>
      <c r="CX106" s="147"/>
      <c r="CY106" s="147"/>
      <c r="CZ106" s="147"/>
      <c r="DA106" s="147"/>
      <c r="DB106" s="147"/>
      <c r="DC106" s="147"/>
      <c r="DD106" s="147"/>
      <c r="DE106" s="147"/>
      <c r="DF106" s="147"/>
      <c r="DG106" s="147"/>
      <c r="DH106" s="147"/>
      <c r="DI106" s="147"/>
      <c r="DJ106" s="147"/>
      <c r="DK106" s="147"/>
      <c r="DL106" s="147"/>
      <c r="DM106" s="147"/>
      <c r="DN106" s="147"/>
      <c r="DO106" s="147"/>
      <c r="DP106" s="147"/>
      <c r="DQ106" s="147"/>
      <c r="DR106" s="147"/>
      <c r="DS106" s="147"/>
      <c r="DT106" s="147"/>
      <c r="DU106" s="147"/>
      <c r="DV106" s="147"/>
      <c r="DW106" s="147"/>
      <c r="DX106" s="147"/>
      <c r="DY106" s="147"/>
      <c r="DZ106" s="147"/>
      <c r="EA106" s="147"/>
      <c r="EB106" s="147"/>
      <c r="EC106" s="147"/>
      <c r="ED106" s="147"/>
      <c r="EE106" s="147"/>
      <c r="EF106" s="147"/>
      <c r="EG106" s="147"/>
      <c r="EH106" s="147"/>
      <c r="EI106" s="147"/>
      <c r="EJ106" s="147"/>
      <c r="EK106" s="147"/>
      <c r="EL106" s="147"/>
      <c r="EM106" s="147"/>
      <c r="EN106" s="147"/>
      <c r="EO106" s="147"/>
      <c r="EP106" s="147"/>
      <c r="EQ106" s="147"/>
      <c r="ER106" s="147"/>
      <c r="ES106" s="147"/>
      <c r="ET106" s="147"/>
      <c r="EU106" s="147"/>
      <c r="EV106" s="147"/>
      <c r="EW106" s="147"/>
      <c r="EX106" s="147"/>
      <c r="EY106" s="147"/>
      <c r="EZ106" s="147"/>
      <c r="FA106" s="147"/>
      <c r="FB106" s="147"/>
      <c r="FC106" s="147"/>
      <c r="FD106" s="147"/>
      <c r="FE106" s="147"/>
      <c r="FF106" s="147"/>
      <c r="FG106" s="147"/>
      <c r="FH106" s="147"/>
      <c r="FI106" s="147"/>
      <c r="FJ106" s="147"/>
      <c r="FK106" s="147"/>
      <c r="FL106" s="147"/>
      <c r="FM106" s="147"/>
      <c r="FN106" s="147"/>
      <c r="FO106" s="147"/>
      <c r="FP106" s="147"/>
      <c r="FQ106" s="147"/>
      <c r="FR106" s="147"/>
      <c r="FS106" s="147"/>
      <c r="FT106" s="147"/>
      <c r="FU106" s="147"/>
      <c r="FV106" s="147"/>
      <c r="FW106" s="147"/>
      <c r="FX106" s="147"/>
      <c r="FY106" s="147"/>
      <c r="FZ106" s="147"/>
      <c r="GA106" s="147"/>
      <c r="GB106" s="147"/>
      <c r="GC106" s="147"/>
      <c r="GD106" s="147"/>
      <c r="GE106" s="147"/>
      <c r="GF106" s="147"/>
      <c r="GG106" s="147"/>
      <c r="GH106" s="147"/>
      <c r="GI106" s="147"/>
      <c r="GJ106" s="147"/>
      <c r="GK106" s="147"/>
      <c r="GL106" s="147"/>
      <c r="GM106" s="147"/>
      <c r="GN106" s="147"/>
      <c r="GO106" s="147"/>
      <c r="GP106" s="147"/>
      <c r="GQ106" s="147"/>
      <c r="GR106" s="147"/>
      <c r="GS106" s="147"/>
      <c r="GT106" s="147"/>
      <c r="GU106" s="147"/>
      <c r="GV106" s="147"/>
      <c r="GW106" s="147"/>
      <c r="GX106" s="147"/>
      <c r="GY106" s="147"/>
      <c r="GZ106" s="147"/>
      <c r="HA106" s="147"/>
      <c r="HB106" s="147"/>
      <c r="HC106" s="147"/>
    </row>
    <row r="107" spans="1:211" s="37" customFormat="1" ht="20.100000000000001" customHeight="1" x14ac:dyDescent="0.2">
      <c r="A107" s="214" t="s">
        <v>176</v>
      </c>
      <c r="B107" s="214"/>
      <c r="C107" s="147"/>
      <c r="D107" s="147"/>
      <c r="E107" s="147"/>
      <c r="F107" s="142">
        <v>20000000</v>
      </c>
      <c r="G107" s="147"/>
      <c r="H107" s="142">
        <v>57006532</v>
      </c>
      <c r="I107" s="145"/>
      <c r="J107" s="145">
        <v>0</v>
      </c>
      <c r="K107" s="145"/>
      <c r="L107" s="145">
        <v>0</v>
      </c>
      <c r="M107" s="220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  <c r="BI107" s="147"/>
      <c r="BJ107" s="147"/>
      <c r="BK107" s="147"/>
      <c r="BL107" s="147"/>
      <c r="BM107" s="147"/>
      <c r="BN107" s="147"/>
      <c r="BO107" s="147"/>
      <c r="BP107" s="147"/>
      <c r="BQ107" s="147"/>
      <c r="BR107" s="147"/>
      <c r="BS107" s="147"/>
      <c r="BT107" s="147"/>
      <c r="BU107" s="147"/>
      <c r="BV107" s="147"/>
      <c r="BW107" s="147"/>
      <c r="BX107" s="147"/>
      <c r="BY107" s="147"/>
      <c r="BZ107" s="147"/>
      <c r="CA107" s="147"/>
      <c r="CB107" s="147"/>
      <c r="CC107" s="147"/>
      <c r="CD107" s="147"/>
      <c r="CE107" s="147"/>
      <c r="CF107" s="147"/>
      <c r="CG107" s="147"/>
      <c r="CH107" s="147"/>
      <c r="CI107" s="147"/>
      <c r="CJ107" s="147"/>
      <c r="CK107" s="147"/>
      <c r="CL107" s="147"/>
      <c r="CM107" s="147"/>
      <c r="CN107" s="147"/>
      <c r="CO107" s="147"/>
      <c r="CP107" s="147"/>
      <c r="CQ107" s="147"/>
      <c r="CR107" s="147"/>
      <c r="CS107" s="147"/>
      <c r="CT107" s="147"/>
      <c r="CU107" s="147"/>
      <c r="CV107" s="147"/>
      <c r="CW107" s="147"/>
      <c r="CX107" s="147"/>
      <c r="CY107" s="147"/>
      <c r="CZ107" s="147"/>
      <c r="DA107" s="147"/>
      <c r="DB107" s="147"/>
      <c r="DC107" s="147"/>
      <c r="DD107" s="147"/>
      <c r="DE107" s="147"/>
      <c r="DF107" s="147"/>
      <c r="DG107" s="147"/>
      <c r="DH107" s="147"/>
      <c r="DI107" s="147"/>
      <c r="DJ107" s="147"/>
      <c r="DK107" s="147"/>
      <c r="DL107" s="147"/>
      <c r="DM107" s="147"/>
      <c r="DN107" s="147"/>
      <c r="DO107" s="147"/>
      <c r="DP107" s="147"/>
      <c r="DQ107" s="147"/>
      <c r="DR107" s="147"/>
      <c r="DS107" s="147"/>
      <c r="DT107" s="147"/>
      <c r="DU107" s="147"/>
      <c r="DV107" s="147"/>
      <c r="DW107" s="147"/>
      <c r="DX107" s="147"/>
      <c r="DY107" s="147"/>
      <c r="DZ107" s="147"/>
      <c r="EA107" s="147"/>
      <c r="EB107" s="147"/>
      <c r="EC107" s="147"/>
      <c r="ED107" s="147"/>
      <c r="EE107" s="147"/>
      <c r="EF107" s="147"/>
      <c r="EG107" s="147"/>
      <c r="EH107" s="147"/>
      <c r="EI107" s="147"/>
      <c r="EJ107" s="147"/>
      <c r="EK107" s="147"/>
      <c r="EL107" s="147"/>
      <c r="EM107" s="147"/>
      <c r="EN107" s="147"/>
      <c r="EO107" s="147"/>
      <c r="EP107" s="147"/>
      <c r="EQ107" s="147"/>
      <c r="ER107" s="147"/>
      <c r="ES107" s="147"/>
      <c r="ET107" s="147"/>
      <c r="EU107" s="147"/>
      <c r="EV107" s="147"/>
      <c r="EW107" s="147"/>
      <c r="EX107" s="147"/>
      <c r="EY107" s="147"/>
      <c r="EZ107" s="147"/>
      <c r="FA107" s="147"/>
      <c r="FB107" s="147"/>
      <c r="FC107" s="147"/>
      <c r="FD107" s="147"/>
      <c r="FE107" s="147"/>
      <c r="FF107" s="147"/>
      <c r="FG107" s="147"/>
      <c r="FH107" s="147"/>
      <c r="FI107" s="147"/>
      <c r="FJ107" s="147"/>
      <c r="FK107" s="147"/>
      <c r="FL107" s="147"/>
      <c r="FM107" s="147"/>
      <c r="FN107" s="147"/>
      <c r="FO107" s="147"/>
      <c r="FP107" s="147"/>
      <c r="FQ107" s="147"/>
      <c r="FR107" s="147"/>
      <c r="FS107" s="147"/>
      <c r="FT107" s="147"/>
      <c r="FU107" s="147"/>
      <c r="FV107" s="147"/>
      <c r="FW107" s="147"/>
      <c r="FX107" s="147"/>
      <c r="FY107" s="147"/>
      <c r="FZ107" s="147"/>
      <c r="GA107" s="147"/>
      <c r="GB107" s="147"/>
      <c r="GC107" s="147"/>
      <c r="GD107" s="147"/>
      <c r="GE107" s="147"/>
      <c r="GF107" s="147"/>
      <c r="GG107" s="147"/>
      <c r="GH107" s="147"/>
      <c r="GI107" s="147"/>
      <c r="GJ107" s="147"/>
      <c r="GK107" s="147"/>
      <c r="GL107" s="147"/>
      <c r="GM107" s="147"/>
      <c r="GN107" s="147"/>
      <c r="GO107" s="147"/>
      <c r="GP107" s="147"/>
      <c r="GQ107" s="147"/>
      <c r="GR107" s="147"/>
      <c r="GS107" s="147"/>
      <c r="GT107" s="147"/>
      <c r="GU107" s="147"/>
      <c r="GV107" s="147"/>
      <c r="GW107" s="147"/>
      <c r="GX107" s="147"/>
      <c r="GY107" s="147"/>
      <c r="GZ107" s="147"/>
      <c r="HA107" s="147"/>
      <c r="HB107" s="147"/>
      <c r="HC107" s="147"/>
    </row>
    <row r="108" spans="1:211" s="37" customFormat="1" ht="20.100000000000001" customHeight="1" x14ac:dyDescent="0.2">
      <c r="A108" s="214" t="s">
        <v>177</v>
      </c>
      <c r="B108" s="214"/>
      <c r="C108" s="147"/>
      <c r="D108" s="147"/>
      <c r="E108" s="147"/>
      <c r="F108" s="142">
        <v>-20000000</v>
      </c>
      <c r="G108" s="221"/>
      <c r="H108" s="142">
        <v>-58360802</v>
      </c>
      <c r="I108" s="145"/>
      <c r="J108" s="145">
        <v>0</v>
      </c>
      <c r="K108" s="145"/>
      <c r="L108" s="145">
        <v>0</v>
      </c>
      <c r="M108" s="220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  <c r="BI108" s="147"/>
      <c r="BJ108" s="147"/>
      <c r="BK108" s="147"/>
      <c r="BL108" s="147"/>
      <c r="BM108" s="147"/>
      <c r="BN108" s="147"/>
      <c r="BO108" s="147"/>
      <c r="BP108" s="147"/>
      <c r="BQ108" s="147"/>
      <c r="BR108" s="147"/>
      <c r="BS108" s="147"/>
      <c r="BT108" s="147"/>
      <c r="BU108" s="147"/>
      <c r="BV108" s="147"/>
      <c r="BW108" s="147"/>
      <c r="BX108" s="147"/>
      <c r="BY108" s="147"/>
      <c r="BZ108" s="147"/>
      <c r="CA108" s="147"/>
      <c r="CB108" s="147"/>
      <c r="CC108" s="147"/>
      <c r="CD108" s="147"/>
      <c r="CE108" s="147"/>
      <c r="CF108" s="147"/>
      <c r="CG108" s="147"/>
      <c r="CH108" s="147"/>
      <c r="CI108" s="147"/>
      <c r="CJ108" s="147"/>
      <c r="CK108" s="147"/>
      <c r="CL108" s="147"/>
      <c r="CM108" s="147"/>
      <c r="CN108" s="147"/>
      <c r="CO108" s="147"/>
      <c r="CP108" s="147"/>
      <c r="CQ108" s="147"/>
      <c r="CR108" s="147"/>
      <c r="CS108" s="147"/>
      <c r="CT108" s="147"/>
      <c r="CU108" s="147"/>
      <c r="CV108" s="147"/>
      <c r="CW108" s="147"/>
      <c r="CX108" s="147"/>
      <c r="CY108" s="147"/>
      <c r="CZ108" s="147"/>
      <c r="DA108" s="147"/>
      <c r="DB108" s="147"/>
      <c r="DC108" s="147"/>
      <c r="DD108" s="147"/>
      <c r="DE108" s="147"/>
      <c r="DF108" s="147"/>
      <c r="DG108" s="147"/>
      <c r="DH108" s="147"/>
      <c r="DI108" s="147"/>
      <c r="DJ108" s="147"/>
      <c r="DK108" s="147"/>
      <c r="DL108" s="147"/>
      <c r="DM108" s="147"/>
      <c r="DN108" s="147"/>
      <c r="DO108" s="147"/>
      <c r="DP108" s="147"/>
      <c r="DQ108" s="147"/>
      <c r="DR108" s="147"/>
      <c r="DS108" s="147"/>
      <c r="DT108" s="147"/>
      <c r="DU108" s="147"/>
      <c r="DV108" s="147"/>
      <c r="DW108" s="147"/>
      <c r="DX108" s="147"/>
      <c r="DY108" s="147"/>
      <c r="DZ108" s="147"/>
      <c r="EA108" s="147"/>
      <c r="EB108" s="147"/>
      <c r="EC108" s="147"/>
      <c r="ED108" s="147"/>
      <c r="EE108" s="147"/>
      <c r="EF108" s="147"/>
      <c r="EG108" s="147"/>
      <c r="EH108" s="147"/>
      <c r="EI108" s="147"/>
      <c r="EJ108" s="147"/>
      <c r="EK108" s="147"/>
      <c r="EL108" s="147"/>
      <c r="EM108" s="147"/>
      <c r="EN108" s="147"/>
      <c r="EO108" s="147"/>
      <c r="EP108" s="147"/>
      <c r="EQ108" s="147"/>
      <c r="ER108" s="147"/>
      <c r="ES108" s="147"/>
      <c r="ET108" s="147"/>
      <c r="EU108" s="147"/>
      <c r="EV108" s="147"/>
      <c r="EW108" s="147"/>
      <c r="EX108" s="147"/>
      <c r="EY108" s="147"/>
      <c r="EZ108" s="147"/>
      <c r="FA108" s="147"/>
      <c r="FB108" s="147"/>
      <c r="FC108" s="147"/>
      <c r="FD108" s="147"/>
      <c r="FE108" s="147"/>
      <c r="FF108" s="147"/>
      <c r="FG108" s="147"/>
      <c r="FH108" s="147"/>
      <c r="FI108" s="147"/>
      <c r="FJ108" s="147"/>
      <c r="FK108" s="147"/>
      <c r="FL108" s="147"/>
      <c r="FM108" s="147"/>
      <c r="FN108" s="147"/>
      <c r="FO108" s="147"/>
      <c r="FP108" s="147"/>
      <c r="FQ108" s="147"/>
      <c r="FR108" s="147"/>
      <c r="FS108" s="147"/>
      <c r="FT108" s="147"/>
      <c r="FU108" s="147"/>
      <c r="FV108" s="147"/>
      <c r="FW108" s="147"/>
      <c r="FX108" s="147"/>
      <c r="FY108" s="147"/>
      <c r="FZ108" s="147"/>
      <c r="GA108" s="147"/>
      <c r="GB108" s="147"/>
      <c r="GC108" s="147"/>
      <c r="GD108" s="147"/>
      <c r="GE108" s="147"/>
      <c r="GF108" s="147"/>
      <c r="GG108" s="147"/>
      <c r="GH108" s="147"/>
      <c r="GI108" s="147"/>
      <c r="GJ108" s="147"/>
      <c r="GK108" s="147"/>
      <c r="GL108" s="147"/>
      <c r="GM108" s="147"/>
      <c r="GN108" s="147"/>
      <c r="GO108" s="147"/>
      <c r="GP108" s="147"/>
      <c r="GQ108" s="147"/>
      <c r="GR108" s="147"/>
      <c r="GS108" s="147"/>
      <c r="GT108" s="147"/>
      <c r="GU108" s="147"/>
      <c r="GV108" s="147"/>
      <c r="GW108" s="147"/>
      <c r="GX108" s="147"/>
      <c r="GY108" s="147"/>
      <c r="GZ108" s="147"/>
      <c r="HA108" s="147"/>
      <c r="HB108" s="147"/>
      <c r="HC108" s="147"/>
    </row>
    <row r="109" spans="1:211" s="37" customFormat="1" ht="20.100000000000001" customHeight="1" x14ac:dyDescent="0.2">
      <c r="A109" s="77" t="s">
        <v>178</v>
      </c>
      <c r="B109" s="77"/>
      <c r="C109" s="69"/>
      <c r="D109" s="222"/>
      <c r="F109" s="203">
        <v>-34884000</v>
      </c>
      <c r="G109" s="77"/>
      <c r="H109" s="203">
        <v>-34884000</v>
      </c>
      <c r="I109" s="77"/>
      <c r="J109" s="203">
        <v>-34884000</v>
      </c>
      <c r="K109" s="77"/>
      <c r="L109" s="203">
        <v>-34884000</v>
      </c>
      <c r="M109" s="167"/>
    </row>
    <row r="110" spans="1:211" s="77" customFormat="1" ht="20.100000000000001" customHeight="1" x14ac:dyDescent="0.2">
      <c r="A110" s="214" t="s">
        <v>190</v>
      </c>
      <c r="B110" s="214"/>
      <c r="C110" s="214"/>
      <c r="D110" s="205">
        <v>19</v>
      </c>
      <c r="F110" s="206">
        <v>-129417385</v>
      </c>
      <c r="H110" s="206">
        <v>0</v>
      </c>
      <c r="J110" s="206">
        <v>-129417385</v>
      </c>
      <c r="L110" s="206">
        <v>0</v>
      </c>
      <c r="M110" s="207"/>
    </row>
    <row r="111" spans="1:211" s="77" customFormat="1" ht="20.100000000000001" customHeight="1" x14ac:dyDescent="0.2">
      <c r="A111" s="214" t="s">
        <v>191</v>
      </c>
      <c r="B111" s="214"/>
      <c r="C111" s="214"/>
      <c r="D111" s="223">
        <v>18</v>
      </c>
      <c r="F111" s="206">
        <v>-47781874</v>
      </c>
      <c r="H111" s="206">
        <v>0</v>
      </c>
      <c r="J111" s="206">
        <v>-47781874</v>
      </c>
      <c r="L111" s="206">
        <v>0</v>
      </c>
      <c r="M111" s="207"/>
    </row>
    <row r="112" spans="1:211" s="37" customFormat="1" ht="6" customHeight="1" x14ac:dyDescent="0.2">
      <c r="A112" s="155"/>
      <c r="B112" s="155"/>
      <c r="C112" s="155"/>
      <c r="D112" s="147"/>
      <c r="F112" s="224"/>
      <c r="H112" s="224"/>
      <c r="J112" s="224"/>
      <c r="L112" s="224"/>
      <c r="M112" s="167"/>
    </row>
    <row r="113" spans="1:13" s="37" customFormat="1" ht="20.100000000000001" customHeight="1" x14ac:dyDescent="0.2">
      <c r="A113" s="155" t="s">
        <v>179</v>
      </c>
      <c r="B113" s="155"/>
      <c r="C113" s="155"/>
      <c r="D113" s="147"/>
      <c r="F113" s="79">
        <f>SUM(F104:F112)</f>
        <v>-254391264</v>
      </c>
      <c r="H113" s="79">
        <f>SUM(H104:H112)</f>
        <v>-42046516</v>
      </c>
      <c r="J113" s="79">
        <f>SUM(J104:J112)</f>
        <v>-253857280</v>
      </c>
      <c r="L113" s="79">
        <f>SUM(L105:L112)</f>
        <v>-34884000</v>
      </c>
      <c r="M113" s="167"/>
    </row>
    <row r="114" spans="1:13" s="37" customFormat="1" ht="20.100000000000001" customHeight="1" x14ac:dyDescent="0.2">
      <c r="A114" s="69"/>
      <c r="B114" s="69"/>
      <c r="C114" s="69"/>
      <c r="D114" s="59"/>
      <c r="E114" s="59"/>
      <c r="F114" s="60"/>
      <c r="G114" s="59"/>
      <c r="H114" s="60"/>
      <c r="I114" s="60"/>
      <c r="J114" s="60"/>
      <c r="K114" s="60"/>
      <c r="L114" s="60"/>
      <c r="M114" s="167"/>
    </row>
    <row r="115" spans="1:13" s="37" customFormat="1" ht="20.100000000000001" customHeight="1" x14ac:dyDescent="0.2">
      <c r="A115" s="157" t="s">
        <v>199</v>
      </c>
      <c r="B115" s="157"/>
      <c r="C115" s="155"/>
      <c r="D115" s="147"/>
      <c r="F115" s="145">
        <f>F113+F86+F63</f>
        <v>70917030</v>
      </c>
      <c r="H115" s="145">
        <f>H113+H86+H63</f>
        <v>57197051</v>
      </c>
      <c r="I115" s="145"/>
      <c r="J115" s="145">
        <f>J113+J86+J63</f>
        <v>18786248</v>
      </c>
      <c r="L115" s="145">
        <f>L113+L86+L63</f>
        <v>17516573</v>
      </c>
      <c r="M115" s="167"/>
    </row>
    <row r="116" spans="1:13" s="37" customFormat="1" ht="20.100000000000001" customHeight="1" x14ac:dyDescent="0.2">
      <c r="A116" s="209" t="s">
        <v>180</v>
      </c>
      <c r="B116" s="209"/>
      <c r="C116" s="155"/>
      <c r="D116" s="147"/>
      <c r="F116" s="213">
        <v>663488781</v>
      </c>
      <c r="H116" s="213">
        <v>696811150</v>
      </c>
      <c r="J116" s="213">
        <v>525605588</v>
      </c>
      <c r="L116" s="213">
        <v>602362029</v>
      </c>
      <c r="M116" s="167"/>
    </row>
    <row r="117" spans="1:13" s="37" customFormat="1" ht="6" customHeight="1" x14ac:dyDescent="0.2">
      <c r="A117" s="155"/>
      <c r="B117" s="155"/>
      <c r="C117" s="155"/>
      <c r="D117" s="147"/>
      <c r="F117" s="224"/>
      <c r="H117" s="224"/>
      <c r="J117" s="224"/>
      <c r="L117" s="224"/>
      <c r="M117" s="167"/>
    </row>
    <row r="118" spans="1:13" s="37" customFormat="1" ht="20.100000000000001" customHeight="1" thickBot="1" x14ac:dyDescent="0.25">
      <c r="A118" s="157" t="s">
        <v>181</v>
      </c>
      <c r="B118" s="157"/>
      <c r="C118" s="155"/>
      <c r="D118" s="147"/>
      <c r="F118" s="146">
        <f>SUM(F115:F116)</f>
        <v>734405811</v>
      </c>
      <c r="H118" s="146">
        <f>SUM(H115:H116)</f>
        <v>754008201</v>
      </c>
      <c r="J118" s="146">
        <f>SUM(J115:J116)</f>
        <v>544391836</v>
      </c>
      <c r="L118" s="146">
        <f>SUM(L115:L116)</f>
        <v>619878602</v>
      </c>
      <c r="M118" s="167"/>
    </row>
    <row r="119" spans="1:13" s="37" customFormat="1" ht="20.100000000000001" customHeight="1" thickTop="1" x14ac:dyDescent="0.2">
      <c r="A119" s="69"/>
      <c r="B119" s="69"/>
      <c r="C119" s="69"/>
      <c r="D119" s="59"/>
      <c r="E119" s="59"/>
      <c r="F119" s="60"/>
      <c r="G119" s="59"/>
      <c r="H119" s="60"/>
      <c r="I119" s="60"/>
      <c r="J119" s="60"/>
      <c r="K119" s="60"/>
      <c r="L119" s="60"/>
      <c r="M119" s="167"/>
    </row>
    <row r="120" spans="1:13" s="37" customFormat="1" ht="20.100000000000001" customHeight="1" x14ac:dyDescent="0.2">
      <c r="A120" s="225" t="s">
        <v>182</v>
      </c>
      <c r="B120" s="225"/>
      <c r="C120" s="155"/>
      <c r="D120" s="147"/>
      <c r="F120" s="145"/>
      <c r="H120" s="145"/>
      <c r="J120" s="145"/>
      <c r="L120" s="145"/>
      <c r="M120" s="167"/>
    </row>
    <row r="121" spans="1:13" s="37" customFormat="1" ht="6" customHeight="1" x14ac:dyDescent="0.2">
      <c r="A121" s="155"/>
      <c r="B121" s="155"/>
      <c r="C121" s="155"/>
      <c r="D121" s="147"/>
      <c r="F121" s="145"/>
      <c r="H121" s="145"/>
      <c r="J121" s="145"/>
      <c r="L121" s="145"/>
      <c r="M121" s="167"/>
    </row>
    <row r="122" spans="1:13" s="37" customFormat="1" ht="20.100000000000001" customHeight="1" x14ac:dyDescent="0.2">
      <c r="A122" s="155" t="s">
        <v>183</v>
      </c>
      <c r="B122" s="155"/>
      <c r="D122" s="76"/>
      <c r="F122" s="56">
        <v>72627474</v>
      </c>
      <c r="H122" s="56">
        <v>27206234</v>
      </c>
      <c r="J122" s="56">
        <v>72613474</v>
      </c>
      <c r="L122" s="56">
        <v>27143234</v>
      </c>
      <c r="M122" s="167"/>
    </row>
    <row r="123" spans="1:13" s="77" customFormat="1" ht="20.100000000000001" customHeight="1" x14ac:dyDescent="0.2">
      <c r="A123" s="226" t="s">
        <v>192</v>
      </c>
      <c r="B123" s="226"/>
      <c r="F123" s="227">
        <v>258750</v>
      </c>
      <c r="H123" s="227">
        <v>0</v>
      </c>
      <c r="J123" s="227">
        <v>258750</v>
      </c>
      <c r="L123" s="227">
        <v>0</v>
      </c>
      <c r="M123" s="207"/>
    </row>
    <row r="124" spans="1:13" s="77" customFormat="1" ht="20.100000000000001" customHeight="1" x14ac:dyDescent="0.2">
      <c r="A124" s="226" t="s">
        <v>210</v>
      </c>
      <c r="B124" s="226"/>
      <c r="M124" s="207"/>
    </row>
    <row r="125" spans="1:13" s="77" customFormat="1" ht="20.100000000000001" customHeight="1" x14ac:dyDescent="0.2">
      <c r="A125" s="226"/>
      <c r="B125" s="77" t="s">
        <v>211</v>
      </c>
      <c r="F125" s="227">
        <v>500000</v>
      </c>
      <c r="H125" s="227">
        <v>0</v>
      </c>
      <c r="J125" s="227">
        <v>0</v>
      </c>
      <c r="L125" s="227">
        <v>0</v>
      </c>
      <c r="M125" s="207"/>
    </row>
    <row r="126" spans="1:13" s="77" customFormat="1" ht="20.100000000000001" customHeight="1" x14ac:dyDescent="0.2">
      <c r="A126" s="226" t="s">
        <v>210</v>
      </c>
      <c r="B126" s="226"/>
      <c r="F126" s="227"/>
      <c r="H126" s="227"/>
      <c r="J126" s="227"/>
      <c r="L126" s="227"/>
      <c r="M126" s="207"/>
    </row>
    <row r="127" spans="1:13" s="77" customFormat="1" ht="20.100000000000001" customHeight="1" x14ac:dyDescent="0.2">
      <c r="A127" s="226"/>
      <c r="B127" s="226" t="s">
        <v>212</v>
      </c>
      <c r="F127" s="227">
        <v>8750000</v>
      </c>
      <c r="H127" s="227">
        <v>0</v>
      </c>
      <c r="J127" s="227">
        <v>0</v>
      </c>
      <c r="L127" s="227">
        <v>0</v>
      </c>
      <c r="M127" s="207"/>
    </row>
    <row r="128" spans="1:13" s="77" customFormat="1" ht="20.100000000000001" customHeight="1" x14ac:dyDescent="0.2">
      <c r="A128" s="226"/>
      <c r="B128" s="226"/>
      <c r="F128" s="227"/>
      <c r="H128" s="227"/>
      <c r="J128" s="227"/>
      <c r="L128" s="227"/>
      <c r="M128" s="207"/>
    </row>
    <row r="129" spans="1:13" s="77" customFormat="1" ht="20.100000000000001" customHeight="1" x14ac:dyDescent="0.2">
      <c r="A129" s="226"/>
      <c r="B129" s="226"/>
      <c r="F129" s="227"/>
      <c r="H129" s="227"/>
      <c r="J129" s="227"/>
      <c r="L129" s="227"/>
      <c r="M129" s="207"/>
    </row>
    <row r="130" spans="1:13" s="77" customFormat="1" ht="20.100000000000001" customHeight="1" x14ac:dyDescent="0.2">
      <c r="A130" s="226"/>
      <c r="B130" s="226"/>
      <c r="F130" s="227"/>
      <c r="H130" s="227"/>
      <c r="J130" s="227"/>
      <c r="L130" s="227"/>
      <c r="M130" s="207"/>
    </row>
    <row r="131" spans="1:13" s="77" customFormat="1" ht="20.100000000000001" customHeight="1" x14ac:dyDescent="0.2">
      <c r="A131" s="226"/>
      <c r="B131" s="226"/>
      <c r="F131" s="227"/>
      <c r="H131" s="227"/>
      <c r="J131" s="227"/>
      <c r="L131" s="227"/>
      <c r="M131" s="207"/>
    </row>
    <row r="132" spans="1:13" s="77" customFormat="1" ht="20.100000000000001" customHeight="1" x14ac:dyDescent="0.2">
      <c r="A132" s="226"/>
      <c r="B132" s="226"/>
      <c r="F132" s="227"/>
      <c r="H132" s="227"/>
      <c r="J132" s="227"/>
      <c r="L132" s="227"/>
      <c r="M132" s="207"/>
    </row>
    <row r="133" spans="1:13" s="77" customFormat="1" ht="20.100000000000001" customHeight="1" x14ac:dyDescent="0.2">
      <c r="A133" s="226"/>
      <c r="B133" s="226"/>
      <c r="F133" s="227"/>
      <c r="H133" s="227"/>
      <c r="J133" s="227"/>
      <c r="L133" s="227"/>
      <c r="M133" s="207"/>
    </row>
    <row r="134" spans="1:13" s="77" customFormat="1" ht="20.100000000000001" customHeight="1" x14ac:dyDescent="0.2">
      <c r="A134" s="226"/>
      <c r="B134" s="226"/>
      <c r="F134" s="227"/>
      <c r="H134" s="227"/>
      <c r="J134" s="227"/>
      <c r="L134" s="227"/>
      <c r="M134" s="207"/>
    </row>
    <row r="135" spans="1:13" s="77" customFormat="1" ht="20.100000000000001" customHeight="1" x14ac:dyDescent="0.2">
      <c r="A135" s="226"/>
      <c r="B135" s="226"/>
      <c r="F135" s="227"/>
      <c r="H135" s="227"/>
      <c r="J135" s="227"/>
      <c r="L135" s="227"/>
      <c r="M135" s="207"/>
    </row>
    <row r="136" spans="1:13" s="77" customFormat="1" ht="20.100000000000001" customHeight="1" x14ac:dyDescent="0.2">
      <c r="A136" s="226"/>
      <c r="B136" s="226"/>
      <c r="F136" s="227"/>
      <c r="H136" s="227"/>
      <c r="J136" s="227"/>
      <c r="L136" s="227"/>
      <c r="M136" s="207"/>
    </row>
    <row r="137" spans="1:13" s="77" customFormat="1" ht="20.100000000000001" customHeight="1" x14ac:dyDescent="0.2">
      <c r="A137" s="226"/>
      <c r="B137" s="226"/>
      <c r="F137" s="227"/>
      <c r="H137" s="227"/>
      <c r="J137" s="227"/>
      <c r="L137" s="227"/>
      <c r="M137" s="207"/>
    </row>
    <row r="138" spans="1:13" s="77" customFormat="1" ht="20.100000000000001" customHeight="1" x14ac:dyDescent="0.2">
      <c r="A138" s="226"/>
      <c r="B138" s="226"/>
      <c r="F138" s="227"/>
      <c r="H138" s="227"/>
      <c r="J138" s="227"/>
      <c r="L138" s="227"/>
      <c r="M138" s="207"/>
    </row>
    <row r="139" spans="1:13" s="37" customFormat="1" ht="21.95" customHeight="1" x14ac:dyDescent="0.2">
      <c r="A139" s="159" t="s">
        <v>39</v>
      </c>
      <c r="B139" s="159"/>
      <c r="C139" s="91"/>
      <c r="D139" s="160"/>
      <c r="E139" s="91"/>
      <c r="F139" s="73"/>
      <c r="G139" s="91"/>
      <c r="H139" s="73"/>
      <c r="I139" s="91"/>
      <c r="J139" s="73"/>
      <c r="K139" s="91"/>
      <c r="L139" s="73"/>
      <c r="M139" s="167"/>
    </row>
    <row r="140" spans="1:13" s="37" customFormat="1" ht="20.100000000000001" customHeight="1" x14ac:dyDescent="0.2">
      <c r="D140" s="76"/>
      <c r="F140" s="56"/>
      <c r="H140" s="56"/>
      <c r="J140" s="56"/>
      <c r="L140" s="56"/>
      <c r="M140" s="167"/>
    </row>
    <row r="141" spans="1:13" s="37" customFormat="1" ht="20.100000000000001" customHeight="1" x14ac:dyDescent="0.2">
      <c r="D141" s="76"/>
      <c r="F141" s="56"/>
      <c r="H141" s="56"/>
      <c r="J141" s="56"/>
      <c r="L141" s="56"/>
      <c r="M141" s="167"/>
    </row>
    <row r="142" spans="1:13" s="37" customFormat="1" ht="20.100000000000001" customHeight="1" x14ac:dyDescent="0.2">
      <c r="D142" s="76"/>
      <c r="F142" s="56"/>
      <c r="H142" s="56"/>
      <c r="J142" s="56"/>
      <c r="L142" s="56"/>
      <c r="M142" s="167"/>
    </row>
    <row r="143" spans="1:13" s="37" customFormat="1" ht="20.100000000000001" customHeight="1" x14ac:dyDescent="0.2">
      <c r="D143" s="76"/>
      <c r="F143" s="56"/>
      <c r="H143" s="56"/>
      <c r="J143" s="56"/>
      <c r="L143" s="56"/>
      <c r="M143" s="167"/>
    </row>
    <row r="144" spans="1:13" s="37" customFormat="1" ht="20.100000000000001" customHeight="1" x14ac:dyDescent="0.2">
      <c r="D144" s="76"/>
      <c r="F144" s="56"/>
      <c r="H144" s="56"/>
      <c r="J144" s="56"/>
      <c r="L144" s="56"/>
      <c r="M144" s="167"/>
    </row>
    <row r="145" spans="4:13" s="37" customFormat="1" ht="20.100000000000001" customHeight="1" x14ac:dyDescent="0.2">
      <c r="D145" s="76"/>
      <c r="F145" s="56"/>
      <c r="H145" s="56"/>
      <c r="J145" s="56"/>
      <c r="L145" s="56"/>
      <c r="M145" s="167"/>
    </row>
    <row r="146" spans="4:13" s="37" customFormat="1" ht="20.100000000000001" customHeight="1" x14ac:dyDescent="0.2">
      <c r="D146" s="76"/>
      <c r="F146" s="56"/>
      <c r="H146" s="56"/>
      <c r="J146" s="56"/>
      <c r="L146" s="56"/>
      <c r="M146" s="167"/>
    </row>
    <row r="147" spans="4:13" s="37" customFormat="1" ht="20.100000000000001" customHeight="1" x14ac:dyDescent="0.2">
      <c r="D147" s="76"/>
      <c r="F147" s="56"/>
      <c r="H147" s="56"/>
      <c r="J147" s="56"/>
      <c r="L147" s="56"/>
      <c r="M147" s="167"/>
    </row>
    <row r="148" spans="4:13" s="37" customFormat="1" ht="20.100000000000001" customHeight="1" x14ac:dyDescent="0.2">
      <c r="D148" s="76"/>
      <c r="F148" s="56"/>
      <c r="H148" s="56"/>
      <c r="J148" s="56"/>
      <c r="L148" s="56"/>
      <c r="M148" s="167"/>
    </row>
    <row r="149" spans="4:13" s="37" customFormat="1" ht="20.100000000000001" customHeight="1" x14ac:dyDescent="0.2">
      <c r="D149" s="76"/>
      <c r="F149" s="56"/>
      <c r="H149" s="56"/>
      <c r="J149" s="56"/>
      <c r="L149" s="56"/>
      <c r="M149" s="167"/>
    </row>
    <row r="150" spans="4:13" s="37" customFormat="1" ht="20.100000000000001" customHeight="1" x14ac:dyDescent="0.2">
      <c r="D150" s="76"/>
      <c r="F150" s="56"/>
      <c r="H150" s="56"/>
      <c r="J150" s="56"/>
      <c r="L150" s="56"/>
      <c r="M150" s="167"/>
    </row>
    <row r="151" spans="4:13" s="37" customFormat="1" ht="20.100000000000001" customHeight="1" x14ac:dyDescent="0.2">
      <c r="D151" s="76"/>
      <c r="F151" s="56"/>
      <c r="H151" s="56"/>
      <c r="J151" s="56"/>
      <c r="L151" s="56"/>
      <c r="M151" s="167"/>
    </row>
    <row r="152" spans="4:13" s="37" customFormat="1" ht="20.100000000000001" customHeight="1" x14ac:dyDescent="0.2">
      <c r="D152" s="76"/>
      <c r="F152" s="56"/>
      <c r="H152" s="56"/>
      <c r="J152" s="56"/>
      <c r="L152" s="56"/>
      <c r="M152" s="167"/>
    </row>
    <row r="153" spans="4:13" s="37" customFormat="1" ht="20.100000000000001" customHeight="1" x14ac:dyDescent="0.2">
      <c r="D153" s="76"/>
      <c r="F153" s="56"/>
      <c r="H153" s="56"/>
      <c r="J153" s="56"/>
      <c r="L153" s="56"/>
      <c r="M153" s="167"/>
    </row>
    <row r="154" spans="4:13" s="37" customFormat="1" ht="20.100000000000001" customHeight="1" x14ac:dyDescent="0.2">
      <c r="D154" s="76"/>
      <c r="F154" s="56"/>
      <c r="H154" s="56"/>
      <c r="J154" s="56"/>
      <c r="L154" s="56"/>
      <c r="M154" s="167"/>
    </row>
    <row r="155" spans="4:13" s="37" customFormat="1" ht="20.100000000000001" customHeight="1" x14ac:dyDescent="0.2">
      <c r="D155" s="76"/>
      <c r="F155" s="56"/>
      <c r="H155" s="56"/>
      <c r="J155" s="56"/>
      <c r="L155" s="56"/>
      <c r="M155" s="167"/>
    </row>
    <row r="156" spans="4:13" s="37" customFormat="1" ht="20.100000000000001" customHeight="1" x14ac:dyDescent="0.2">
      <c r="D156" s="76"/>
      <c r="F156" s="56"/>
      <c r="H156" s="56"/>
      <c r="J156" s="56"/>
      <c r="L156" s="56"/>
      <c r="M156" s="167"/>
    </row>
    <row r="157" spans="4:13" s="37" customFormat="1" ht="20.100000000000001" customHeight="1" x14ac:dyDescent="0.2">
      <c r="D157" s="76"/>
      <c r="F157" s="56"/>
      <c r="H157" s="56"/>
      <c r="J157" s="56"/>
      <c r="L157" s="56"/>
      <c r="M157" s="167"/>
    </row>
    <row r="158" spans="4:13" s="37" customFormat="1" ht="20.100000000000001" customHeight="1" x14ac:dyDescent="0.2">
      <c r="D158" s="76"/>
      <c r="F158" s="56"/>
      <c r="H158" s="56"/>
      <c r="J158" s="56"/>
      <c r="L158" s="56"/>
      <c r="M158" s="167"/>
    </row>
    <row r="159" spans="4:13" s="37" customFormat="1" ht="20.100000000000001" customHeight="1" x14ac:dyDescent="0.2">
      <c r="D159" s="76"/>
      <c r="F159" s="56"/>
      <c r="H159" s="56"/>
      <c r="J159" s="56"/>
      <c r="L159" s="56"/>
      <c r="M159" s="167"/>
    </row>
    <row r="160" spans="4:13" s="37" customFormat="1" ht="20.100000000000001" customHeight="1" x14ac:dyDescent="0.2">
      <c r="D160" s="76"/>
      <c r="F160" s="56"/>
      <c r="H160" s="56"/>
      <c r="J160" s="56"/>
      <c r="L160" s="56"/>
      <c r="M160" s="167"/>
    </row>
    <row r="161" spans="4:13" s="37" customFormat="1" ht="20.100000000000001" customHeight="1" x14ac:dyDescent="0.2">
      <c r="D161" s="76"/>
      <c r="F161" s="56"/>
      <c r="H161" s="56"/>
      <c r="J161" s="56"/>
      <c r="L161" s="56"/>
      <c r="M161" s="167"/>
    </row>
    <row r="162" spans="4:13" s="37" customFormat="1" ht="20.100000000000001" customHeight="1" x14ac:dyDescent="0.2">
      <c r="D162" s="76"/>
      <c r="F162" s="56"/>
      <c r="H162" s="56"/>
      <c r="J162" s="56"/>
      <c r="L162" s="56"/>
      <c r="M162" s="167"/>
    </row>
    <row r="163" spans="4:13" s="37" customFormat="1" ht="20.100000000000001" customHeight="1" x14ac:dyDescent="0.2">
      <c r="D163" s="76"/>
      <c r="F163" s="56"/>
      <c r="H163" s="56"/>
      <c r="J163" s="56"/>
      <c r="L163" s="56"/>
      <c r="M163" s="167"/>
    </row>
    <row r="164" spans="4:13" s="37" customFormat="1" ht="20.100000000000001" customHeight="1" x14ac:dyDescent="0.2">
      <c r="D164" s="76"/>
      <c r="F164" s="56"/>
      <c r="H164" s="56"/>
      <c r="J164" s="56"/>
      <c r="L164" s="56"/>
      <c r="M164" s="167"/>
    </row>
    <row r="165" spans="4:13" s="37" customFormat="1" ht="20.100000000000001" customHeight="1" x14ac:dyDescent="0.2">
      <c r="D165" s="76"/>
      <c r="F165" s="56"/>
      <c r="H165" s="56"/>
      <c r="J165" s="56"/>
      <c r="L165" s="56"/>
      <c r="M165" s="167"/>
    </row>
    <row r="166" spans="4:13" s="37" customFormat="1" ht="20.100000000000001" customHeight="1" x14ac:dyDescent="0.2">
      <c r="D166" s="76"/>
      <c r="F166" s="56"/>
      <c r="H166" s="56"/>
      <c r="J166" s="56"/>
      <c r="L166" s="56"/>
      <c r="M166" s="167"/>
    </row>
    <row r="167" spans="4:13" s="37" customFormat="1" ht="20.100000000000001" customHeight="1" x14ac:dyDescent="0.2">
      <c r="D167" s="76"/>
      <c r="F167" s="56"/>
      <c r="H167" s="56"/>
      <c r="J167" s="56"/>
      <c r="L167" s="56"/>
      <c r="M167" s="167"/>
    </row>
    <row r="168" spans="4:13" s="37" customFormat="1" ht="20.100000000000001" customHeight="1" x14ac:dyDescent="0.2">
      <c r="D168" s="76"/>
      <c r="F168" s="56"/>
      <c r="H168" s="56"/>
      <c r="J168" s="56"/>
      <c r="L168" s="56"/>
      <c r="M168" s="167"/>
    </row>
    <row r="169" spans="4:13" s="37" customFormat="1" ht="20.100000000000001" customHeight="1" x14ac:dyDescent="0.2">
      <c r="D169" s="76"/>
      <c r="F169" s="56"/>
      <c r="H169" s="56"/>
      <c r="J169" s="56"/>
      <c r="L169" s="56"/>
      <c r="M169" s="167"/>
    </row>
    <row r="170" spans="4:13" s="37" customFormat="1" ht="20.100000000000001" customHeight="1" x14ac:dyDescent="0.2">
      <c r="D170" s="76"/>
      <c r="F170" s="56"/>
      <c r="H170" s="56"/>
      <c r="J170" s="56"/>
      <c r="L170" s="56"/>
      <c r="M170" s="167"/>
    </row>
    <row r="171" spans="4:13" s="37" customFormat="1" ht="20.100000000000001" customHeight="1" x14ac:dyDescent="0.2">
      <c r="D171" s="76"/>
      <c r="F171" s="56"/>
      <c r="H171" s="56"/>
      <c r="J171" s="56"/>
      <c r="L171" s="56"/>
      <c r="M171" s="167"/>
    </row>
    <row r="172" spans="4:13" s="37" customFormat="1" ht="20.100000000000001" customHeight="1" x14ac:dyDescent="0.2">
      <c r="D172" s="76"/>
      <c r="F172" s="56"/>
      <c r="H172" s="56"/>
      <c r="J172" s="56"/>
      <c r="L172" s="56"/>
      <c r="M172" s="167"/>
    </row>
    <row r="173" spans="4:13" s="37" customFormat="1" ht="20.100000000000001" customHeight="1" x14ac:dyDescent="0.2">
      <c r="D173" s="76"/>
      <c r="F173" s="56"/>
      <c r="H173" s="56"/>
      <c r="J173" s="56"/>
      <c r="L173" s="56"/>
      <c r="M173" s="167"/>
    </row>
    <row r="174" spans="4:13" s="37" customFormat="1" ht="20.100000000000001" customHeight="1" x14ac:dyDescent="0.2">
      <c r="D174" s="76"/>
      <c r="F174" s="56"/>
      <c r="H174" s="56"/>
      <c r="J174" s="56"/>
      <c r="L174" s="56"/>
      <c r="M174" s="167"/>
    </row>
    <row r="175" spans="4:13" s="37" customFormat="1" ht="20.100000000000001" customHeight="1" x14ac:dyDescent="0.2">
      <c r="D175" s="76"/>
      <c r="F175" s="56"/>
      <c r="H175" s="56"/>
      <c r="J175" s="56"/>
      <c r="L175" s="56"/>
      <c r="M175" s="167"/>
    </row>
    <row r="176" spans="4:13" s="37" customFormat="1" ht="20.100000000000001" customHeight="1" x14ac:dyDescent="0.2">
      <c r="D176" s="76"/>
      <c r="F176" s="56"/>
      <c r="H176" s="56"/>
      <c r="J176" s="56"/>
      <c r="L176" s="56"/>
      <c r="M176" s="167"/>
    </row>
    <row r="177" spans="4:13" s="37" customFormat="1" ht="20.100000000000001" customHeight="1" x14ac:dyDescent="0.2">
      <c r="D177" s="76"/>
      <c r="F177" s="56"/>
      <c r="H177" s="56"/>
      <c r="J177" s="56"/>
      <c r="L177" s="56"/>
      <c r="M177" s="167"/>
    </row>
    <row r="178" spans="4:13" s="37" customFormat="1" ht="20.100000000000001" customHeight="1" x14ac:dyDescent="0.2">
      <c r="D178" s="76"/>
      <c r="F178" s="56"/>
      <c r="H178" s="56"/>
      <c r="J178" s="56"/>
      <c r="L178" s="56"/>
      <c r="M178" s="167"/>
    </row>
    <row r="179" spans="4:13" s="37" customFormat="1" ht="20.100000000000001" customHeight="1" x14ac:dyDescent="0.2">
      <c r="D179" s="76"/>
      <c r="F179" s="56"/>
      <c r="H179" s="56"/>
      <c r="J179" s="56"/>
      <c r="L179" s="56"/>
      <c r="M179" s="167"/>
    </row>
    <row r="180" spans="4:13" s="37" customFormat="1" ht="20.100000000000001" customHeight="1" x14ac:dyDescent="0.2">
      <c r="D180" s="76"/>
      <c r="F180" s="56"/>
      <c r="H180" s="56"/>
      <c r="J180" s="56"/>
      <c r="L180" s="56"/>
      <c r="M180" s="167"/>
    </row>
  </sheetData>
  <mergeCells count="7">
    <mergeCell ref="F98:H98"/>
    <mergeCell ref="J98:L98"/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</vt:lpstr>
      <vt:lpstr>7-8</vt:lpstr>
      <vt:lpstr>9</vt:lpstr>
      <vt:lpstr>10</vt:lpstr>
      <vt:lpstr>11-13 </vt:lpstr>
      <vt:lpstr>'10'!Print_Area</vt:lpstr>
      <vt:lpstr>'11-13 '!Print_Area</vt:lpstr>
      <vt:lpstr>'7-8'!Print_Area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Pasin Boonjam</dc:creator>
  <cp:lastModifiedBy>Niphatip Supphaluekrattanachai</cp:lastModifiedBy>
  <cp:lastPrinted>2020-11-12T02:33:13Z</cp:lastPrinted>
  <dcterms:created xsi:type="dcterms:W3CDTF">2020-10-25T03:25:06Z</dcterms:created>
  <dcterms:modified xsi:type="dcterms:W3CDTF">2020-11-12T04:19:57Z</dcterms:modified>
</cp:coreProperties>
</file>