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6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Kenika.T\Desktop\แจ้ง SET\"/>
    </mc:Choice>
  </mc:AlternateContent>
  <xr:revisionPtr revIDLastSave="0" documentId="8_{95501D0E-FF3D-44BA-8BE2-FA8044AFE128}" xr6:coauthVersionLast="36" xr6:coauthVersionMax="36" xr10:uidLastSave="{00000000-0000-0000-0000-000000000000}"/>
  <bookViews>
    <workbookView xWindow="0" yWindow="0" windowWidth="23040" windowHeight="9060" tabRatio="779" activeTab="3" xr2:uid="{00000000-000D-0000-FFFF-FFFF00000000}"/>
  </bookViews>
  <sheets>
    <sheet name="งบดุล 1" sheetId="35" r:id="rId1"/>
    <sheet name="งบดุล 2" sheetId="29" r:id="rId2"/>
    <sheet name="กำไร (3 เดือน)" sheetId="37" r:id="rId3"/>
    <sheet name="กำไร (9 เดือน)" sheetId="44" r:id="rId4"/>
    <sheet name="ส่วนผู้ถือหุ้น" sheetId="45" r:id="rId5"/>
    <sheet name="ส่วนผู้ถือหุ้น (2)" sheetId="43" r:id="rId6"/>
    <sheet name="กระแสเงินสด" sheetId="41" r:id="rId7"/>
  </sheets>
  <definedNames>
    <definedName name="AS2DocOpenMode" hidden="1">"AS2DocumentEdit"</definedName>
    <definedName name="_xlnm.Print_Area" localSheetId="4">ส่วนผู้ถือหุ้น!$A$1:$AG$32</definedName>
  </definedNames>
  <calcPr calcId="191029" calcOnSave="0"/>
</workbook>
</file>

<file path=xl/calcChain.xml><?xml version="1.0" encoding="utf-8"?>
<calcChain xmlns="http://schemas.openxmlformats.org/spreadsheetml/2006/main">
  <c r="G45" i="37" l="1"/>
  <c r="C45" i="37"/>
  <c r="C33" i="41"/>
  <c r="H67" i="29"/>
  <c r="F67" i="29"/>
  <c r="D67" i="29"/>
  <c r="D26" i="35" l="1"/>
  <c r="C27" i="41"/>
  <c r="G15" i="41" l="1"/>
  <c r="C15" i="41"/>
  <c r="G56" i="41"/>
  <c r="X22" i="43"/>
  <c r="AB23" i="45"/>
  <c r="AD28" i="45"/>
  <c r="V28" i="45"/>
  <c r="O28" i="45"/>
  <c r="G43" i="44"/>
  <c r="C43" i="44"/>
  <c r="I37" i="44"/>
  <c r="G37" i="44"/>
  <c r="T25" i="43" s="1"/>
  <c r="E37" i="44"/>
  <c r="C37" i="44"/>
  <c r="G43" i="37"/>
  <c r="C43" i="37"/>
  <c r="G38" i="37"/>
  <c r="C38" i="37"/>
  <c r="E32" i="37"/>
  <c r="C32" i="37"/>
  <c r="G34" i="41" l="1"/>
  <c r="G29" i="41"/>
  <c r="C29" i="41"/>
  <c r="C34" i="41"/>
  <c r="D69" i="29" l="1"/>
  <c r="D25" i="29"/>
  <c r="D18" i="29"/>
  <c r="D29" i="35"/>
  <c r="D18" i="35"/>
  <c r="D26" i="29" l="1"/>
  <c r="D70" i="29" s="1"/>
  <c r="D30" i="35"/>
  <c r="C17" i="41" l="1"/>
  <c r="G17" i="41"/>
  <c r="H26" i="43"/>
  <c r="H19" i="43"/>
  <c r="H29" i="45"/>
  <c r="AF23" i="45"/>
  <c r="C14" i="44" l="1"/>
  <c r="G14" i="37"/>
  <c r="C14" i="37"/>
  <c r="AB19" i="45" l="1"/>
  <c r="Y15" i="45"/>
  <c r="Y20" i="45"/>
  <c r="AF19" i="45" l="1"/>
  <c r="AB18" i="45"/>
  <c r="AF18" i="45" s="1"/>
  <c r="AB17" i="45"/>
  <c r="AF17" i="45" s="1"/>
  <c r="AB16" i="45"/>
  <c r="AB15" i="45"/>
  <c r="AF15" i="45" s="1"/>
  <c r="AB20" i="45" l="1"/>
  <c r="AF16" i="45"/>
  <c r="AF20" i="45" s="1"/>
  <c r="I25" i="41"/>
  <c r="I36" i="41" s="1"/>
  <c r="I14" i="37"/>
  <c r="E14" i="37"/>
  <c r="Y22" i="45" l="1"/>
  <c r="AB22" i="45" s="1"/>
  <c r="V20" i="45"/>
  <c r="J65" i="29"/>
  <c r="J67" i="29" s="1"/>
  <c r="X24" i="43"/>
  <c r="O21" i="43"/>
  <c r="X21" i="43" s="1"/>
  <c r="X18" i="43"/>
  <c r="X17" i="43"/>
  <c r="X15" i="43"/>
  <c r="T19" i="43"/>
  <c r="O14" i="43"/>
  <c r="X14" i="43" s="1"/>
  <c r="AB27" i="45" l="1"/>
  <c r="AF27" i="45" s="1"/>
  <c r="AB25" i="45"/>
  <c r="L29" i="45"/>
  <c r="E29" i="45"/>
  <c r="AD29" i="45"/>
  <c r="R28" i="45"/>
  <c r="O24" i="45"/>
  <c r="AB24" i="45" s="1"/>
  <c r="R20" i="45"/>
  <c r="O20" i="45"/>
  <c r="L20" i="45"/>
  <c r="E20" i="45"/>
  <c r="AF22" i="45" l="1"/>
  <c r="R29" i="45"/>
  <c r="AD20" i="45"/>
  <c r="AF24" i="45"/>
  <c r="AF25" i="45"/>
  <c r="G58" i="44" l="1"/>
  <c r="C58" i="44"/>
  <c r="T26" i="43" l="1"/>
  <c r="G66" i="41" l="1"/>
  <c r="C23" i="37"/>
  <c r="I23" i="44"/>
  <c r="G23" i="44"/>
  <c r="E23" i="44"/>
  <c r="C23" i="44"/>
  <c r="C25" i="44" s="1"/>
  <c r="I14" i="44"/>
  <c r="G14" i="44"/>
  <c r="E14" i="44"/>
  <c r="I23" i="37"/>
  <c r="G23" i="37"/>
  <c r="E23" i="37"/>
  <c r="C56" i="41"/>
  <c r="I66" i="41"/>
  <c r="E66" i="41"/>
  <c r="C66" i="41"/>
  <c r="I56" i="41"/>
  <c r="E56" i="41"/>
  <c r="J69" i="29"/>
  <c r="F69" i="29"/>
  <c r="O23" i="43"/>
  <c r="E19" i="43"/>
  <c r="L19" i="43"/>
  <c r="O19" i="43"/>
  <c r="L26" i="43"/>
  <c r="E26" i="43"/>
  <c r="H18" i="29"/>
  <c r="J25" i="29"/>
  <c r="F25" i="29"/>
  <c r="J18" i="29"/>
  <c r="F18" i="29"/>
  <c r="J29" i="35"/>
  <c r="F29" i="35"/>
  <c r="H25" i="29"/>
  <c r="A43" i="29"/>
  <c r="A3" i="29"/>
  <c r="J18" i="35"/>
  <c r="F18" i="35"/>
  <c r="H29" i="35"/>
  <c r="H18" i="35"/>
  <c r="I38" i="41"/>
  <c r="E25" i="41"/>
  <c r="E36" i="41" l="1"/>
  <c r="E38" i="41" s="1"/>
  <c r="E70" i="41" s="1"/>
  <c r="E72" i="41" s="1"/>
  <c r="F26" i="29"/>
  <c r="F30" i="35"/>
  <c r="E25" i="44"/>
  <c r="E27" i="44" s="1"/>
  <c r="I25" i="44"/>
  <c r="I27" i="44" s="1"/>
  <c r="G25" i="44"/>
  <c r="G10" i="41" s="1"/>
  <c r="G25" i="41" s="1"/>
  <c r="X19" i="43"/>
  <c r="E25" i="37"/>
  <c r="E27" i="37" s="1"/>
  <c r="H26" i="29"/>
  <c r="F70" i="29"/>
  <c r="J26" i="29"/>
  <c r="J70" i="29" s="1"/>
  <c r="H30" i="35"/>
  <c r="J30" i="35"/>
  <c r="C10" i="41"/>
  <c r="C25" i="41" s="1"/>
  <c r="C27" i="44"/>
  <c r="C60" i="44" s="1"/>
  <c r="G25" i="37"/>
  <c r="G27" i="37" s="1"/>
  <c r="G33" i="37" s="1"/>
  <c r="I25" i="37"/>
  <c r="I27" i="37" s="1"/>
  <c r="C25" i="37"/>
  <c r="C27" i="37" s="1"/>
  <c r="I70" i="41"/>
  <c r="I72" i="41" s="1"/>
  <c r="E38" i="44" l="1"/>
  <c r="E56" i="44" s="1"/>
  <c r="E58" i="44" s="1"/>
  <c r="E41" i="44"/>
  <c r="E43" i="44" s="1"/>
  <c r="I38" i="44"/>
  <c r="I56" i="44" s="1"/>
  <c r="I58" i="44" s="1"/>
  <c r="I41" i="44"/>
  <c r="I43" i="44" s="1"/>
  <c r="E36" i="37"/>
  <c r="C33" i="37"/>
  <c r="I36" i="37"/>
  <c r="C38" i="44"/>
  <c r="E33" i="37"/>
  <c r="E41" i="37" s="1"/>
  <c r="E43" i="37" s="1"/>
  <c r="C36" i="41"/>
  <c r="C38" i="41" s="1"/>
  <c r="C70" i="41" s="1"/>
  <c r="C72" i="41" s="1"/>
  <c r="G36" i="41"/>
  <c r="G38" i="41" s="1"/>
  <c r="G27" i="44"/>
  <c r="O25" i="43" s="1"/>
  <c r="X25" i="43" s="1"/>
  <c r="I33" i="37"/>
  <c r="I41" i="37" s="1"/>
  <c r="I43" i="37" s="1"/>
  <c r="E60" i="44"/>
  <c r="I60" i="44"/>
  <c r="E38" i="37" l="1"/>
  <c r="E45" i="37"/>
  <c r="I38" i="37"/>
  <c r="I45" i="37"/>
  <c r="G70" i="41"/>
  <c r="G72" i="41" s="1"/>
  <c r="G38" i="44"/>
  <c r="G60" i="44"/>
  <c r="O26" i="43"/>
  <c r="O29" i="45"/>
  <c r="H69" i="29"/>
  <c r="H70" i="29" s="1"/>
  <c r="X26" i="43"/>
  <c r="X30" i="43" s="1"/>
  <c r="V29" i="45" l="1"/>
  <c r="Y28" i="45"/>
  <c r="Y29" i="45" l="1"/>
  <c r="AB28" i="45"/>
  <c r="AB29" i="45" l="1"/>
  <c r="AF28" i="45"/>
  <c r="AF29" i="45" s="1"/>
  <c r="AF33" i="45" s="1"/>
</calcChain>
</file>

<file path=xl/sharedStrings.xml><?xml version="1.0" encoding="utf-8"?>
<sst xmlns="http://schemas.openxmlformats.org/spreadsheetml/2006/main" count="497" uniqueCount="191">
  <si>
    <t>งบการเงินรวม</t>
  </si>
  <si>
    <t>สินทรัพย์</t>
  </si>
  <si>
    <t>สินทรัพย์หมุนเวียน</t>
  </si>
  <si>
    <t>สินทรัพย์หมุนเวียนอื่น</t>
  </si>
  <si>
    <t>รวมสินทรัพย์</t>
  </si>
  <si>
    <t>หนี้สินหมุนเวียน</t>
  </si>
  <si>
    <t>หนี้สินหมุนเวียนอื่น</t>
  </si>
  <si>
    <t>รวมหนี้สินหมุนเวียน</t>
  </si>
  <si>
    <t>รวมหนี้สิน</t>
  </si>
  <si>
    <t>ทุนจดทะเบียน</t>
  </si>
  <si>
    <t>กำไรสะสม</t>
  </si>
  <si>
    <t>จัดสรรแล้ว</t>
  </si>
  <si>
    <t>รายได้อื่น</t>
  </si>
  <si>
    <t>ดอกเบี้ยรับ</t>
  </si>
  <si>
    <t>งบกระแสเงินสด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</si>
  <si>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</si>
  <si>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</si>
  <si>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</si>
  <si>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เงินสดและรายการเทียบเท่าเงินสด</t>
  </si>
  <si>
    <t xml:space="preserve">  รวมสินทรัพย์หมุนเวียน</t>
  </si>
  <si>
    <t>สินทรัพย์ไม่หมุนเวียน</t>
  </si>
  <si>
    <t xml:space="preserve">  รวมสินทรัพย์ไม่หมุนเวียน</t>
  </si>
  <si>
    <t>รวมหนี้สินไม่หมุนเวียน</t>
  </si>
  <si>
    <t>รวม</t>
  </si>
  <si>
    <t xml:space="preserve">หนี้สินไม่หมุนเวียน </t>
  </si>
  <si>
    <t>สินทรัพย์ไม่หมุนเวียนอื่น</t>
  </si>
  <si>
    <t xml:space="preserve">ยังไม่ได้จัดสรร </t>
  </si>
  <si>
    <t xml:space="preserve">ทุนเรือนหุ้น </t>
  </si>
  <si>
    <t>เงินสดและรายการเทียบเท่าเงินสด ณ วันที่ 1 มกราคม</t>
  </si>
  <si>
    <t>งบการเงินเฉพาะกิจการ</t>
  </si>
  <si>
    <t>ยังไม่ได้จัดสรร</t>
  </si>
  <si>
    <t>หมายเหตุ</t>
  </si>
  <si>
    <t xml:space="preserve">เงินลงทุนในบริษัทย่อย </t>
  </si>
  <si>
    <t>ค่าใช้จ่ายในการบริหาร</t>
  </si>
  <si>
    <t>ค่าใช้จ่ายในการขาย</t>
  </si>
  <si>
    <t>ทุนที่ออกและชำระแล้ว</t>
  </si>
  <si>
    <t>ณ วันที่</t>
  </si>
  <si>
    <t>31 ธันวาคม</t>
  </si>
  <si>
    <t xml:space="preserve">จ่ายเงินปันผล </t>
  </si>
  <si>
    <t>ทุนสำรองตามกฎหมาย</t>
  </si>
  <si>
    <t>ต้นทุนขาย</t>
  </si>
  <si>
    <t>ต้นทุนทางการเงิน</t>
  </si>
  <si>
    <t>ปรับปรุงด้วย</t>
  </si>
  <si>
    <t>งบแสดงฐานะการเงิน</t>
  </si>
  <si>
    <t>ดูหมายเหตุประกอบงบการเงินแบบย่อ</t>
  </si>
  <si>
    <t>หนี้สินและส่วนของผู้ถือหุ้น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</si>
  <si>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</si>
  <si>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</si>
  <si>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</si>
  <si>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กำไรเบ็ดเสร็จรวมสำหรับงวด</t>
  </si>
  <si>
    <t>งบแสดงการเปลี่ยนแปลงส่วนของผู้ถือหุ้น</t>
  </si>
  <si>
    <t>ค่าใช้จ่ายภาระผูกพันผลประโยชน์พนักงาน</t>
  </si>
  <si>
    <t>สินทรัพย์ภาษีเงินได้รอการตัดบัญชี</t>
  </si>
  <si>
    <t xml:space="preserve">สินค้าคงเหลือ </t>
  </si>
  <si>
    <t xml:space="preserve">สินทรัพย์ไม่มีตัวตน </t>
  </si>
  <si>
    <r>
      <t xml:space="preserve">หนี้สินและส่วนของผู้ถือหุ้น  </t>
    </r>
    <r>
      <rPr>
        <sz val="14"/>
        <rFont val="Angsana New"/>
        <family val="1"/>
      </rPr>
      <t>(ต่อ)</t>
    </r>
  </si>
  <si>
    <t>ที่ถึงกำหนดชำระภายในหนึ่งปี</t>
  </si>
  <si>
    <t>องค์ประกอบอื่นของส่วนของผู้ถือหุ้น</t>
  </si>
  <si>
    <t/>
  </si>
  <si>
    <t>รวมค่าใช้จ่าย</t>
  </si>
  <si>
    <t>“ยังไม่ได้ตรวจสอบ”</t>
  </si>
  <si>
    <t>กำไรสำหรับงวด</t>
  </si>
  <si>
    <t>เจ้าหนี้การค้าและเจ้าหนี้หมุนเวียนอื่น</t>
  </si>
  <si>
    <t>เงินฝากประจำที่ใช้เป็นหลักประกัน</t>
  </si>
  <si>
    <t>รวมรายได้</t>
  </si>
  <si>
    <t>ค่าใช้จ่าย</t>
  </si>
  <si>
    <t>ค่าใช้จ่ายภาษีเงินได้</t>
  </si>
  <si>
    <t>หน่วย : บาท</t>
  </si>
  <si>
    <t>หน่วย: บาท</t>
  </si>
  <si>
    <t>ขาดทุนจากอัตราแลกเปลี่ยนเงินตราต่างประเทศสุทธิ</t>
  </si>
  <si>
    <t>ต้นทุนการให้บริการ</t>
  </si>
  <si>
    <t>เงินสดจ่ายเพื่อซื้อสินทรัพย์ไม่มีตัวตน</t>
  </si>
  <si>
    <t xml:space="preserve">เงินปันผลจ่าย </t>
  </si>
  <si>
    <t>-</t>
  </si>
  <si>
    <t>ผลต่างของอัตราแลกเปลี่ยนจากการแปลงค่างบการเงิน</t>
  </si>
  <si>
    <t xml:space="preserve"> </t>
  </si>
  <si>
    <t>เงินสดรับจากการจำหน่ายอุปกรณ์</t>
  </si>
  <si>
    <t>เงินสดจ่ายสำหรับภาษีเงินได้</t>
  </si>
  <si>
    <t>รายได้จากการให้บริการ</t>
  </si>
  <si>
    <t>ลูกหนี้การค้าและลูกหนี้หมุนเวียนอื่น</t>
  </si>
  <si>
    <t>สินทรัพย์ดำเนินงาน (เพิ่มขึ้น) ลดลง</t>
  </si>
  <si>
    <t>หนี้สินดำเนินงานเพิ่มขึ้น (ลดลง)</t>
  </si>
  <si>
    <t>สินค้าคงเหลือ</t>
  </si>
  <si>
    <t>ยอดคงเหลือต้นงวด ณ วันที่ 1 มกราคม 2562</t>
  </si>
  <si>
    <t>บริษัท ซัคเซสมอร์ บีอิ้งค์ จำกัด (มหาชน) และบริษัทย่อย</t>
  </si>
  <si>
    <t>ผลประโยชน์พนักงาน</t>
  </si>
  <si>
    <t>เงินให้กู้ยืมระยะสั้นแก่กิจการที่เกี่ยวข้องกัน</t>
  </si>
  <si>
    <t>ประมาณการหนี้สินไม่หมุนเวียนสำหรับ</t>
  </si>
  <si>
    <t xml:space="preserve">       ชำระครบแล้ว</t>
  </si>
  <si>
    <r>
      <t xml:space="preserve">งบแสดงฐานะการเงิน </t>
    </r>
    <r>
      <rPr>
        <sz val="17"/>
        <rFont val="Angsana New"/>
        <family val="1"/>
      </rPr>
      <t>(ต่อ)</t>
    </r>
  </si>
  <si>
    <t>กำไรจากอัตราแลกเปลี่ยนเงินตราต่างประเทศสุทธิ</t>
  </si>
  <si>
    <t>เงินสดรับจากดอกเบี้ย</t>
  </si>
  <si>
    <r>
      <t xml:space="preserve">งบกระแสเงินสด </t>
    </r>
    <r>
      <rPr>
        <sz val="17"/>
        <rFont val="Angsana New"/>
        <family val="1"/>
      </rPr>
      <t>(ต่อ)</t>
    </r>
  </si>
  <si>
    <t>เพิ่มทุน</t>
  </si>
  <si>
    <t>ที่ยังไม่เกิดขึ้นจริง</t>
  </si>
  <si>
    <t xml:space="preserve">กำไรจากการดำเนินงานก่อนการเปลี่ยนแปลงในสินทรัพย์ </t>
  </si>
  <si>
    <t xml:space="preserve">และหนี้สินดำเนินงาน </t>
  </si>
  <si>
    <t>เงินสดรับจากการออกหุ้นเพิ่มทุน</t>
  </si>
  <si>
    <t>จ่ายดอกเบี้ย</t>
  </si>
  <si>
    <t xml:space="preserve">ของบริษัทย่อยในต่างประเทศ </t>
  </si>
  <si>
    <t>กำไรต่อหุ้นขั้นพื้นฐาน  (บาท)</t>
  </si>
  <si>
    <t>จำนวนหุ้นสามัญถัวเฉลี่ยถ่วงน้ำหนัก (พันหุ้น)</t>
  </si>
  <si>
    <t xml:space="preserve">รายได้ </t>
  </si>
  <si>
    <t>รายการที่อาจถูกจัดประเภทใหม่ไว้ในกำไรหรือขาดทุนในภายหลัง</t>
  </si>
  <si>
    <t>ผลต่างของอัตราแลกเปลี่ยน</t>
  </si>
  <si>
    <t>จากการแปลงค่างบการเงิน</t>
  </si>
  <si>
    <t>ของบริษัทย่อยในต่างประเทศ</t>
  </si>
  <si>
    <t>ขาดทุนจากการลดมูลค่าของสินค้าคงเหลือ (กลับรายการ)</t>
  </si>
  <si>
    <t>บริษัท ซัคเซสมอร์ บีอิ้งค์ จำกัด (มหาชน)  และบริษัทย่อย</t>
  </si>
  <si>
    <t xml:space="preserve">หุ้นสามัญ 600,000,000 หุ้น มูลค่าหุ้นละ 0.50 บาท  </t>
  </si>
  <si>
    <t>หุ้นสามัญ 450,000,000 หุ้น มูลค่าหุ้นละ 0.50 บาท</t>
  </si>
  <si>
    <t>ยอดคงเหลือต้นงวด ณ วันที่ 1 มกราคม 2563</t>
  </si>
  <si>
    <t>รวมส่วนของบริษัทใหญ่</t>
  </si>
  <si>
    <t>ส่วนได้เสียที่ไม่มีอำนาจควบคุม</t>
  </si>
  <si>
    <t>ส่วนได้เสีย</t>
  </si>
  <si>
    <t>ที่ไม่มีอำนาจ</t>
  </si>
  <si>
    <t>ควบคุม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</si>
  <si>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</si>
  <si>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</si>
  <si>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รวมส่วนของ</t>
  </si>
  <si>
    <t>บริษัทใหญ่</t>
  </si>
  <si>
    <t>เงินสดสุทธิได้มาจาก (ใช้ไปใน) กิจกรรมจัดหาเงิน</t>
  </si>
  <si>
    <t>ที่ดิน อาคารและอุปกรณ์</t>
  </si>
  <si>
    <t>ทุนสำรอง</t>
  </si>
  <si>
    <t>ตามกฎหมาย</t>
  </si>
  <si>
    <t>สินทรัพย์สิทธิการใช้</t>
  </si>
  <si>
    <t>ภาษีเงินได้นิติบุคคลค้างจ่าย</t>
  </si>
  <si>
    <t>หนี้สินตามสัญญาเช่า</t>
  </si>
  <si>
    <t>ส่วนของหนี้สินตามสัญญาเช่า</t>
  </si>
  <si>
    <t>ค่าตัดจำหน่ายสินทรัพย์ไม่มีตัวตน</t>
  </si>
  <si>
    <t>ค่าตัดจำหน่ายสินทรัพย์สิทธิการใช้</t>
  </si>
  <si>
    <t>เงินสดจ่ายเพื่อซื้อบริษัทย่อยสุทธิจากเงินสดที่ได้มา</t>
  </si>
  <si>
    <t>เงินสดจ่ายเพื่อชำระเงินกู้ยืมระยะสั้นจากสถาบันการเงิน</t>
  </si>
  <si>
    <t>เงินสดจ่ายเพื่อชำระหนี้สินตามสัญญาเช่า</t>
  </si>
  <si>
    <t>เงินสดจ่ายเพื่อซื้อที่ดิน อาคารและอุปกรณ์</t>
  </si>
  <si>
    <t>20.2.1</t>
  </si>
  <si>
    <t>การแบ่งกำไรเบ็ดเสร็จรวม</t>
  </si>
  <si>
    <t>ประกันภัยสำหรับโครงการผลประโยชน์พนักงาน</t>
  </si>
  <si>
    <t>ผลต่างจากการลดราคาค่าเช่า</t>
  </si>
  <si>
    <t>เงินสดรับจากการดำเนินงาน</t>
  </si>
  <si>
    <t>เงินสดสุทธิได้มาจากกิจกรรมดำเนินงาน</t>
  </si>
  <si>
    <t>กำไรก่อนค่าใช้จ่ายภาษีเงินได้</t>
  </si>
  <si>
    <t>กำไร (ขาดทุน) เบ็ดเสร็จอื่น</t>
  </si>
  <si>
    <t xml:space="preserve">กำไร (ขาดทุน) จากการประมาณการตามหลักคณิตศาสตร์
</t>
  </si>
  <si>
    <t>ภาษีเงินได้เกี่ยวกับองค์ประกอบของกำไร (ขาดทุน) เบ็ดเสร็จอื่น</t>
  </si>
  <si>
    <t>การแบ่งกำไร</t>
  </si>
  <si>
    <t>ส่วนของบริษัทใหญ่</t>
  </si>
  <si>
    <t>เงินสดจ่ายสำหรับเงินให้กู้ยืมระยะสั้นแก่กิจการที่เกี่ยวข้องกัน</t>
  </si>
  <si>
    <t>รายการที่จะไม่ถูกจัดประเภทใหม่ไว้ในกำไรหรือขาดทุนในภายหลัง</t>
  </si>
  <si>
    <t>กำไร (ขาดทุน) เบ็ดเสร็จอื่นสุทธิ - สุทธิจากภาษีเงินได้</t>
  </si>
  <si>
    <t>หนี้สินภาษีเงินได้รอการตัดบัญชี</t>
  </si>
  <si>
    <t>ค่าความนิยม</t>
  </si>
  <si>
    <t>งบกำไรขาดทุนและกำไรขาดทุนเบ็ดเสร็จอื่น</t>
  </si>
  <si>
    <r>
      <t xml:space="preserve">งบกำไรขาดทุนและกำไรขาดทุนเบ็ดเสร็จอื่น </t>
    </r>
    <r>
      <rPr>
        <sz val="18"/>
        <rFont val="Angsana New"/>
        <family val="1"/>
      </rPr>
      <t>(ต่อ)</t>
    </r>
  </si>
  <si>
    <t xml:space="preserve">กำไรจากการประมาณการ
</t>
  </si>
  <si>
    <t>รวมองค์</t>
  </si>
  <si>
    <t>ตามหลักคณิตศาสตร์</t>
  </si>
  <si>
    <t>ประกอบอื่น</t>
  </si>
  <si>
    <t>ประกันภัยสำหรับโครงการ</t>
  </si>
  <si>
    <t>ของส่วน</t>
  </si>
  <si>
    <t>ของผู้ถือหุ้น</t>
  </si>
  <si>
    <t>ณ วันที่ 30 กันยายน 2563</t>
  </si>
  <si>
    <t>30 กันยายน</t>
  </si>
  <si>
    <t xml:space="preserve">30 กันยายน </t>
  </si>
  <si>
    <t>สำหรับงวดสามเดือนสิ้นสุดวันที่ 30 กันยายน 2563</t>
  </si>
  <si>
    <t>สำหรับงวดเก้าเดือนสิ้นสุดวันที่ 30 กันยายน 2563</t>
  </si>
  <si>
    <t>ยอดคงเหลือปลายงวด ณ วันที่ 30 กันยายน 2562</t>
  </si>
  <si>
    <t>ยอดคงเหลือปลายงวด ณ วันที่ 30 กันยายน 2563</t>
  </si>
  <si>
    <t>เงินสดรับจากเงินปันผล</t>
  </si>
  <si>
    <t>มูลค่าหุ้นสามัญ</t>
  </si>
  <si>
    <t>เงินสดจ่ายภาระผูกพันผลประโยชน์พนักงาน</t>
  </si>
  <si>
    <t>จากการลงทุนในบริษัทย่อย</t>
  </si>
  <si>
    <t>การได้มาซึ่งส่วนได้เสียที่ไม่มีอำนาจควบคุม</t>
  </si>
  <si>
    <t>กำไรเบ็ดเสร็จอื่น</t>
  </si>
  <si>
    <t>กำไรเบ็ดเสร็จอื่น - สุทธิจากภาษีเงินได้</t>
  </si>
  <si>
    <t>ขาดทุนจากการตัดจำหน่ายอุปกรณ์</t>
  </si>
  <si>
    <t>(กำไร) ขาดทุนจากอัตราแลกเปลี่ยนเงินตราต่างประเทศ</t>
  </si>
  <si>
    <t>เงินสดและรายการเทียบเท่าเงินสด ณ วันที่ 30 กันยายน</t>
  </si>
  <si>
    <t>เงินสดและรายการเทียบเท่าเงินสดเพิ่มขึ้น สุทธิ</t>
  </si>
  <si>
    <t>ชำระแล้ว</t>
  </si>
  <si>
    <t>ทุนที่ออกและ</t>
  </si>
  <si>
    <t>ส่วนเกินมูลค่าหุ้นสามัญ</t>
  </si>
  <si>
    <t>รายได้เงินปันผล</t>
  </si>
  <si>
    <t>รายได้จากการขาย</t>
  </si>
  <si>
    <t>หุ้นสามัญ 600,000,000 หุ้น มูลค่าหุ้นละ 0.50 บาท</t>
  </si>
  <si>
    <t>เงินสดสุทธิได้มาจาก (ใช้ไปใน) กิจกรรมลงทุน</t>
  </si>
  <si>
    <t>เงินสดรับจากเงินกู้ยืมระยะสั้นจากสถาบันการเงิน</t>
  </si>
  <si>
    <t>ทุนที่ออก</t>
  </si>
  <si>
    <t>และชำระแล้ว</t>
  </si>
  <si>
    <t>ส่วนเกิน</t>
  </si>
  <si>
    <t>ค่าเสื่อมราคาอาคารและอุปกรณ์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</si>
</sst>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6" formatCode="&quot;฿&quot;#,##0;[Red]\-&quot;฿&quot;#,##0"/>
    <numFmt numFmtId="41" formatCode="_-* #,##0_-;\-* #,##0_-;_-* &quot;-&quot;_-;_-@_-"/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-* #,##0_-;\-* #,##0_-;_-* &quot;-&quot;??_-;_-@_-"/>
    <numFmt numFmtId="190" formatCode="\-"/>
    <numFmt numFmtId="191" formatCode="_(* #,##0.0000_);_(* \(#,##0.0000\);_(* &quot;-&quot;????_);_(@_)"/>
    <numFmt numFmtId="192" formatCode="_(* #,##0.00000_);_(* \(#,##0.00000\);_(* &quot;-&quot;?????_);_(@_)"/>
    <numFmt numFmtId="193" formatCode="_(* #,##0_);_(* \(#,##0\);_(* &quot;-&quot;????_);_(@_)"/>
    <numFmt numFmtId="194" formatCode="_(* #,##0_);_(* \(#,##0\);_(* &quot;-&quot;??_);_(@_)"/>
    <numFmt numFmtId="195" formatCode="_(* #,##0_);_(* \(#,##0\);_(* &quot;-&quot;??????_);_(@_)"/>
    <numFmt numFmtId="196" formatCode="#,##0,_);_(* \(#,##0,\);_(* &quot;-&quot;??_);"/>
    <numFmt numFmtId="197" formatCode="#,##0;\(#,##0\)"/>
    <numFmt numFmtId="198" formatCode="_(* #,##0.0000000_);_(* \(#,##0.0000000\);_(* &quot;-&quot;???????_);_(@_)"/>
    <numFmt numFmtId="199" formatCode="#,##0.000_);\(#,##0.000\)"/>
    <numFmt numFmtId="200" formatCode="_(* #,##0.00_);_(* \(#,##0.00\);_(* &quot;-&quot;????_);_(@_)"/>
  </numFmts>
  <fonts count="25" x14ac:knownFonts="1">
    <font>
      <sz val="14"/>
      <name val="Cordia New"/>
      <charset val="222"/>
    </font>
    <font>
      <sz val="14"/>
      <name val="Cordia New"/>
      <family val="2"/>
    </font>
    <font>
      <sz val="14"/>
      <name val="Angsana New"/>
      <family val="1"/>
      <charset val="222"/>
    </font>
    <font>
      <b/>
      <sz val="14"/>
      <name val="Angsana New"/>
      <family val="1"/>
      <charset val="222"/>
    </font>
    <font>
      <b/>
      <sz val="14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sz val="18"/>
      <name val="Angsana New"/>
      <family val="1"/>
      <charset val="222"/>
    </font>
    <font>
      <b/>
      <sz val="18"/>
      <name val="Angsana New"/>
      <family val="1"/>
      <charset val="222"/>
    </font>
    <font>
      <sz val="14"/>
      <name val="Cordia New"/>
      <family val="2"/>
    </font>
    <font>
      <sz val="10"/>
      <name val="Arial"/>
      <family val="2"/>
    </font>
    <font>
      <b/>
      <sz val="12"/>
      <name val="Angsana New"/>
      <family val="1"/>
      <charset val="222"/>
    </font>
    <font>
      <sz val="12"/>
      <name val="Angsana New"/>
      <family val="1"/>
      <charset val="222"/>
    </font>
    <font>
      <i/>
      <sz val="14"/>
      <name val="Angsana New"/>
      <family val="1"/>
    </font>
    <font>
      <b/>
      <u/>
      <sz val="14"/>
      <name val="Angsana New"/>
      <family val="1"/>
    </font>
    <font>
      <sz val="16"/>
      <name val="Angsana New"/>
      <family val="1"/>
      <charset val="222"/>
    </font>
    <font>
      <b/>
      <sz val="17"/>
      <name val="Angsana New"/>
      <family val="1"/>
    </font>
    <font>
      <sz val="17"/>
      <name val="Angsana New"/>
      <family val="1"/>
    </font>
    <font>
      <sz val="17"/>
      <name val="Cordia New"/>
      <family val="2"/>
    </font>
    <font>
      <b/>
      <sz val="17"/>
      <name val="Angsana New"/>
      <family val="1"/>
      <charset val="222"/>
    </font>
    <font>
      <sz val="14"/>
      <color theme="1"/>
      <name val="Angsana New"/>
      <family val="1"/>
    </font>
    <font>
      <sz val="16"/>
      <color theme="1"/>
      <name val="Angsana New"/>
      <family val="1"/>
    </font>
    <font>
      <sz val="14"/>
      <color theme="0"/>
      <name val="Angsana New"/>
      <family val="1"/>
    </font>
    <font>
      <sz val="14"/>
      <color rgb="FFFF0000"/>
      <name val="Angsana New"/>
      <family val="1"/>
    </font>
    <font>
      <sz val="18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1">
    <xf numFmtId="0" fontId="0" fillId="0" borderId="0"/>
    <xf numFmtId="43" fontId="1" fillId="0" borderId="0" applyFont="0" applyFill="0" applyBorder="0" applyAlignment="0" applyProtection="0"/>
    <xf numFmtId="188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188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9" fontId="9" fillId="0" borderId="0" applyFont="0" applyFill="0" applyBorder="0" applyAlignment="0" applyProtection="0"/>
  </cellStyleXfs>
  <cellXfs count="244">
    <xf numFmtId="0" fontId="0" fillId="0" borderId="0" xfId="0"/>
    <xf numFmtId="37" fontId="5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43" fontId="5" fillId="0" borderId="0" xfId="1" applyFont="1" applyFill="1" applyAlignment="1">
      <alignment vertical="center"/>
    </xf>
    <xf numFmtId="189" fontId="5" fillId="0" borderId="0" xfId="1" applyNumberFormat="1" applyFont="1" applyFill="1" applyBorder="1" applyAlignment="1">
      <alignment vertical="center"/>
    </xf>
    <xf numFmtId="37" fontId="5" fillId="0" borderId="0" xfId="1" applyNumberFormat="1" applyFont="1" applyFill="1" applyAlignment="1">
      <alignment horizontal="right" vertical="center"/>
    </xf>
    <xf numFmtId="37" fontId="5" fillId="0" borderId="0" xfId="0" applyNumberFormat="1" applyFont="1" applyFill="1" applyAlignment="1">
      <alignment horizontal="right" vertical="center"/>
    </xf>
    <xf numFmtId="37" fontId="5" fillId="0" borderId="0" xfId="0" applyNumberFormat="1" applyFont="1" applyFill="1" applyBorder="1" applyAlignment="1">
      <alignment horizontal="right" vertical="center"/>
    </xf>
    <xf numFmtId="43" fontId="5" fillId="0" borderId="0" xfId="1" applyFont="1" applyFill="1" applyAlignment="1">
      <alignment horizontal="right" vertical="center"/>
    </xf>
    <xf numFmtId="3" fontId="7" fillId="0" borderId="0" xfId="5" applyNumberFormat="1" applyFont="1" applyFill="1" applyAlignment="1">
      <alignment vertical="center"/>
    </xf>
    <xf numFmtId="0" fontId="8" fillId="0" borderId="0" xfId="14" applyFont="1" applyFill="1" applyBorder="1" applyAlignment="1">
      <alignment horizontal="right" vertical="center"/>
    </xf>
    <xf numFmtId="0" fontId="4" fillId="0" borderId="0" xfId="14" applyFont="1" applyFill="1" applyAlignment="1">
      <alignment horizontal="center" vertical="center"/>
    </xf>
    <xf numFmtId="0" fontId="4" fillId="0" borderId="0" xfId="14" applyFont="1" applyFill="1" applyAlignment="1">
      <alignment vertical="center"/>
    </xf>
    <xf numFmtId="0" fontId="5" fillId="0" borderId="0" xfId="14" applyFont="1" applyFill="1" applyAlignment="1">
      <alignment vertical="center"/>
    </xf>
    <xf numFmtId="0" fontId="5" fillId="0" borderId="0" xfId="14" applyFont="1" applyFill="1" applyAlignment="1">
      <alignment horizontal="center" vertical="center"/>
    </xf>
    <xf numFmtId="189" fontId="5" fillId="0" borderId="1" xfId="1" applyNumberFormat="1" applyFont="1" applyFill="1" applyBorder="1" applyAlignment="1">
      <alignment vertical="center"/>
    </xf>
    <xf numFmtId="37" fontId="5" fillId="0" borderId="0" xfId="14" applyNumberFormat="1" applyFont="1" applyFill="1" applyAlignment="1">
      <alignment vertical="center"/>
    </xf>
    <xf numFmtId="37" fontId="5" fillId="0" borderId="0" xfId="14" applyNumberFormat="1" applyFont="1" applyFill="1" applyBorder="1" applyAlignment="1">
      <alignment horizontal="right" vertical="center"/>
    </xf>
    <xf numFmtId="41" fontId="5" fillId="0" borderId="0" xfId="14" applyNumberFormat="1" applyFont="1" applyFill="1" applyAlignment="1">
      <alignment vertical="center"/>
    </xf>
    <xf numFmtId="0" fontId="5" fillId="0" borderId="0" xfId="14" applyFont="1" applyFill="1" applyAlignment="1">
      <alignment horizontal="left" vertical="center" indent="2"/>
    </xf>
    <xf numFmtId="37" fontId="5" fillId="0" borderId="0" xfId="14" applyNumberFormat="1" applyFont="1" applyFill="1" applyAlignment="1">
      <alignment horizontal="left" vertical="center" indent="3"/>
    </xf>
    <xf numFmtId="37" fontId="5" fillId="0" borderId="0" xfId="14" applyNumberFormat="1" applyFont="1" applyFill="1" applyAlignment="1">
      <alignment horizontal="right" vertical="center"/>
    </xf>
    <xf numFmtId="37" fontId="5" fillId="0" borderId="0" xfId="14" applyNumberFormat="1" applyFont="1" applyFill="1" applyAlignment="1">
      <alignment horizontal="center" vertical="center"/>
    </xf>
    <xf numFmtId="37" fontId="5" fillId="0" borderId="0" xfId="14" applyNumberFormat="1" applyFont="1" applyFill="1" applyAlignment="1">
      <alignment horizontal="left" vertical="center" indent="2"/>
    </xf>
    <xf numFmtId="37" fontId="5" fillId="0" borderId="0" xfId="14" applyNumberFormat="1" applyFont="1" applyFill="1" applyAlignment="1">
      <alignment horizontal="left" vertical="center" indent="5"/>
    </xf>
    <xf numFmtId="37" fontId="5" fillId="0" borderId="0" xfId="14" applyNumberFormat="1" applyFont="1" applyFill="1" applyAlignment="1">
      <alignment horizontal="left" vertical="center" indent="4"/>
    </xf>
    <xf numFmtId="37" fontId="4" fillId="0" borderId="0" xfId="14" applyNumberFormat="1" applyFont="1" applyFill="1" applyAlignment="1">
      <alignment horizontal="center" vertical="center"/>
    </xf>
    <xf numFmtId="37" fontId="4" fillId="0" borderId="0" xfId="14" applyNumberFormat="1" applyFont="1" applyFill="1" applyAlignment="1">
      <alignment vertical="center"/>
    </xf>
    <xf numFmtId="193" fontId="5" fillId="0" borderId="0" xfId="1" applyNumberFormat="1" applyFont="1" applyFill="1" applyAlignment="1">
      <alignment vertical="center"/>
    </xf>
    <xf numFmtId="38" fontId="5" fillId="0" borderId="0" xfId="14" applyNumberFormat="1" applyFont="1" applyFill="1" applyAlignment="1">
      <alignment vertical="center"/>
    </xf>
    <xf numFmtId="0" fontId="11" fillId="0" borderId="0" xfId="14" applyFont="1" applyFill="1" applyBorder="1" applyAlignment="1">
      <alignment horizontal="center" vertical="center"/>
    </xf>
    <xf numFmtId="0" fontId="11" fillId="0" borderId="0" xfId="14" applyFont="1" applyFill="1" applyBorder="1" applyAlignment="1">
      <alignment vertical="center"/>
    </xf>
    <xf numFmtId="37" fontId="12" fillId="0" borderId="0" xfId="5" applyNumberFormat="1" applyFont="1" applyFill="1" applyBorder="1" applyAlignment="1">
      <alignment vertical="center"/>
    </xf>
    <xf numFmtId="37" fontId="5" fillId="0" borderId="0" xfId="14" quotePrefix="1" applyNumberFormat="1" applyFont="1" applyFill="1" applyAlignment="1">
      <alignment horizontal="right" vertical="center"/>
    </xf>
    <xf numFmtId="37" fontId="5" fillId="0" borderId="0" xfId="14" quotePrefix="1" applyNumberFormat="1" applyFont="1" applyFill="1" applyBorder="1" applyAlignment="1">
      <alignment horizontal="right" vertical="center"/>
    </xf>
    <xf numFmtId="190" fontId="5" fillId="0" borderId="0" xfId="1" applyNumberFormat="1" applyFont="1" applyFill="1" applyAlignment="1">
      <alignment horizontal="center" vertical="center"/>
    </xf>
    <xf numFmtId="41" fontId="5" fillId="0" borderId="0" xfId="0" applyNumberFormat="1" applyFont="1" applyFill="1" applyAlignment="1">
      <alignment vertical="center"/>
    </xf>
    <xf numFmtId="194" fontId="5" fillId="0" borderId="2" xfId="1" applyNumberFormat="1" applyFont="1" applyFill="1" applyBorder="1" applyAlignment="1">
      <alignment vertical="center"/>
    </xf>
    <xf numFmtId="189" fontId="5" fillId="0" borderId="0" xfId="1" applyNumberFormat="1" applyFont="1" applyFill="1" applyBorder="1" applyAlignment="1">
      <alignment horizontal="center" vertical="center"/>
    </xf>
    <xf numFmtId="193" fontId="5" fillId="0" borderId="1" xfId="1" applyNumberFormat="1" applyFont="1" applyFill="1" applyBorder="1" applyAlignment="1">
      <alignment vertical="center"/>
    </xf>
    <xf numFmtId="194" fontId="5" fillId="0" borderId="0" xfId="1" applyNumberFormat="1" applyFont="1" applyFill="1" applyBorder="1" applyAlignment="1">
      <alignment vertical="center"/>
    </xf>
    <xf numFmtId="193" fontId="5" fillId="0" borderId="3" xfId="1" applyNumberFormat="1" applyFont="1" applyFill="1" applyBorder="1" applyAlignment="1">
      <alignment vertical="center"/>
    </xf>
    <xf numFmtId="193" fontId="5" fillId="0" borderId="2" xfId="1" applyNumberFormat="1" applyFont="1" applyFill="1" applyBorder="1" applyAlignment="1">
      <alignment vertical="center"/>
    </xf>
    <xf numFmtId="193" fontId="5" fillId="0" borderId="0" xfId="1" applyNumberFormat="1" applyFont="1" applyFill="1" applyBorder="1" applyAlignment="1">
      <alignment vertical="center"/>
    </xf>
    <xf numFmtId="189" fontId="5" fillId="0" borderId="3" xfId="1" applyNumberFormat="1" applyFont="1" applyFill="1" applyBorder="1" applyAlignment="1">
      <alignment vertical="center"/>
    </xf>
    <xf numFmtId="37" fontId="5" fillId="0" borderId="0" xfId="14" applyNumberFormat="1" applyFont="1" applyFill="1" applyBorder="1" applyAlignment="1">
      <alignment vertical="center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0" fontId="13" fillId="0" borderId="0" xfId="0" applyFont="1" applyFill="1" applyAlignment="1">
      <alignment horizontal="center" vertical="center"/>
    </xf>
    <xf numFmtId="0" fontId="4" fillId="0" borderId="0" xfId="0" quotePrefix="1" applyNumberFormat="1" applyFont="1" applyFill="1" applyBorder="1" applyAlignment="1">
      <alignment horizontal="center" vertical="center"/>
    </xf>
    <xf numFmtId="38" fontId="14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196" fontId="5" fillId="0" borderId="0" xfId="1" applyNumberFormat="1" applyFont="1" applyFill="1" applyAlignment="1">
      <alignment vertical="center"/>
    </xf>
    <xf numFmtId="196" fontId="13" fillId="0" borderId="0" xfId="0" applyNumberFormat="1" applyFont="1" applyFill="1" applyAlignment="1">
      <alignment horizontal="center" vertical="center"/>
    </xf>
    <xf numFmtId="9" fontId="5" fillId="0" borderId="0" xfId="0" applyNumberFormat="1" applyFont="1" applyFill="1" applyAlignment="1">
      <alignment horizontal="left" vertical="center" indent="2"/>
    </xf>
    <xf numFmtId="194" fontId="5" fillId="0" borderId="0" xfId="1" applyNumberFormat="1" applyFont="1" applyFill="1" applyAlignment="1">
      <alignment vertical="center"/>
    </xf>
    <xf numFmtId="194" fontId="13" fillId="0" borderId="0" xfId="1" applyNumberFormat="1" applyFont="1" applyFill="1" applyAlignment="1">
      <alignment horizontal="center" vertical="center"/>
    </xf>
    <xf numFmtId="9" fontId="4" fillId="0" borderId="0" xfId="0" applyNumberFormat="1" applyFont="1" applyFill="1" applyAlignment="1">
      <alignment horizontal="left" vertical="center" indent="4"/>
    </xf>
    <xf numFmtId="194" fontId="5" fillId="0" borderId="3" xfId="1" applyNumberFormat="1" applyFont="1" applyFill="1" applyBorder="1" applyAlignment="1">
      <alignment vertical="center"/>
    </xf>
    <xf numFmtId="194" fontId="4" fillId="0" borderId="0" xfId="1" applyNumberFormat="1" applyFont="1" applyFill="1" applyAlignment="1">
      <alignment vertical="center"/>
    </xf>
    <xf numFmtId="197" fontId="4" fillId="0" borderId="0" xfId="0" applyNumberFormat="1" applyFont="1" applyFill="1" applyAlignment="1">
      <alignment horizontal="left" vertical="center"/>
    </xf>
    <xf numFmtId="194" fontId="5" fillId="0" borderId="0" xfId="1" applyNumberFormat="1" applyFont="1" applyFill="1" applyBorder="1" applyAlignment="1">
      <alignment horizontal="right" vertical="center"/>
    </xf>
    <xf numFmtId="197" fontId="5" fillId="0" borderId="0" xfId="0" applyNumberFormat="1" applyFont="1" applyFill="1" applyAlignment="1">
      <alignment horizontal="left" vertical="center"/>
    </xf>
    <xf numFmtId="0" fontId="5" fillId="0" borderId="0" xfId="17" quotePrefix="1" applyFont="1" applyFill="1" applyAlignment="1">
      <alignment horizontal="left" vertical="center" indent="2"/>
    </xf>
    <xf numFmtId="194" fontId="5" fillId="0" borderId="1" xfId="1" applyNumberFormat="1" applyFont="1" applyFill="1" applyBorder="1" applyAlignment="1">
      <alignment horizontal="right" vertical="center"/>
    </xf>
    <xf numFmtId="194" fontId="5" fillId="0" borderId="0" xfId="1" applyNumberFormat="1" applyFont="1" applyFill="1" applyBorder="1" applyAlignment="1">
      <alignment horizontal="center" vertical="center"/>
    </xf>
    <xf numFmtId="197" fontId="4" fillId="0" borderId="0" xfId="0" applyNumberFormat="1" applyFont="1" applyFill="1" applyAlignment="1">
      <alignment horizontal="right" vertical="center"/>
    </xf>
    <xf numFmtId="43" fontId="5" fillId="0" borderId="0" xfId="1" applyNumberFormat="1" applyFont="1" applyFill="1" applyBorder="1" applyAlignment="1">
      <alignment horizontal="center" vertical="center"/>
    </xf>
    <xf numFmtId="43" fontId="13" fillId="0" borderId="0" xfId="0" applyNumberFormat="1" applyFont="1" applyFill="1" applyBorder="1" applyAlignment="1">
      <alignment horizontal="center" vertical="center"/>
    </xf>
    <xf numFmtId="37" fontId="5" fillId="0" borderId="0" xfId="1" applyNumberFormat="1" applyFont="1" applyFill="1" applyAlignment="1">
      <alignment vertical="center"/>
    </xf>
    <xf numFmtId="0" fontId="5" fillId="0" borderId="0" xfId="14" applyFont="1" applyFill="1" applyBorder="1" applyAlignment="1">
      <alignment horizontal="center" vertical="center"/>
    </xf>
    <xf numFmtId="0" fontId="5" fillId="0" borderId="0" xfId="14" applyFont="1" applyFill="1" applyAlignment="1">
      <alignment horizontal="left" vertical="center" indent="4"/>
    </xf>
    <xf numFmtId="37" fontId="5" fillId="0" borderId="0" xfId="1" applyNumberFormat="1" applyFont="1" applyFill="1" applyBorder="1" applyAlignment="1">
      <alignment vertical="center"/>
    </xf>
    <xf numFmtId="189" fontId="5" fillId="0" borderId="0" xfId="1" applyNumberFormat="1" applyFont="1" applyFill="1" applyAlignment="1">
      <alignment horizontal="right" vertical="center"/>
    </xf>
    <xf numFmtId="0" fontId="5" fillId="0" borderId="0" xfId="1" applyNumberFormat="1" applyFont="1" applyFill="1" applyBorder="1" applyAlignment="1">
      <alignment horizontal="center" vertical="center"/>
    </xf>
    <xf numFmtId="37" fontId="2" fillId="0" borderId="0" xfId="0" applyNumberFormat="1" applyFont="1" applyFill="1" applyAlignment="1">
      <alignment vertical="center"/>
    </xf>
    <xf numFmtId="37" fontId="15" fillId="0" borderId="0" xfId="0" applyNumberFormat="1" applyFont="1" applyFill="1" applyAlignment="1">
      <alignment horizontal="right" vertical="center"/>
    </xf>
    <xf numFmtId="37" fontId="5" fillId="0" borderId="0" xfId="0" applyNumberFormat="1" applyFont="1" applyFill="1" applyAlignment="1">
      <alignment horizontal="left" vertical="center" indent="2"/>
    </xf>
    <xf numFmtId="37" fontId="2" fillId="0" borderId="0" xfId="0" applyNumberFormat="1" applyFont="1" applyFill="1" applyAlignment="1">
      <alignment horizontal="left" vertical="center" indent="2"/>
    </xf>
    <xf numFmtId="0" fontId="5" fillId="0" borderId="0" xfId="16" applyFont="1" applyFill="1" applyAlignment="1">
      <alignment horizontal="left" vertical="center" indent="2"/>
    </xf>
    <xf numFmtId="37" fontId="5" fillId="0" borderId="0" xfId="0" applyNumberFormat="1" applyFont="1" applyFill="1" applyAlignment="1">
      <alignment horizontal="left" vertical="center" indent="3"/>
    </xf>
    <xf numFmtId="37" fontId="5" fillId="0" borderId="0" xfId="0" applyNumberFormat="1" applyFont="1" applyFill="1" applyAlignment="1">
      <alignment horizontal="left" vertical="center" indent="1"/>
    </xf>
    <xf numFmtId="37" fontId="5" fillId="0" borderId="0" xfId="0" applyNumberFormat="1" applyFont="1" applyFill="1" applyBorder="1" applyAlignment="1">
      <alignment vertical="center"/>
    </xf>
    <xf numFmtId="0" fontId="5" fillId="0" borderId="0" xfId="0" applyFont="1" applyFill="1" applyAlignment="1">
      <alignment horizontal="left" vertical="center" indent="2"/>
    </xf>
    <xf numFmtId="37" fontId="4" fillId="0" borderId="0" xfId="0" applyNumberFormat="1" applyFont="1" applyFill="1" applyAlignment="1">
      <alignment vertical="center"/>
    </xf>
    <xf numFmtId="37" fontId="5" fillId="0" borderId="0" xfId="0" applyNumberFormat="1" applyFont="1" applyFill="1" applyAlignment="1">
      <alignment horizontal="left" vertical="center" indent="4"/>
    </xf>
    <xf numFmtId="37" fontId="5" fillId="0" borderId="0" xfId="0" applyNumberFormat="1" applyFont="1" applyFill="1" applyAlignment="1">
      <alignment horizontal="left" vertical="center" indent="5"/>
    </xf>
    <xf numFmtId="37" fontId="5" fillId="0" borderId="0" xfId="0" applyNumberFormat="1" applyFont="1" applyFill="1" applyAlignment="1">
      <alignment horizontal="left" vertical="center"/>
    </xf>
    <xf numFmtId="49" fontId="4" fillId="0" borderId="0" xfId="14" applyNumberFormat="1" applyFont="1" applyFill="1" applyAlignment="1">
      <alignment horizontal="center" vertical="center"/>
    </xf>
    <xf numFmtId="195" fontId="2" fillId="0" borderId="0" xfId="1" applyNumberFormat="1" applyFont="1" applyFill="1" applyAlignment="1">
      <alignment horizontal="center" vertical="center"/>
    </xf>
    <xf numFmtId="189" fontId="5" fillId="0" borderId="0" xfId="14" applyNumberFormat="1" applyFont="1" applyFill="1" applyAlignment="1">
      <alignment vertical="center"/>
    </xf>
    <xf numFmtId="0" fontId="2" fillId="0" borderId="0" xfId="14" applyFont="1" applyFill="1" applyAlignment="1">
      <alignment horizontal="center" vertical="center"/>
    </xf>
    <xf numFmtId="0" fontId="2" fillId="0" borderId="0" xfId="14" applyFont="1" applyFill="1" applyBorder="1" applyAlignment="1">
      <alignment horizontal="center" vertical="center"/>
    </xf>
    <xf numFmtId="0" fontId="2" fillId="0" borderId="0" xfId="14" applyFont="1" applyFill="1" applyAlignment="1">
      <alignment vertical="center"/>
    </xf>
    <xf numFmtId="0" fontId="3" fillId="0" borderId="0" xfId="14" applyFont="1" applyFill="1" applyBorder="1" applyAlignment="1">
      <alignment horizontal="center" vertical="center"/>
    </xf>
    <xf numFmtId="0" fontId="3" fillId="0" borderId="0" xfId="14" applyFont="1" applyFill="1" applyBorder="1" applyAlignment="1">
      <alignment horizontal="right" vertical="center"/>
    </xf>
    <xf numFmtId="0" fontId="3" fillId="0" borderId="0" xfId="14" applyFont="1" applyFill="1" applyAlignment="1">
      <alignment horizontal="center" vertical="center"/>
    </xf>
    <xf numFmtId="0" fontId="3" fillId="0" borderId="0" xfId="14" applyFont="1" applyFill="1" applyAlignment="1">
      <alignment vertical="center"/>
    </xf>
    <xf numFmtId="0" fontId="3" fillId="0" borderId="0" xfId="14" applyFont="1" applyFill="1" applyBorder="1" applyAlignment="1">
      <alignment vertical="center"/>
    </xf>
    <xf numFmtId="3" fontId="2" fillId="0" borderId="0" xfId="5" applyNumberFormat="1" applyFont="1" applyFill="1" applyBorder="1" applyAlignment="1">
      <alignment vertical="center"/>
    </xf>
    <xf numFmtId="37" fontId="2" fillId="0" borderId="0" xfId="5" applyNumberFormat="1" applyFont="1" applyFill="1" applyBorder="1" applyAlignment="1">
      <alignment vertical="center"/>
    </xf>
    <xf numFmtId="37" fontId="2" fillId="0" borderId="0" xfId="5" applyNumberFormat="1" applyFont="1" applyFill="1" applyAlignment="1">
      <alignment vertical="center"/>
    </xf>
    <xf numFmtId="3" fontId="2" fillId="0" borderId="0" xfId="5" applyNumberFormat="1" applyFont="1" applyFill="1" applyAlignment="1">
      <alignment vertical="center"/>
    </xf>
    <xf numFmtId="37" fontId="2" fillId="0" borderId="0" xfId="5" applyNumberFormat="1" applyFont="1" applyFill="1" applyAlignment="1">
      <alignment horizontal="right" vertical="center"/>
    </xf>
    <xf numFmtId="37" fontId="2" fillId="0" borderId="0" xfId="5" applyNumberFormat="1" applyFont="1" applyFill="1" applyBorder="1" applyAlignment="1">
      <alignment horizontal="right" vertical="center"/>
    </xf>
    <xf numFmtId="189" fontId="3" fillId="0" borderId="0" xfId="14" applyNumberFormat="1" applyFont="1" applyFill="1" applyBorder="1" applyAlignment="1">
      <alignment vertical="center"/>
    </xf>
    <xf numFmtId="187" fontId="5" fillId="0" borderId="0" xfId="1" applyNumberFormat="1" applyFont="1" applyFill="1" applyBorder="1" applyAlignment="1">
      <alignment horizontal="center" vertical="center"/>
    </xf>
    <xf numFmtId="197" fontId="4" fillId="0" borderId="0" xfId="0" applyNumberFormat="1" applyFont="1" applyFill="1" applyAlignment="1">
      <alignment horizontal="left" vertical="center" indent="1"/>
    </xf>
    <xf numFmtId="0" fontId="18" fillId="0" borderId="0" xfId="0" applyFont="1"/>
    <xf numFmtId="0" fontId="11" fillId="0" borderId="0" xfId="14" applyFont="1" applyFill="1" applyAlignment="1">
      <alignment vertical="center"/>
    </xf>
    <xf numFmtId="0" fontId="12" fillId="0" borderId="0" xfId="14" applyFont="1" applyFill="1" applyBorder="1" applyAlignment="1">
      <alignment horizontal="center" vertical="center"/>
    </xf>
    <xf numFmtId="37" fontId="12" fillId="0" borderId="0" xfId="1" applyNumberFormat="1" applyFont="1" applyFill="1" applyBorder="1" applyAlignment="1">
      <alignment vertical="center"/>
    </xf>
    <xf numFmtId="37" fontId="12" fillId="0" borderId="0" xfId="1" applyNumberFormat="1" applyFont="1" applyFill="1" applyAlignment="1">
      <alignment vertical="center"/>
    </xf>
    <xf numFmtId="37" fontId="12" fillId="0" borderId="0" xfId="5" applyNumberFormat="1" applyFont="1" applyFill="1" applyAlignment="1">
      <alignment vertical="center"/>
    </xf>
    <xf numFmtId="189" fontId="12" fillId="0" borderId="0" xfId="1" applyNumberFormat="1" applyFont="1" applyFill="1" applyBorder="1" applyAlignment="1">
      <alignment horizontal="center" vertical="center"/>
    </xf>
    <xf numFmtId="3" fontId="12" fillId="0" borderId="0" xfId="5" applyNumberFormat="1" applyFont="1" applyFill="1" applyAlignment="1">
      <alignment vertical="center"/>
    </xf>
    <xf numFmtId="0" fontId="12" fillId="0" borderId="0" xfId="14" applyFont="1" applyFill="1" applyAlignment="1">
      <alignment vertical="center"/>
    </xf>
    <xf numFmtId="195" fontId="12" fillId="0" borderId="0" xfId="1" applyNumberFormat="1" applyFont="1" applyFill="1" applyBorder="1" applyAlignment="1">
      <alignment vertical="center"/>
    </xf>
    <xf numFmtId="0" fontId="1" fillId="0" borderId="0" xfId="0" applyFont="1"/>
    <xf numFmtId="0" fontId="3" fillId="0" borderId="0" xfId="14" quotePrefix="1" applyFont="1" applyFill="1" applyBorder="1" applyAlignment="1">
      <alignment horizontal="center" vertical="center"/>
    </xf>
    <xf numFmtId="37" fontId="2" fillId="0" borderId="0" xfId="1" applyNumberFormat="1" applyFont="1" applyFill="1" applyBorder="1" applyAlignment="1">
      <alignment vertical="center"/>
    </xf>
    <xf numFmtId="37" fontId="2" fillId="0" borderId="0" xfId="1" applyNumberFormat="1" applyFont="1" applyFill="1" applyAlignment="1">
      <alignment vertical="center"/>
    </xf>
    <xf numFmtId="189" fontId="2" fillId="0" borderId="0" xfId="1" applyNumberFormat="1" applyFont="1" applyFill="1" applyBorder="1" applyAlignment="1">
      <alignment horizontal="center" vertical="center"/>
    </xf>
    <xf numFmtId="191" fontId="2" fillId="0" borderId="0" xfId="1" applyNumberFormat="1" applyFont="1" applyFill="1" applyBorder="1" applyAlignment="1">
      <alignment vertical="center"/>
    </xf>
    <xf numFmtId="37" fontId="2" fillId="0" borderId="1" xfId="1" applyNumberFormat="1" applyFont="1" applyFill="1" applyBorder="1" applyAlignment="1">
      <alignment vertical="center"/>
    </xf>
    <xf numFmtId="189" fontId="2" fillId="0" borderId="1" xfId="1" applyNumberFormat="1" applyFont="1" applyFill="1" applyBorder="1" applyAlignment="1">
      <alignment horizontal="center" vertical="center"/>
    </xf>
    <xf numFmtId="194" fontId="2" fillId="0" borderId="0" xfId="1" applyNumberFormat="1" applyFont="1" applyFill="1" applyBorder="1" applyAlignment="1">
      <alignment vertical="center"/>
    </xf>
    <xf numFmtId="195" fontId="2" fillId="0" borderId="0" xfId="1" applyNumberFormat="1" applyFont="1" applyFill="1" applyBorder="1" applyAlignment="1">
      <alignment vertical="center"/>
    </xf>
    <xf numFmtId="37" fontId="20" fillId="0" borderId="0" xfId="0" applyNumberFormat="1" applyFont="1" applyFill="1" applyAlignment="1">
      <alignment vertical="center"/>
    </xf>
    <xf numFmtId="37" fontId="21" fillId="0" borderId="0" xfId="0" applyNumberFormat="1" applyFont="1" applyFill="1" applyAlignment="1">
      <alignment vertical="center"/>
    </xf>
    <xf numFmtId="37" fontId="2" fillId="0" borderId="0" xfId="0" quotePrefix="1" applyNumberFormat="1" applyFont="1" applyFill="1" applyAlignment="1">
      <alignment horizontal="left" vertical="center" indent="6"/>
    </xf>
    <xf numFmtId="37" fontId="5" fillId="0" borderId="0" xfId="0" quotePrefix="1" applyNumberFormat="1" applyFont="1" applyFill="1" applyAlignment="1">
      <alignment horizontal="left" vertical="center"/>
    </xf>
    <xf numFmtId="0" fontId="3" fillId="0" borderId="0" xfId="15" applyFont="1" applyFill="1" applyBorder="1" applyAlignment="1">
      <alignment vertical="center"/>
    </xf>
    <xf numFmtId="190" fontId="5" fillId="0" borderId="0" xfId="5" applyNumberFormat="1" applyFont="1" applyFill="1" applyBorder="1" applyAlignment="1">
      <alignment horizontal="center" vertical="center"/>
    </xf>
    <xf numFmtId="195" fontId="2" fillId="0" borderId="1" xfId="1" applyNumberFormat="1" applyFont="1" applyFill="1" applyBorder="1" applyAlignment="1">
      <alignment horizontal="center" vertical="center"/>
    </xf>
    <xf numFmtId="193" fontId="5" fillId="0" borderId="0" xfId="1" applyNumberFormat="1" applyFont="1" applyFill="1" applyAlignment="1">
      <alignment horizontal="center" vertical="center"/>
    </xf>
    <xf numFmtId="192" fontId="5" fillId="0" borderId="0" xfId="1" applyNumberFormat="1" applyFont="1" applyFill="1" applyAlignment="1">
      <alignment horizontal="center" vertical="center"/>
    </xf>
    <xf numFmtId="194" fontId="2" fillId="0" borderId="0" xfId="1" applyNumberFormat="1" applyFont="1" applyFill="1" applyBorder="1" applyAlignment="1">
      <alignment horizontal="center" vertical="center"/>
    </xf>
    <xf numFmtId="0" fontId="0" fillId="0" borderId="0" xfId="0" applyFill="1"/>
    <xf numFmtId="37" fontId="4" fillId="0" borderId="0" xfId="0" applyNumberFormat="1" applyFont="1" applyFill="1" applyAlignment="1">
      <alignment horizontal="left" vertical="center"/>
    </xf>
    <xf numFmtId="37" fontId="5" fillId="0" borderId="0" xfId="5" applyNumberFormat="1" applyFont="1" applyFill="1" applyBorder="1" applyAlignment="1">
      <alignment horizontal="right" vertical="center"/>
    </xf>
    <xf numFmtId="9" fontId="0" fillId="0" borderId="0" xfId="20" applyFont="1"/>
    <xf numFmtId="0" fontId="3" fillId="0" borderId="0" xfId="15" applyFont="1" applyFill="1" applyBorder="1" applyAlignment="1">
      <alignment horizontal="centerContinuous" vertical="center"/>
    </xf>
    <xf numFmtId="195" fontId="2" fillId="0" borderId="0" xfId="1" applyNumberFormat="1" applyFont="1" applyFill="1" applyBorder="1" applyAlignment="1">
      <alignment horizontal="center" vertical="center"/>
    </xf>
    <xf numFmtId="37" fontId="2" fillId="0" borderId="0" xfId="0" applyNumberFormat="1" applyFont="1" applyFill="1" applyAlignment="1">
      <alignment horizontal="right" vertical="center"/>
    </xf>
    <xf numFmtId="0" fontId="4" fillId="0" borderId="0" xfId="14" applyFont="1" applyFill="1" applyBorder="1" applyAlignment="1">
      <alignment horizontal="center" vertical="center"/>
    </xf>
    <xf numFmtId="189" fontId="4" fillId="0" borderId="0" xfId="14" applyNumberFormat="1" applyFont="1" applyFill="1" applyBorder="1" applyAlignment="1">
      <alignment vertical="center"/>
    </xf>
    <xf numFmtId="37" fontId="5" fillId="0" borderId="0" xfId="5" applyNumberFormat="1" applyFont="1" applyFill="1" applyAlignment="1">
      <alignment vertical="center"/>
    </xf>
    <xf numFmtId="37" fontId="5" fillId="0" borderId="0" xfId="5" applyNumberFormat="1" applyFont="1" applyFill="1" applyBorder="1" applyAlignment="1">
      <alignment vertical="center"/>
    </xf>
    <xf numFmtId="195" fontId="5" fillId="0" borderId="0" xfId="1" applyNumberFormat="1" applyFont="1" applyFill="1" applyAlignment="1">
      <alignment horizontal="center" vertical="center"/>
    </xf>
    <xf numFmtId="191" fontId="5" fillId="0" borderId="0" xfId="1" applyNumberFormat="1" applyFont="1" applyFill="1" applyBorder="1" applyAlignment="1">
      <alignment vertical="center"/>
    </xf>
    <xf numFmtId="37" fontId="5" fillId="0" borderId="0" xfId="5" applyNumberFormat="1" applyFont="1" applyFill="1" applyAlignment="1">
      <alignment horizontal="right" vertical="center"/>
    </xf>
    <xf numFmtId="189" fontId="5" fillId="0" borderId="1" xfId="1" applyNumberFormat="1" applyFont="1" applyFill="1" applyBorder="1" applyAlignment="1">
      <alignment horizontal="center" vertical="center"/>
    </xf>
    <xf numFmtId="37" fontId="5" fillId="0" borderId="1" xfId="1" applyNumberFormat="1" applyFont="1" applyFill="1" applyBorder="1" applyAlignment="1">
      <alignment vertical="center"/>
    </xf>
    <xf numFmtId="193" fontId="5" fillId="0" borderId="5" xfId="1" applyNumberFormat="1" applyFont="1" applyFill="1" applyBorder="1" applyAlignment="1">
      <alignment vertical="center"/>
    </xf>
    <xf numFmtId="0" fontId="4" fillId="0" borderId="0" xfId="19" applyFont="1" applyFill="1" applyAlignment="1">
      <alignment vertical="center"/>
    </xf>
    <xf numFmtId="0" fontId="5" fillId="0" borderId="0" xfId="19" applyFont="1" applyFill="1" applyAlignment="1">
      <alignment horizontal="left" vertical="center" indent="2"/>
    </xf>
    <xf numFmtId="37" fontId="4" fillId="0" borderId="0" xfId="2" applyNumberFormat="1" applyFont="1" applyFill="1" applyBorder="1" applyAlignment="1">
      <alignment vertical="center"/>
    </xf>
    <xf numFmtId="188" fontId="4" fillId="0" borderId="0" xfId="1" applyNumberFormat="1" applyFont="1" applyFill="1" applyAlignment="1">
      <alignment vertical="center"/>
    </xf>
    <xf numFmtId="194" fontId="0" fillId="0" borderId="0" xfId="0" applyNumberFormat="1"/>
    <xf numFmtId="43" fontId="2" fillId="0" borderId="0" xfId="1" applyFont="1" applyFill="1" applyBorder="1" applyAlignment="1">
      <alignment vertical="center"/>
    </xf>
    <xf numFmtId="9" fontId="4" fillId="0" borderId="0" xfId="0" applyNumberFormat="1" applyFont="1" applyFill="1" applyAlignment="1">
      <alignment vertical="center"/>
    </xf>
    <xf numFmtId="194" fontId="13" fillId="0" borderId="0" xfId="1" applyNumberFormat="1" applyFont="1" applyFill="1" applyBorder="1" applyAlignment="1">
      <alignment horizontal="center" vertical="center"/>
    </xf>
    <xf numFmtId="192" fontId="5" fillId="0" borderId="0" xfId="1" applyNumberFormat="1" applyFont="1" applyFill="1" applyBorder="1" applyAlignment="1">
      <alignment vertical="center"/>
    </xf>
    <xf numFmtId="192" fontId="5" fillId="0" borderId="0" xfId="1" applyNumberFormat="1" applyFont="1" applyFill="1" applyBorder="1" applyAlignment="1">
      <alignment horizontal="center" vertical="center"/>
    </xf>
    <xf numFmtId="0" fontId="5" fillId="0" borderId="0" xfId="17" quotePrefix="1" applyFont="1" applyAlignment="1">
      <alignment horizontal="left" vertical="center" indent="2"/>
    </xf>
    <xf numFmtId="0" fontId="5" fillId="0" borderId="0" xfId="17" quotePrefix="1" applyFont="1" applyAlignment="1">
      <alignment horizontal="left" vertical="center" indent="4"/>
    </xf>
    <xf numFmtId="194" fontId="5" fillId="0" borderId="3" xfId="1" applyNumberFormat="1" applyFont="1" applyFill="1" applyBorder="1" applyAlignment="1">
      <alignment horizontal="center" vertical="center"/>
    </xf>
    <xf numFmtId="189" fontId="22" fillId="0" borderId="0" xfId="1" applyNumberFormat="1" applyFont="1" applyFill="1" applyAlignment="1">
      <alignment vertical="center"/>
    </xf>
    <xf numFmtId="194" fontId="5" fillId="0" borderId="0" xfId="2" applyNumberFormat="1" applyFont="1" applyFill="1" applyBorder="1" applyAlignment="1">
      <alignment horizontal="right" vertical="center"/>
    </xf>
    <xf numFmtId="189" fontId="5" fillId="0" borderId="0" xfId="1" applyNumberFormat="1" applyFont="1" applyFill="1" applyAlignment="1">
      <alignment vertical="center"/>
    </xf>
    <xf numFmtId="192" fontId="5" fillId="0" borderId="2" xfId="1" applyNumberFormat="1" applyFont="1" applyFill="1" applyBorder="1" applyAlignment="1">
      <alignment horizontal="center" vertical="center"/>
    </xf>
    <xf numFmtId="37" fontId="23" fillId="0" borderId="0" xfId="14" applyNumberFormat="1" applyFont="1" applyFill="1" applyBorder="1" applyAlignment="1">
      <alignment horizontal="right" vertical="center"/>
    </xf>
    <xf numFmtId="0" fontId="3" fillId="0" borderId="0" xfId="15" applyFont="1" applyFill="1" applyBorder="1" applyAlignment="1">
      <alignment horizontal="center" vertical="center"/>
    </xf>
    <xf numFmtId="0" fontId="3" fillId="0" borderId="0" xfId="15" applyFont="1" applyFill="1" applyBorder="1" applyAlignment="1">
      <alignment horizontal="center" vertical="center" wrapText="1"/>
    </xf>
    <xf numFmtId="0" fontId="3" fillId="0" borderId="0" xfId="14" applyFont="1" applyFill="1" applyBorder="1" applyAlignment="1">
      <alignment horizontal="center" vertical="center"/>
    </xf>
    <xf numFmtId="188" fontId="5" fillId="0" borderId="0" xfId="1" applyNumberFormat="1" applyFont="1" applyFill="1" applyBorder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3" fillId="0" borderId="0" xfId="14" applyFont="1" applyFill="1" applyBorder="1" applyAlignment="1">
      <alignment horizontal="center" vertical="center"/>
    </xf>
    <xf numFmtId="0" fontId="3" fillId="0" borderId="0" xfId="15" applyFont="1" applyFill="1" applyBorder="1" applyAlignment="1">
      <alignment horizontal="center" vertical="center" wrapText="1"/>
    </xf>
    <xf numFmtId="194" fontId="5" fillId="0" borderId="1" xfId="1" applyNumberFormat="1" applyFont="1" applyFill="1" applyBorder="1" applyAlignment="1">
      <alignment vertical="center"/>
    </xf>
    <xf numFmtId="0" fontId="3" fillId="0" borderId="0" xfId="15" applyFont="1" applyFill="1" applyBorder="1" applyAlignment="1">
      <alignment vertical="center" wrapText="1"/>
    </xf>
    <xf numFmtId="0" fontId="4" fillId="0" borderId="0" xfId="14" applyFont="1" applyFill="1" applyAlignment="1">
      <alignment horizontal="center" vertical="center"/>
    </xf>
    <xf numFmtId="0" fontId="3" fillId="0" borderId="0" xfId="14" applyFont="1" applyFill="1" applyBorder="1" applyAlignment="1">
      <alignment horizontal="center" vertical="center"/>
    </xf>
    <xf numFmtId="189" fontId="5" fillId="0" borderId="4" xfId="1" applyNumberFormat="1" applyFont="1" applyFill="1" applyBorder="1" applyAlignment="1">
      <alignment horizontal="center" vertical="center"/>
    </xf>
    <xf numFmtId="37" fontId="5" fillId="0" borderId="1" xfId="1" applyNumberFormat="1" applyFont="1" applyFill="1" applyBorder="1" applyAlignment="1">
      <alignment horizontal="right" vertical="center"/>
    </xf>
    <xf numFmtId="198" fontId="5" fillId="0" borderId="1" xfId="1" applyNumberFormat="1" applyFont="1" applyFill="1" applyBorder="1" applyAlignment="1">
      <alignment horizontal="right" vertical="center"/>
    </xf>
    <xf numFmtId="0" fontId="2" fillId="0" borderId="0" xfId="14" applyFont="1" applyFill="1" applyAlignment="1">
      <alignment horizontal="left" vertical="center" indent="1"/>
    </xf>
    <xf numFmtId="37" fontId="13" fillId="0" borderId="0" xfId="1" applyNumberFormat="1" applyFont="1" applyFill="1" applyAlignment="1">
      <alignment horizontal="right" vertical="center"/>
    </xf>
    <xf numFmtId="37" fontId="5" fillId="0" borderId="3" xfId="1" applyNumberFormat="1" applyFont="1" applyFill="1" applyBorder="1" applyAlignment="1">
      <alignment horizontal="right" vertical="center"/>
    </xf>
    <xf numFmtId="37" fontId="4" fillId="0" borderId="0" xfId="1" applyNumberFormat="1" applyFont="1" applyFill="1" applyAlignment="1">
      <alignment horizontal="right" vertical="center"/>
    </xf>
    <xf numFmtId="37" fontId="5" fillId="0" borderId="0" xfId="1" applyNumberFormat="1" applyFont="1" applyFill="1" applyBorder="1" applyAlignment="1">
      <alignment horizontal="right" vertical="center"/>
    </xf>
    <xf numFmtId="37" fontId="13" fillId="0" borderId="0" xfId="1" applyNumberFormat="1" applyFont="1" applyFill="1" applyBorder="1" applyAlignment="1">
      <alignment horizontal="right" vertical="center"/>
    </xf>
    <xf numFmtId="37" fontId="5" fillId="0" borderId="2" xfId="1" applyNumberFormat="1" applyFont="1" applyFill="1" applyBorder="1" applyAlignment="1">
      <alignment horizontal="right" vertical="center"/>
    </xf>
    <xf numFmtId="191" fontId="5" fillId="0" borderId="0" xfId="1" applyNumberFormat="1" applyFont="1" applyFill="1" applyBorder="1" applyAlignment="1">
      <alignment horizontal="right" vertical="center"/>
    </xf>
    <xf numFmtId="37" fontId="4" fillId="0" borderId="0" xfId="2" applyNumberFormat="1" applyFont="1" applyFill="1" applyBorder="1" applyAlignment="1">
      <alignment horizontal="right" vertical="center"/>
    </xf>
    <xf numFmtId="37" fontId="0" fillId="0" borderId="0" xfId="0" applyNumberFormat="1" applyFill="1" applyAlignment="1">
      <alignment horizontal="right"/>
    </xf>
    <xf numFmtId="37" fontId="5" fillId="0" borderId="4" xfId="1" applyNumberFormat="1" applyFont="1" applyFill="1" applyBorder="1" applyAlignment="1">
      <alignment horizontal="right" vertical="center"/>
    </xf>
    <xf numFmtId="191" fontId="5" fillId="0" borderId="2" xfId="14" applyNumberFormat="1" applyFont="1" applyFill="1" applyBorder="1" applyAlignment="1">
      <alignment horizontal="right" vertical="center"/>
    </xf>
    <xf numFmtId="191" fontId="5" fillId="0" borderId="0" xfId="14" applyNumberFormat="1" applyFont="1" applyFill="1" applyAlignment="1">
      <alignment horizontal="right" vertical="center"/>
    </xf>
    <xf numFmtId="193" fontId="5" fillId="0" borderId="3" xfId="1" applyNumberFormat="1" applyFont="1" applyFill="1" applyBorder="1" applyAlignment="1">
      <alignment horizontal="right" vertical="center"/>
    </xf>
    <xf numFmtId="0" fontId="3" fillId="0" borderId="0" xfId="14" applyFont="1" applyFill="1" applyBorder="1" applyAlignment="1">
      <alignment horizontal="center" vertical="center"/>
    </xf>
    <xf numFmtId="192" fontId="5" fillId="0" borderId="0" xfId="1" applyNumberFormat="1" applyFont="1" applyFill="1" applyBorder="1" applyAlignment="1">
      <alignment horizontal="right" vertical="center"/>
    </xf>
    <xf numFmtId="43" fontId="12" fillId="0" borderId="0" xfId="1" applyFont="1" applyFill="1" applyBorder="1" applyAlignment="1">
      <alignment vertical="center"/>
    </xf>
    <xf numFmtId="199" fontId="12" fillId="0" borderId="0" xfId="1" applyNumberFormat="1" applyFont="1" applyFill="1" applyBorder="1" applyAlignment="1">
      <alignment vertical="center"/>
    </xf>
    <xf numFmtId="199" fontId="11" fillId="0" borderId="0" xfId="14" applyNumberFormat="1" applyFont="1" applyFill="1" applyAlignment="1">
      <alignment vertical="center"/>
    </xf>
    <xf numFmtId="199" fontId="12" fillId="0" borderId="0" xfId="14" applyNumberFormat="1" applyFont="1" applyFill="1" applyBorder="1" applyAlignment="1">
      <alignment horizontal="center" vertical="center"/>
    </xf>
    <xf numFmtId="199" fontId="12" fillId="0" borderId="0" xfId="1" applyNumberFormat="1" applyFont="1" applyFill="1" applyAlignment="1">
      <alignment vertical="center"/>
    </xf>
    <xf numFmtId="199" fontId="12" fillId="0" borderId="0" xfId="5" applyNumberFormat="1" applyFont="1" applyFill="1" applyAlignment="1">
      <alignment vertical="center"/>
    </xf>
    <xf numFmtId="199" fontId="12" fillId="0" borderId="0" xfId="1" applyNumberFormat="1" applyFont="1" applyFill="1" applyBorder="1" applyAlignment="1">
      <alignment horizontal="center" vertical="center"/>
    </xf>
    <xf numFmtId="199" fontId="12" fillId="0" borderId="0" xfId="5" applyNumberFormat="1" applyFont="1" applyFill="1" applyBorder="1" applyAlignment="1">
      <alignment vertical="center"/>
    </xf>
    <xf numFmtId="195" fontId="5" fillId="0" borderId="2" xfId="1" applyNumberFormat="1" applyFont="1" applyFill="1" applyBorder="1" applyAlignment="1">
      <alignment horizontal="center" vertical="center"/>
    </xf>
    <xf numFmtId="0" fontId="4" fillId="0" borderId="0" xfId="14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200" fontId="5" fillId="0" borderId="0" xfId="1" applyNumberFormat="1" applyFont="1" applyFill="1" applyBorder="1" applyAlignment="1">
      <alignment horizontal="right" vertical="center"/>
    </xf>
    <xf numFmtId="0" fontId="3" fillId="0" borderId="0" xfId="14" applyFont="1" applyFill="1" applyBorder="1" applyAlignment="1">
      <alignment horizontal="center" vertical="center"/>
    </xf>
    <xf numFmtId="188" fontId="5" fillId="0" borderId="0" xfId="14" applyNumberFormat="1" applyFont="1" applyFill="1" applyAlignment="1">
      <alignment vertical="center"/>
    </xf>
    <xf numFmtId="0" fontId="3" fillId="0" borderId="5" xfId="14" applyFont="1" applyFill="1" applyBorder="1" applyAlignment="1">
      <alignment vertical="center"/>
    </xf>
    <xf numFmtId="38" fontId="5" fillId="0" borderId="0" xfId="14" applyNumberFormat="1" applyFont="1" applyFill="1" applyAlignment="1">
      <alignment vertical="center"/>
    </xf>
    <xf numFmtId="0" fontId="16" fillId="0" borderId="0" xfId="14" applyFont="1" applyFill="1" applyAlignment="1">
      <alignment horizontal="center" vertical="center"/>
    </xf>
    <xf numFmtId="0" fontId="4" fillId="0" borderId="2" xfId="14" applyFont="1" applyFill="1" applyBorder="1" applyAlignment="1">
      <alignment horizontal="right" vertical="center"/>
    </xf>
    <xf numFmtId="0" fontId="4" fillId="0" borderId="0" xfId="14" applyFont="1" applyFill="1" applyAlignment="1">
      <alignment horizontal="center" vertical="center"/>
    </xf>
    <xf numFmtId="0" fontId="16" fillId="0" borderId="0" xfId="14" applyFont="1" applyFill="1" applyAlignment="1">
      <alignment horizontal="center"/>
    </xf>
    <xf numFmtId="187" fontId="4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16" fillId="0" borderId="0" xfId="0" applyFont="1" applyFill="1" applyAlignment="1">
      <alignment horizontal="center" vertical="center"/>
    </xf>
    <xf numFmtId="38" fontId="16" fillId="0" borderId="0" xfId="0" quotePrefix="1" applyNumberFormat="1" applyFont="1" applyFill="1" applyAlignment="1">
      <alignment horizontal="center" vertical="center"/>
    </xf>
    <xf numFmtId="38" fontId="16" fillId="0" borderId="0" xfId="0" applyNumberFormat="1" applyFont="1" applyFill="1" applyAlignment="1">
      <alignment horizontal="center" vertical="center"/>
    </xf>
    <xf numFmtId="37" fontId="4" fillId="0" borderId="2" xfId="0" applyNumberFormat="1" applyFont="1" applyFill="1" applyBorder="1" applyAlignment="1">
      <alignment horizontal="right" vertical="center"/>
    </xf>
    <xf numFmtId="0" fontId="3" fillId="0" borderId="2" xfId="14" applyFont="1" applyFill="1" applyBorder="1" applyAlignment="1">
      <alignment horizontal="right" vertical="center"/>
    </xf>
    <xf numFmtId="0" fontId="3" fillId="0" borderId="2" xfId="14" applyFont="1" applyFill="1" applyBorder="1" applyAlignment="1">
      <alignment horizontal="center" vertical="center"/>
    </xf>
    <xf numFmtId="0" fontId="3" fillId="0" borderId="0" xfId="14" applyFont="1" applyFill="1" applyBorder="1" applyAlignment="1">
      <alignment horizontal="center" vertical="center"/>
    </xf>
    <xf numFmtId="0" fontId="3" fillId="0" borderId="0" xfId="15" applyFont="1" applyFill="1" applyBorder="1" applyAlignment="1">
      <alignment horizontal="center" vertical="center" wrapText="1"/>
    </xf>
    <xf numFmtId="0" fontId="3" fillId="0" borderId="5" xfId="14" applyFont="1" applyFill="1" applyBorder="1" applyAlignment="1">
      <alignment horizontal="center" vertical="center"/>
    </xf>
    <xf numFmtId="0" fontId="19" fillId="0" borderId="0" xfId="14" applyFont="1" applyFill="1" applyAlignment="1">
      <alignment horizontal="center" vertical="center"/>
    </xf>
    <xf numFmtId="0" fontId="3" fillId="0" borderId="3" xfId="15" applyFont="1" applyFill="1" applyBorder="1" applyAlignment="1">
      <alignment horizontal="center" vertical="center"/>
    </xf>
    <xf numFmtId="0" fontId="3" fillId="0" borderId="0" xfId="15" applyFont="1" applyFill="1" applyBorder="1" applyAlignment="1">
      <alignment horizontal="center" vertical="center"/>
    </xf>
    <xf numFmtId="0" fontId="16" fillId="0" borderId="0" xfId="0" applyFont="1" applyFill="1" applyAlignment="1">
      <alignment horizontal="center" vertical="justify"/>
    </xf>
    <xf numFmtId="0" fontId="4" fillId="0" borderId="2" xfId="0" applyFont="1" applyFill="1" applyBorder="1" applyAlignment="1">
      <alignment horizontal="right" vertical="center"/>
    </xf>
    <xf numFmtId="37" fontId="16" fillId="0" borderId="0" xfId="0" applyNumberFormat="1" applyFont="1" applyFill="1" applyAlignment="1">
      <alignment horizontal="center" vertical="justify"/>
    </xf>
  </cellXfs>
  <cellStyles count="21">
    <cellStyle name="Comma" xfId="1" builtinId="3"/>
    <cellStyle name="Comma 11" xfId="2" xr:uid="{00000000-0005-0000-0000-000001000000}"/>
    <cellStyle name="Comma 2" xfId="3" xr:uid="{00000000-0005-0000-0000-000002000000}"/>
    <cellStyle name="Comma 2 10 2" xfId="4" xr:uid="{00000000-0005-0000-0000-000003000000}"/>
    <cellStyle name="Comma 2 2" xfId="5" xr:uid="{00000000-0005-0000-0000-000004000000}"/>
    <cellStyle name="Comma 3" xfId="6" xr:uid="{00000000-0005-0000-0000-000005000000}"/>
    <cellStyle name="Comma 3 2" xfId="7" xr:uid="{00000000-0005-0000-0000-000006000000}"/>
    <cellStyle name="Comma 3 3" xfId="8" xr:uid="{00000000-0005-0000-0000-000007000000}"/>
    <cellStyle name="Comma 3 4" xfId="9" xr:uid="{00000000-0005-0000-0000-000008000000}"/>
    <cellStyle name="Comma 4" xfId="10" xr:uid="{00000000-0005-0000-0000-000009000000}"/>
    <cellStyle name="Comma 4 2" xfId="11" xr:uid="{00000000-0005-0000-0000-00000A000000}"/>
    <cellStyle name="Comma 4 3" xfId="12" xr:uid="{00000000-0005-0000-0000-00000B000000}"/>
    <cellStyle name="Normal" xfId="0" builtinId="0"/>
    <cellStyle name="Normal 2" xfId="13" xr:uid="{00000000-0005-0000-0000-00000D000000}"/>
    <cellStyle name="Normal 2 2" xfId="14" xr:uid="{00000000-0005-0000-0000-00000E000000}"/>
    <cellStyle name="Normal 2 2 8" xfId="15" xr:uid="{00000000-0005-0000-0000-00000F000000}"/>
    <cellStyle name="Normal 3" xfId="16" xr:uid="{00000000-0005-0000-0000-000010000000}"/>
    <cellStyle name="Normal 3 2 2 2" xfId="17" xr:uid="{00000000-0005-0000-0000-000011000000}"/>
    <cellStyle name="Normal 4" xfId="18" xr:uid="{00000000-0005-0000-0000-000012000000}"/>
    <cellStyle name="Normal_Berli - Dec 2002 (Thai)-3" xfId="19" xr:uid="{00000000-0005-0000-0000-000013000000}"/>
    <cellStyle name="Percent" xfId="20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L43"/>
  <sheetViews>
    <sheetView topLeftCell="A37" zoomScaleNormal="100" zoomScaleSheetLayoutView="100" workbookViewId="0">
      <selection activeCell="D41" sqref="D41"/>
    </sheetView>
  </sheetViews>
  <sheetFormatPr defaultRowHeight="23.25" customHeight="1" x14ac:dyDescent="0.6"/>
  <cols>
    <col min="1" max="1" width="49.875" customWidth="1"/>
    <col min="2" max="2" width="9.125" customWidth="1"/>
    <col min="3" max="3" width="5.25" customWidth="1"/>
    <col min="4" max="4" width="12.75" customWidth="1"/>
    <col min="5" max="5" width="2.75" customWidth="1"/>
    <col min="6" max="6" width="12.75" customWidth="1"/>
    <col min="7" max="7" width="2.75" customWidth="1"/>
    <col min="8" max="8" width="12.75" customWidth="1"/>
    <col min="9" max="9" width="2.75" customWidth="1"/>
    <col min="10" max="10" width="12.75" customWidth="1"/>
    <col min="12" max="12" width="9" customWidth="1"/>
  </cols>
  <sheetData>
    <row r="1" spans="1:12" ht="26.55" customHeight="1" x14ac:dyDescent="0.6">
      <c r="A1" s="223" t="s">
        <v>84</v>
      </c>
      <c r="B1" s="223"/>
      <c r="C1" s="223"/>
      <c r="D1" s="223"/>
      <c r="E1" s="223"/>
      <c r="F1" s="223"/>
      <c r="G1" s="223"/>
      <c r="H1" s="223"/>
      <c r="I1" s="223"/>
      <c r="J1" s="223"/>
    </row>
    <row r="2" spans="1:12" ht="26.55" customHeight="1" x14ac:dyDescent="0.6">
      <c r="A2" s="223" t="s">
        <v>43</v>
      </c>
      <c r="B2" s="223"/>
      <c r="C2" s="223"/>
      <c r="D2" s="223"/>
      <c r="E2" s="223"/>
      <c r="F2" s="223"/>
      <c r="G2" s="223"/>
      <c r="H2" s="223"/>
      <c r="I2" s="223"/>
      <c r="J2" s="223"/>
    </row>
    <row r="3" spans="1:12" ht="26.55" customHeight="1" x14ac:dyDescent="0.6">
      <c r="A3" s="223" t="s">
        <v>161</v>
      </c>
      <c r="B3" s="223"/>
      <c r="C3" s="223"/>
      <c r="D3" s="223"/>
      <c r="E3" s="223"/>
      <c r="F3" s="223"/>
      <c r="G3" s="223"/>
      <c r="H3" s="223"/>
      <c r="I3" s="223"/>
      <c r="J3" s="223"/>
    </row>
    <row r="4" spans="1:12" ht="23.25" customHeight="1" x14ac:dyDescent="0.6">
      <c r="A4" s="224" t="s">
        <v>67</v>
      </c>
      <c r="B4" s="224"/>
      <c r="C4" s="224"/>
      <c r="D4" s="224"/>
      <c r="E4" s="224"/>
      <c r="F4" s="224"/>
      <c r="G4" s="224"/>
      <c r="H4" s="224"/>
      <c r="I4" s="224"/>
      <c r="J4" s="224"/>
    </row>
    <row r="5" spans="1:12" ht="6" customHeight="1" x14ac:dyDescent="0.6">
      <c r="A5" s="16"/>
      <c r="B5" s="17"/>
      <c r="C5" s="16"/>
      <c r="D5" s="16"/>
      <c r="E5" s="16"/>
      <c r="F5" s="16"/>
      <c r="G5" s="16"/>
      <c r="H5" s="16"/>
      <c r="I5" s="16"/>
      <c r="J5" s="16"/>
    </row>
    <row r="6" spans="1:12" ht="23.25" customHeight="1" x14ac:dyDescent="0.6">
      <c r="A6" s="16"/>
      <c r="B6" s="14" t="s">
        <v>31</v>
      </c>
      <c r="C6" s="225" t="s">
        <v>0</v>
      </c>
      <c r="D6" s="225"/>
      <c r="E6" s="225"/>
      <c r="F6" s="225"/>
      <c r="G6" s="225" t="s">
        <v>29</v>
      </c>
      <c r="H6" s="225"/>
      <c r="I6" s="225"/>
      <c r="J6" s="225"/>
    </row>
    <row r="7" spans="1:12" ht="23.25" customHeight="1" x14ac:dyDescent="0.6">
      <c r="A7" s="16"/>
      <c r="B7" s="14"/>
      <c r="C7" s="225" t="s">
        <v>60</v>
      </c>
      <c r="D7" s="225"/>
      <c r="E7" s="225"/>
      <c r="F7" s="15"/>
      <c r="G7" s="225" t="s">
        <v>60</v>
      </c>
      <c r="H7" s="225"/>
      <c r="I7" s="225"/>
      <c r="J7" s="15"/>
    </row>
    <row r="8" spans="1:12" ht="23.25" customHeight="1" x14ac:dyDescent="0.6">
      <c r="A8" s="16"/>
      <c r="B8" s="17"/>
      <c r="C8" s="14"/>
      <c r="D8" s="14" t="s">
        <v>36</v>
      </c>
      <c r="E8" s="14"/>
      <c r="F8" s="14" t="s">
        <v>36</v>
      </c>
      <c r="G8" s="16"/>
      <c r="H8" s="14" t="s">
        <v>36</v>
      </c>
      <c r="I8" s="14"/>
      <c r="J8" s="14" t="s">
        <v>36</v>
      </c>
    </row>
    <row r="9" spans="1:12" ht="23.25" customHeight="1" x14ac:dyDescent="0.6">
      <c r="A9" s="16"/>
      <c r="B9" s="17"/>
      <c r="C9" s="14"/>
      <c r="D9" s="14" t="s">
        <v>162</v>
      </c>
      <c r="E9" s="14"/>
      <c r="F9" s="14" t="s">
        <v>37</v>
      </c>
      <c r="G9" s="16"/>
      <c r="H9" s="186" t="s">
        <v>162</v>
      </c>
      <c r="I9" s="14"/>
      <c r="J9" s="14" t="s">
        <v>37</v>
      </c>
    </row>
    <row r="10" spans="1:12" ht="23.25" customHeight="1" x14ac:dyDescent="0.6">
      <c r="A10" s="16"/>
      <c r="B10" s="17"/>
      <c r="C10" s="14"/>
      <c r="D10" s="14">
        <v>2563</v>
      </c>
      <c r="E10" s="14"/>
      <c r="F10" s="14">
        <v>2562</v>
      </c>
      <c r="G10" s="16"/>
      <c r="H10" s="14">
        <v>2563</v>
      </c>
      <c r="I10" s="14"/>
      <c r="J10" s="14">
        <v>2562</v>
      </c>
    </row>
    <row r="11" spans="1:12" ht="23.25" customHeight="1" x14ac:dyDescent="0.6">
      <c r="A11" s="14" t="s">
        <v>1</v>
      </c>
      <c r="B11" s="14"/>
      <c r="C11" s="14"/>
      <c r="D11" s="16"/>
      <c r="E11" s="16"/>
      <c r="F11" s="16"/>
      <c r="G11" s="16"/>
      <c r="H11" s="16"/>
      <c r="I11" s="16"/>
      <c r="J11" s="16"/>
    </row>
    <row r="12" spans="1:12" ht="23.25" customHeight="1" x14ac:dyDescent="0.6">
      <c r="A12" s="16" t="s">
        <v>2</v>
      </c>
      <c r="B12" s="17"/>
      <c r="C12" s="17"/>
      <c r="D12" s="6"/>
      <c r="E12" s="6"/>
      <c r="F12" s="6"/>
      <c r="G12" s="6"/>
      <c r="H12" s="6"/>
      <c r="I12" s="6"/>
      <c r="J12" s="6"/>
    </row>
    <row r="13" spans="1:12" ht="23.25" customHeight="1" x14ac:dyDescent="0.6">
      <c r="A13" s="22" t="s">
        <v>18</v>
      </c>
      <c r="B13" s="17">
        <v>5.0999999999999996</v>
      </c>
      <c r="C13" s="17"/>
      <c r="D13" s="7">
        <v>432093486</v>
      </c>
      <c r="E13" s="7"/>
      <c r="F13" s="7">
        <v>206278538</v>
      </c>
      <c r="G13" s="73"/>
      <c r="H13" s="7">
        <v>358531646</v>
      </c>
      <c r="I13" s="7"/>
      <c r="J13" s="7">
        <v>192016527</v>
      </c>
      <c r="L13" s="145"/>
    </row>
    <row r="14" spans="1:12" ht="23.25" customHeight="1" x14ac:dyDescent="0.6">
      <c r="A14" s="22" t="s">
        <v>79</v>
      </c>
      <c r="B14" s="74">
        <v>6</v>
      </c>
      <c r="C14" s="74"/>
      <c r="D14" s="7">
        <v>67307884</v>
      </c>
      <c r="E14" s="7"/>
      <c r="F14" s="7">
        <v>68953911</v>
      </c>
      <c r="G14" s="73"/>
      <c r="H14" s="7">
        <v>62946790</v>
      </c>
      <c r="I14" s="7"/>
      <c r="J14" s="7">
        <v>58416847</v>
      </c>
    </row>
    <row r="15" spans="1:12" ht="23.25" customHeight="1" x14ac:dyDescent="0.6">
      <c r="A15" s="22" t="s">
        <v>86</v>
      </c>
      <c r="B15" s="74" t="s">
        <v>135</v>
      </c>
      <c r="C15" s="74"/>
      <c r="D15" s="78" t="s">
        <v>73</v>
      </c>
      <c r="E15" s="7"/>
      <c r="F15" s="78" t="s">
        <v>73</v>
      </c>
      <c r="G15" s="73"/>
      <c r="H15" s="7">
        <v>10000000</v>
      </c>
      <c r="I15" s="7"/>
      <c r="J15" s="7">
        <v>10000000</v>
      </c>
    </row>
    <row r="16" spans="1:12" ht="23.25" customHeight="1" x14ac:dyDescent="0.6">
      <c r="A16" s="22" t="s">
        <v>53</v>
      </c>
      <c r="B16" s="74">
        <v>7</v>
      </c>
      <c r="C16" s="74"/>
      <c r="D16" s="7">
        <v>83149131</v>
      </c>
      <c r="E16" s="7"/>
      <c r="F16" s="7">
        <v>45728471</v>
      </c>
      <c r="G16" s="73"/>
      <c r="H16" s="7">
        <v>76977514</v>
      </c>
      <c r="I16" s="7"/>
      <c r="J16" s="7">
        <v>42342073</v>
      </c>
    </row>
    <row r="17" spans="1:10" ht="23.25" customHeight="1" x14ac:dyDescent="0.6">
      <c r="A17" s="22" t="s">
        <v>3</v>
      </c>
      <c r="B17" s="17"/>
      <c r="C17" s="17"/>
      <c r="D17" s="7">
        <v>6810823</v>
      </c>
      <c r="E17" s="7"/>
      <c r="F17" s="7">
        <v>2438340</v>
      </c>
      <c r="G17" s="73"/>
      <c r="H17" s="7">
        <v>4084685</v>
      </c>
      <c r="I17" s="7"/>
      <c r="J17" s="7">
        <v>2281247</v>
      </c>
    </row>
    <row r="18" spans="1:10" ht="23.25" customHeight="1" x14ac:dyDescent="0.6">
      <c r="A18" s="75" t="s">
        <v>19</v>
      </c>
      <c r="B18" s="17"/>
      <c r="C18" s="17"/>
      <c r="D18" s="47">
        <f>SUM(D13:D17)</f>
        <v>589361324</v>
      </c>
      <c r="E18" s="7"/>
      <c r="F18" s="47">
        <f>SUM(F13:F17)</f>
        <v>323399260</v>
      </c>
      <c r="G18" s="76"/>
      <c r="H18" s="47">
        <f>SUM(H13:H17)</f>
        <v>512540635</v>
      </c>
      <c r="I18" s="7"/>
      <c r="J18" s="47">
        <f>SUM(J13:J17)</f>
        <v>305056694</v>
      </c>
    </row>
    <row r="19" spans="1:10" ht="23.25" customHeight="1" x14ac:dyDescent="0.6">
      <c r="A19" s="16"/>
      <c r="B19" s="17"/>
      <c r="C19" s="17"/>
      <c r="D19" s="76"/>
      <c r="E19" s="76"/>
      <c r="F19" s="142"/>
      <c r="G19" s="76"/>
      <c r="H19" s="76"/>
      <c r="I19" s="76"/>
    </row>
    <row r="20" spans="1:10" ht="23.25" customHeight="1" x14ac:dyDescent="0.6">
      <c r="A20" s="16" t="s">
        <v>20</v>
      </c>
      <c r="B20" s="17"/>
      <c r="C20" s="17"/>
      <c r="D20" s="6"/>
      <c r="E20" s="6"/>
      <c r="F20" s="76"/>
      <c r="G20" s="19"/>
      <c r="H20" s="6"/>
      <c r="I20" s="6"/>
      <c r="J20" s="76"/>
    </row>
    <row r="21" spans="1:10" ht="23.25" customHeight="1" x14ac:dyDescent="0.6">
      <c r="A21" s="22" t="s">
        <v>63</v>
      </c>
      <c r="B21" s="17">
        <v>8</v>
      </c>
      <c r="C21" s="17"/>
      <c r="D21" s="7">
        <v>5500000</v>
      </c>
      <c r="E21" s="7"/>
      <c r="F21" s="7">
        <v>7500000</v>
      </c>
      <c r="G21" s="77"/>
      <c r="H21" s="7">
        <v>5500000</v>
      </c>
      <c r="I21" s="78"/>
      <c r="J21" s="7">
        <v>7500000</v>
      </c>
    </row>
    <row r="22" spans="1:10" ht="23.25" customHeight="1" x14ac:dyDescent="0.6">
      <c r="A22" s="22" t="s">
        <v>32</v>
      </c>
      <c r="B22" s="17">
        <v>20.100000000000001</v>
      </c>
      <c r="C22" s="17"/>
      <c r="D22" s="78" t="s">
        <v>73</v>
      </c>
      <c r="E22" s="7"/>
      <c r="F22" s="78" t="s">
        <v>73</v>
      </c>
      <c r="G22" s="77"/>
      <c r="H22" s="7">
        <v>130004940</v>
      </c>
      <c r="I22" s="78"/>
      <c r="J22" s="7">
        <v>14999940</v>
      </c>
    </row>
    <row r="23" spans="1:10" ht="23.25" customHeight="1" x14ac:dyDescent="0.6">
      <c r="A23" s="22" t="s">
        <v>125</v>
      </c>
      <c r="B23" s="17">
        <v>9</v>
      </c>
      <c r="C23" s="17"/>
      <c r="D23" s="7">
        <v>53742276</v>
      </c>
      <c r="E23" s="7"/>
      <c r="F23" s="78" t="s">
        <v>73</v>
      </c>
      <c r="G23" s="77"/>
      <c r="H23" s="7">
        <v>53742276</v>
      </c>
      <c r="I23" s="110"/>
      <c r="J23" s="78" t="s">
        <v>73</v>
      </c>
    </row>
    <row r="24" spans="1:10" ht="23.25" customHeight="1" x14ac:dyDescent="0.6">
      <c r="A24" s="22" t="s">
        <v>122</v>
      </c>
      <c r="B24" s="17">
        <v>10</v>
      </c>
      <c r="C24" s="17"/>
      <c r="D24" s="7">
        <v>82450720</v>
      </c>
      <c r="E24" s="7"/>
      <c r="F24" s="7">
        <v>32520517</v>
      </c>
      <c r="G24" s="77"/>
      <c r="H24" s="7">
        <v>31895467</v>
      </c>
      <c r="I24" s="110"/>
      <c r="J24" s="7">
        <v>31673878</v>
      </c>
    </row>
    <row r="25" spans="1:10" ht="23.25" customHeight="1" x14ac:dyDescent="0.6">
      <c r="A25" s="22" t="s">
        <v>151</v>
      </c>
      <c r="B25" s="17">
        <v>4</v>
      </c>
      <c r="C25" s="17"/>
      <c r="D25" s="7">
        <v>1068975</v>
      </c>
      <c r="E25" s="7"/>
      <c r="F25" s="78" t="s">
        <v>73</v>
      </c>
      <c r="G25" s="77"/>
      <c r="H25" s="78" t="s">
        <v>73</v>
      </c>
      <c r="I25" s="110"/>
      <c r="J25" s="78" t="s">
        <v>73</v>
      </c>
    </row>
    <row r="26" spans="1:10" ht="23.25" customHeight="1" x14ac:dyDescent="0.6">
      <c r="A26" s="22" t="s">
        <v>54</v>
      </c>
      <c r="B26" s="74">
        <v>11</v>
      </c>
      <c r="C26" s="17"/>
      <c r="D26" s="7">
        <f>128776135+14430708-1</f>
        <v>143206842</v>
      </c>
      <c r="E26" s="7"/>
      <c r="F26" s="7">
        <v>14782942</v>
      </c>
      <c r="G26" s="77"/>
      <c r="H26" s="7">
        <v>10540924</v>
      </c>
      <c r="I26" s="7"/>
      <c r="J26" s="7">
        <v>10371992</v>
      </c>
    </row>
    <row r="27" spans="1:10" ht="23.25" customHeight="1" x14ac:dyDescent="0.6">
      <c r="A27" s="22" t="s">
        <v>52</v>
      </c>
      <c r="B27" s="74">
        <v>12</v>
      </c>
      <c r="C27" s="74"/>
      <c r="D27" s="78" t="s">
        <v>73</v>
      </c>
      <c r="E27" s="7"/>
      <c r="F27" s="7">
        <v>2644657</v>
      </c>
      <c r="G27" s="77"/>
      <c r="H27" s="7">
        <v>1810368</v>
      </c>
      <c r="I27" s="41"/>
      <c r="J27" s="41">
        <v>1559226</v>
      </c>
    </row>
    <row r="28" spans="1:10" ht="23.25" customHeight="1" x14ac:dyDescent="0.6">
      <c r="A28" s="22" t="s">
        <v>25</v>
      </c>
      <c r="B28" s="17"/>
      <c r="C28" s="17"/>
      <c r="D28" s="7">
        <v>4562892</v>
      </c>
      <c r="E28" s="7"/>
      <c r="F28" s="7">
        <v>4464226</v>
      </c>
      <c r="G28" s="77"/>
      <c r="H28" s="7">
        <v>4312891</v>
      </c>
      <c r="I28" s="7"/>
      <c r="J28" s="7">
        <v>4464226</v>
      </c>
    </row>
    <row r="29" spans="1:10" ht="23.25" customHeight="1" x14ac:dyDescent="0.6">
      <c r="A29" s="75" t="s">
        <v>21</v>
      </c>
      <c r="B29" s="17"/>
      <c r="C29" s="17"/>
      <c r="D29" s="47">
        <f>SUM(D21:D28)</f>
        <v>290531705</v>
      </c>
      <c r="E29" s="7"/>
      <c r="F29" s="47">
        <f>SUM(F21:F28)</f>
        <v>61912342</v>
      </c>
      <c r="G29" s="24"/>
      <c r="H29" s="47">
        <f>SUM(H21:H28)</f>
        <v>237806866</v>
      </c>
      <c r="I29" s="7"/>
      <c r="J29" s="47">
        <f>SUM(J21:J28)</f>
        <v>70569262</v>
      </c>
    </row>
    <row r="30" spans="1:10" ht="23.25" customHeight="1" thickBot="1" x14ac:dyDescent="0.65">
      <c r="A30" s="15" t="s">
        <v>4</v>
      </c>
      <c r="B30" s="14"/>
      <c r="C30" s="14"/>
      <c r="D30" s="18">
        <f>D18+D29</f>
        <v>879893029</v>
      </c>
      <c r="E30" s="7"/>
      <c r="F30" s="18">
        <f>F18+F29</f>
        <v>385311602</v>
      </c>
      <c r="G30" s="24"/>
      <c r="H30" s="18">
        <f>H18+H29</f>
        <v>750347501</v>
      </c>
      <c r="I30" s="7"/>
      <c r="J30" s="18">
        <f>J18+J29</f>
        <v>375625956</v>
      </c>
    </row>
    <row r="31" spans="1:10" ht="21" customHeight="1" thickTop="1" x14ac:dyDescent="0.6">
      <c r="A31" s="16"/>
      <c r="B31" s="17"/>
      <c r="C31" s="16"/>
      <c r="D31" s="16"/>
      <c r="E31" s="16"/>
      <c r="F31" s="21"/>
      <c r="G31" s="21"/>
      <c r="H31" s="21"/>
      <c r="I31" s="21"/>
      <c r="J31" s="21"/>
    </row>
    <row r="32" spans="1:10" ht="21" customHeight="1" x14ac:dyDescent="0.6">
      <c r="A32" s="16"/>
      <c r="B32" s="17"/>
      <c r="C32" s="16"/>
      <c r="D32" s="16"/>
      <c r="E32" s="16"/>
      <c r="F32" s="21"/>
      <c r="G32" s="21"/>
      <c r="H32" s="21"/>
      <c r="I32" s="21"/>
      <c r="J32" s="21"/>
    </row>
    <row r="33" spans="1:10" ht="21" customHeight="1" x14ac:dyDescent="0.6">
      <c r="A33" s="16"/>
      <c r="B33" s="17"/>
      <c r="C33" s="16"/>
      <c r="D33" s="16"/>
      <c r="E33" s="16"/>
      <c r="F33" s="21"/>
      <c r="G33" s="21"/>
      <c r="H33" s="21"/>
      <c r="I33" s="21"/>
      <c r="J33" s="21"/>
    </row>
    <row r="34" spans="1:10" ht="21" customHeight="1" x14ac:dyDescent="0.6">
      <c r="A34" s="16"/>
      <c r="B34" s="17"/>
      <c r="C34" s="16"/>
      <c r="D34" s="16"/>
      <c r="E34" s="16"/>
      <c r="F34" s="21"/>
      <c r="G34" s="21"/>
      <c r="H34" s="21"/>
      <c r="I34" s="21"/>
      <c r="J34" s="21"/>
    </row>
    <row r="35" spans="1:10" ht="21" customHeight="1" x14ac:dyDescent="0.6">
      <c r="A35" s="16"/>
      <c r="B35" s="17"/>
      <c r="C35" s="16"/>
      <c r="D35" s="16"/>
      <c r="E35" s="16"/>
      <c r="F35" s="21"/>
      <c r="G35" s="21"/>
      <c r="H35" s="21"/>
      <c r="I35" s="21"/>
      <c r="J35" s="21"/>
    </row>
    <row r="36" spans="1:10" ht="21" customHeight="1" x14ac:dyDescent="0.6">
      <c r="A36" s="16"/>
      <c r="B36" s="17"/>
      <c r="C36" s="16"/>
      <c r="D36" s="16"/>
      <c r="E36" s="16"/>
      <c r="F36" s="21"/>
      <c r="G36" s="21"/>
      <c r="H36" s="21"/>
      <c r="I36" s="21"/>
      <c r="J36" s="21"/>
    </row>
    <row r="37" spans="1:10" ht="21" customHeight="1" x14ac:dyDescent="0.6">
      <c r="A37" s="16"/>
      <c r="B37" s="17"/>
      <c r="C37" s="16"/>
      <c r="D37" s="16"/>
      <c r="E37" s="16"/>
      <c r="F37" s="21"/>
      <c r="G37" s="21"/>
      <c r="H37" s="21"/>
      <c r="I37" s="21"/>
      <c r="J37" s="21"/>
    </row>
    <row r="38" spans="1:10" ht="23.25" customHeight="1" x14ac:dyDescent="0.6">
      <c r="A38" s="16"/>
      <c r="B38" s="17"/>
      <c r="C38" s="16"/>
      <c r="D38" s="16"/>
      <c r="E38" s="16"/>
      <c r="F38" s="21"/>
      <c r="G38" s="21"/>
      <c r="H38" s="21"/>
      <c r="I38" s="21"/>
      <c r="J38" s="21"/>
    </row>
    <row r="39" spans="1:10" ht="23.25" customHeight="1" x14ac:dyDescent="0.6">
      <c r="A39" s="16"/>
      <c r="B39" s="17"/>
      <c r="C39" s="16"/>
      <c r="D39" s="16"/>
      <c r="E39" s="16"/>
      <c r="F39" s="21"/>
      <c r="G39" s="21"/>
      <c r="H39" s="21"/>
      <c r="I39" s="21"/>
      <c r="J39" s="21"/>
    </row>
    <row r="40" spans="1:10" ht="23.25" customHeight="1" x14ac:dyDescent="0.6">
      <c r="A40" s="16"/>
      <c r="B40" s="17"/>
      <c r="C40" s="16"/>
      <c r="D40" s="16"/>
      <c r="E40" s="16"/>
      <c r="F40" s="21"/>
      <c r="G40" s="21"/>
      <c r="H40" s="21"/>
      <c r="I40" s="21"/>
      <c r="J40" s="21"/>
    </row>
    <row r="43" spans="1:10" ht="23.25" customHeight="1" x14ac:dyDescent="0.6">
      <c r="A43" s="222" t="s">
        <v>44</v>
      </c>
      <c r="B43" s="222"/>
      <c r="C43" s="222"/>
      <c r="D43" s="222"/>
      <c r="E43" s="222"/>
      <c r="F43" s="222"/>
      <c r="G43" s="222"/>
      <c r="H43" s="222"/>
      <c r="I43" s="222"/>
      <c r="J43" s="222"/>
    </row>
  </sheetData>
  <mergeCells count="9">
    <mergeCell ref="A43:J43"/>
    <mergeCell ref="A1:J1"/>
    <mergeCell ref="A2:J2"/>
    <mergeCell ref="A3:J3"/>
    <mergeCell ref="A4:J4"/>
    <mergeCell ref="C6:F6"/>
    <mergeCell ref="G6:J6"/>
    <mergeCell ref="C7:E7"/>
    <mergeCell ref="G7:I7"/>
  </mergeCells>
  <pageMargins left="0.8" right="0.5" top="0.8" bottom="0.75" header="0.35" footer="0.3"/>
  <pageSetup paperSize="9" scale="78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00B050"/>
  </sheetPr>
  <dimension ref="A1:P82"/>
  <sheetViews>
    <sheetView topLeftCell="A76" zoomScale="93" zoomScaleNormal="93" zoomScaleSheetLayoutView="100" workbookViewId="0">
      <selection activeCell="A82" sqref="A82"/>
    </sheetView>
  </sheetViews>
  <sheetFormatPr defaultColWidth="9.125" defaultRowHeight="23.25" customHeight="1" x14ac:dyDescent="0.6"/>
  <cols>
    <col min="1" max="1" width="51.125" style="16" customWidth="1"/>
    <col min="2" max="2" width="9.125" style="16" customWidth="1"/>
    <col min="3" max="3" width="4.75" style="16" customWidth="1"/>
    <col min="4" max="4" width="12.75" style="16" customWidth="1"/>
    <col min="5" max="5" width="2.75" style="16" customWidth="1"/>
    <col min="6" max="6" width="12.75" style="16" customWidth="1"/>
    <col min="7" max="7" width="2.75" style="16" customWidth="1"/>
    <col min="8" max="8" width="12.75" style="16" customWidth="1"/>
    <col min="9" max="9" width="2.75" style="16" customWidth="1"/>
    <col min="10" max="10" width="12.75" style="16" customWidth="1"/>
    <col min="11" max="11" width="9.375" style="16" bestFit="1" customWidth="1"/>
    <col min="12" max="12" width="11.75" style="16" bestFit="1" customWidth="1"/>
    <col min="13" max="13" width="12.625" style="16" bestFit="1" customWidth="1"/>
    <col min="14" max="14" width="11.5" style="16" bestFit="1" customWidth="1"/>
    <col min="15" max="15" width="9.125" style="16"/>
    <col min="16" max="16" width="11.125" style="16" bestFit="1" customWidth="1"/>
    <col min="17" max="16384" width="9.125" style="16"/>
  </cols>
  <sheetData>
    <row r="1" spans="1:10" ht="26.55" customHeight="1" x14ac:dyDescent="0.6">
      <c r="A1" s="223" t="s">
        <v>84</v>
      </c>
      <c r="B1" s="223"/>
      <c r="C1" s="223"/>
      <c r="D1" s="223"/>
      <c r="E1" s="223"/>
      <c r="F1" s="223"/>
      <c r="G1" s="223"/>
      <c r="H1" s="223"/>
      <c r="I1" s="223"/>
      <c r="J1" s="223"/>
    </row>
    <row r="2" spans="1:10" ht="26.55" customHeight="1" x14ac:dyDescent="0.65">
      <c r="A2" s="226" t="s">
        <v>89</v>
      </c>
      <c r="B2" s="226"/>
      <c r="C2" s="226"/>
      <c r="D2" s="226"/>
      <c r="E2" s="226"/>
      <c r="F2" s="226"/>
      <c r="G2" s="226"/>
      <c r="H2" s="226"/>
      <c r="I2" s="226"/>
      <c r="J2" s="226"/>
    </row>
    <row r="3" spans="1:10" ht="26.55" customHeight="1" x14ac:dyDescent="0.6">
      <c r="A3" s="223" t="str">
        <f>'งบดุล 1'!A3</f>
        <v>ณ วันที่ 30 กันยายน 2563</v>
      </c>
      <c r="B3" s="223"/>
      <c r="C3" s="223"/>
      <c r="D3" s="223"/>
      <c r="E3" s="223"/>
      <c r="F3" s="223"/>
      <c r="G3" s="223"/>
      <c r="H3" s="223"/>
      <c r="I3" s="223"/>
      <c r="J3" s="223"/>
    </row>
    <row r="4" spans="1:10" ht="23.25" customHeight="1" x14ac:dyDescent="0.6">
      <c r="A4" s="224" t="s">
        <v>67</v>
      </c>
      <c r="B4" s="224"/>
      <c r="C4" s="224"/>
      <c r="D4" s="224"/>
      <c r="E4" s="224"/>
      <c r="F4" s="224"/>
      <c r="G4" s="224"/>
      <c r="H4" s="224"/>
      <c r="I4" s="224"/>
      <c r="J4" s="224"/>
    </row>
    <row r="5" spans="1:10" ht="6" customHeight="1" x14ac:dyDescent="0.6"/>
    <row r="6" spans="1:10" ht="23.25" customHeight="1" x14ac:dyDescent="0.6">
      <c r="B6" s="14" t="s">
        <v>31</v>
      </c>
      <c r="C6" s="225" t="s">
        <v>0</v>
      </c>
      <c r="D6" s="225"/>
      <c r="E6" s="225"/>
      <c r="F6" s="225"/>
      <c r="G6" s="225" t="s">
        <v>29</v>
      </c>
      <c r="H6" s="225"/>
      <c r="I6" s="225"/>
      <c r="J6" s="225"/>
    </row>
    <row r="7" spans="1:10" ht="23.25" customHeight="1" x14ac:dyDescent="0.6">
      <c r="B7" s="14"/>
      <c r="C7" s="225" t="s">
        <v>60</v>
      </c>
      <c r="D7" s="225"/>
      <c r="E7" s="225"/>
      <c r="F7" s="15"/>
      <c r="G7" s="225" t="s">
        <v>60</v>
      </c>
      <c r="H7" s="225"/>
      <c r="I7" s="225"/>
      <c r="J7" s="15"/>
    </row>
    <row r="8" spans="1:10" ht="23.25" customHeight="1" x14ac:dyDescent="0.6">
      <c r="B8" s="14"/>
      <c r="C8" s="14"/>
      <c r="D8" s="14" t="s">
        <v>36</v>
      </c>
      <c r="E8" s="15"/>
      <c r="F8" s="14" t="s">
        <v>36</v>
      </c>
      <c r="G8" s="15"/>
      <c r="H8" s="14" t="s">
        <v>36</v>
      </c>
      <c r="I8" s="15"/>
      <c r="J8" s="14" t="s">
        <v>36</v>
      </c>
    </row>
    <row r="9" spans="1:10" ht="23.25" customHeight="1" x14ac:dyDescent="0.6">
      <c r="B9" s="14"/>
      <c r="C9" s="14"/>
      <c r="D9" s="92" t="s">
        <v>163</v>
      </c>
      <c r="E9" s="15"/>
      <c r="F9" s="14" t="s">
        <v>37</v>
      </c>
      <c r="G9" s="15"/>
      <c r="H9" s="92" t="s">
        <v>163</v>
      </c>
      <c r="I9" s="15"/>
      <c r="J9" s="14" t="s">
        <v>37</v>
      </c>
    </row>
    <row r="10" spans="1:10" ht="23.25" customHeight="1" x14ac:dyDescent="0.6">
      <c r="B10" s="14"/>
      <c r="C10" s="14"/>
      <c r="D10" s="14">
        <v>2563</v>
      </c>
      <c r="E10" s="15"/>
      <c r="F10" s="14">
        <v>2562</v>
      </c>
      <c r="G10" s="15"/>
      <c r="H10" s="14">
        <v>2563</v>
      </c>
      <c r="I10" s="15"/>
      <c r="J10" s="14">
        <v>2562</v>
      </c>
    </row>
    <row r="11" spans="1:10" ht="23.25" customHeight="1" x14ac:dyDescent="0.6">
      <c r="A11" s="14" t="s">
        <v>45</v>
      </c>
      <c r="B11" s="14"/>
      <c r="C11" s="14"/>
      <c r="D11" s="21"/>
      <c r="E11" s="21"/>
      <c r="F11" s="21"/>
      <c r="G11" s="21"/>
      <c r="H11" s="21"/>
      <c r="I11" s="21"/>
      <c r="J11" s="21"/>
    </row>
    <row r="12" spans="1:10" ht="23.25" customHeight="1" x14ac:dyDescent="0.6">
      <c r="A12" s="16" t="s">
        <v>5</v>
      </c>
      <c r="B12" s="17"/>
      <c r="C12" s="17"/>
      <c r="D12" s="19"/>
      <c r="E12" s="19"/>
      <c r="F12" s="19"/>
      <c r="G12" s="19"/>
      <c r="H12" s="19"/>
      <c r="I12" s="19"/>
      <c r="J12" s="19"/>
    </row>
    <row r="13" spans="1:10" ht="23.25" customHeight="1" x14ac:dyDescent="0.6">
      <c r="A13" s="26" t="s">
        <v>62</v>
      </c>
      <c r="B13" s="17">
        <v>13</v>
      </c>
      <c r="C13" s="17"/>
      <c r="D13" s="195">
        <v>149728276</v>
      </c>
      <c r="E13" s="24"/>
      <c r="F13" s="195">
        <v>81227346</v>
      </c>
      <c r="G13" s="24"/>
      <c r="H13" s="195">
        <v>142484049</v>
      </c>
      <c r="I13" s="36"/>
      <c r="J13" s="195">
        <v>78311771</v>
      </c>
    </row>
    <row r="14" spans="1:10" ht="23.25" customHeight="1" x14ac:dyDescent="0.6">
      <c r="A14" s="26" t="s">
        <v>128</v>
      </c>
      <c r="B14" s="17"/>
      <c r="C14" s="17"/>
      <c r="D14" s="195"/>
      <c r="E14" s="24"/>
      <c r="F14" s="195"/>
      <c r="G14" s="24"/>
      <c r="H14" s="195"/>
      <c r="I14" s="36"/>
      <c r="J14" s="24"/>
    </row>
    <row r="15" spans="1:10" ht="23.25" customHeight="1" x14ac:dyDescent="0.6">
      <c r="A15" s="23" t="s">
        <v>56</v>
      </c>
      <c r="B15" s="17">
        <v>14</v>
      </c>
      <c r="C15" s="17"/>
      <c r="D15" s="195">
        <v>11146177</v>
      </c>
      <c r="E15" s="24"/>
      <c r="F15" s="203">
        <v>0</v>
      </c>
      <c r="G15" s="24"/>
      <c r="H15" s="195">
        <v>11146177</v>
      </c>
      <c r="I15" s="36"/>
      <c r="J15" s="203">
        <v>0</v>
      </c>
    </row>
    <row r="16" spans="1:10" ht="23.25" customHeight="1" x14ac:dyDescent="0.6">
      <c r="A16" s="22" t="s">
        <v>126</v>
      </c>
      <c r="B16" s="17"/>
      <c r="C16" s="17"/>
      <c r="D16" s="195">
        <v>4950922</v>
      </c>
      <c r="E16" s="24"/>
      <c r="F16" s="195">
        <v>9277390</v>
      </c>
      <c r="G16" s="24"/>
      <c r="H16" s="195">
        <v>2378856</v>
      </c>
      <c r="I16" s="36"/>
      <c r="J16" s="195">
        <v>7855474</v>
      </c>
    </row>
    <row r="17" spans="1:16" ht="23.25" customHeight="1" x14ac:dyDescent="0.6">
      <c r="A17" s="26" t="s">
        <v>6</v>
      </c>
      <c r="B17" s="17"/>
      <c r="C17" s="17"/>
      <c r="D17" s="195">
        <v>6194630</v>
      </c>
      <c r="E17" s="24"/>
      <c r="F17" s="195">
        <v>6657824</v>
      </c>
      <c r="G17" s="24"/>
      <c r="H17" s="195">
        <v>4013516</v>
      </c>
      <c r="I17" s="36"/>
      <c r="J17" s="195">
        <v>5281341</v>
      </c>
      <c r="L17" s="19"/>
    </row>
    <row r="18" spans="1:16" ht="23.25" customHeight="1" x14ac:dyDescent="0.6">
      <c r="A18" s="27" t="s">
        <v>7</v>
      </c>
      <c r="B18" s="25"/>
      <c r="C18" s="25"/>
      <c r="D18" s="193">
        <f>SUM(D13:D17)</f>
        <v>172020005</v>
      </c>
      <c r="E18" s="24"/>
      <c r="F18" s="193">
        <f>SUM(F13:F17)</f>
        <v>97162560</v>
      </c>
      <c r="G18" s="24"/>
      <c r="H18" s="193">
        <f>SUM(H13:H17)</f>
        <v>160022598</v>
      </c>
      <c r="I18" s="36" t="s">
        <v>58</v>
      </c>
      <c r="J18" s="193">
        <f>SUM(J13:J17)</f>
        <v>91448586</v>
      </c>
    </row>
    <row r="19" spans="1:16" ht="23.25" customHeight="1" x14ac:dyDescent="0.6">
      <c r="A19" s="27"/>
      <c r="B19" s="25"/>
      <c r="C19" s="25"/>
      <c r="D19" s="195"/>
      <c r="E19" s="24"/>
      <c r="F19" s="195"/>
      <c r="G19" s="24"/>
      <c r="H19" s="195"/>
      <c r="I19" s="36"/>
      <c r="J19" s="195"/>
    </row>
    <row r="20" spans="1:16" ht="23.25" customHeight="1" x14ac:dyDescent="0.6">
      <c r="A20" s="16" t="s">
        <v>24</v>
      </c>
      <c r="B20" s="25"/>
      <c r="C20" s="25"/>
      <c r="D20" s="195"/>
      <c r="E20" s="24"/>
      <c r="F20" s="195"/>
      <c r="G20" s="24"/>
      <c r="H20" s="195" t="s">
        <v>58</v>
      </c>
      <c r="I20" s="36" t="s">
        <v>58</v>
      </c>
      <c r="J20" s="195" t="s">
        <v>58</v>
      </c>
      <c r="L20" s="19"/>
      <c r="N20" s="19"/>
      <c r="O20" s="19"/>
      <c r="P20" s="19"/>
    </row>
    <row r="21" spans="1:16" ht="23.25" customHeight="1" x14ac:dyDescent="0.6">
      <c r="A21" s="26" t="s">
        <v>127</v>
      </c>
      <c r="B21" s="17">
        <v>14</v>
      </c>
      <c r="C21" s="17"/>
      <c r="D21" s="195">
        <v>43668230</v>
      </c>
      <c r="E21" s="24"/>
      <c r="F21" s="198">
        <v>0</v>
      </c>
      <c r="G21" s="24"/>
      <c r="H21" s="195">
        <v>43668230</v>
      </c>
      <c r="I21" s="36"/>
      <c r="J21" s="198">
        <v>0</v>
      </c>
      <c r="K21" s="94"/>
      <c r="L21" s="94"/>
      <c r="P21" s="94"/>
    </row>
    <row r="22" spans="1:16" ht="23.25" customHeight="1" x14ac:dyDescent="0.6">
      <c r="A22" s="26" t="s">
        <v>150</v>
      </c>
      <c r="B22" s="17">
        <v>12</v>
      </c>
      <c r="C22" s="17"/>
      <c r="D22" s="195">
        <v>23267734</v>
      </c>
      <c r="E22" s="24"/>
      <c r="F22" s="198">
        <v>0</v>
      </c>
      <c r="G22" s="24"/>
      <c r="H22" s="198">
        <v>0</v>
      </c>
      <c r="I22" s="36"/>
      <c r="J22" s="198">
        <v>0</v>
      </c>
      <c r="K22" s="94"/>
      <c r="L22" s="94"/>
      <c r="P22" s="94"/>
    </row>
    <row r="23" spans="1:16" ht="23.25" customHeight="1" x14ac:dyDescent="0.6">
      <c r="A23" s="26" t="s">
        <v>87</v>
      </c>
      <c r="B23" s="17"/>
      <c r="C23" s="17"/>
      <c r="D23" s="195"/>
      <c r="E23" s="24"/>
      <c r="F23" s="195"/>
      <c r="G23" s="24"/>
      <c r="H23" s="195"/>
      <c r="I23" s="36"/>
      <c r="J23" s="195"/>
      <c r="L23" s="19"/>
      <c r="M23" s="6"/>
    </row>
    <row r="24" spans="1:16" ht="23.25" customHeight="1" x14ac:dyDescent="0.6">
      <c r="A24" s="23" t="s">
        <v>85</v>
      </c>
      <c r="B24" s="17">
        <v>15</v>
      </c>
      <c r="C24" s="17"/>
      <c r="D24" s="195">
        <v>10485716</v>
      </c>
      <c r="E24" s="24"/>
      <c r="F24" s="195">
        <v>12209365</v>
      </c>
      <c r="G24" s="24"/>
      <c r="H24" s="195">
        <v>7100091</v>
      </c>
      <c r="I24" s="36"/>
      <c r="J24" s="195">
        <v>6782208</v>
      </c>
      <c r="L24" s="94"/>
    </row>
    <row r="25" spans="1:16" ht="23.25" customHeight="1" x14ac:dyDescent="0.6">
      <c r="A25" s="27" t="s">
        <v>22</v>
      </c>
      <c r="B25" s="25"/>
      <c r="C25" s="25"/>
      <c r="D25" s="193">
        <f>SUM(D21:D24)</f>
        <v>77421680</v>
      </c>
      <c r="E25" s="24"/>
      <c r="F25" s="193">
        <f>SUM(F21:F24)</f>
        <v>12209365</v>
      </c>
      <c r="G25" s="24"/>
      <c r="H25" s="193">
        <f>SUM(H21:H24)</f>
        <v>50768321</v>
      </c>
      <c r="I25" s="37" t="s">
        <v>58</v>
      </c>
      <c r="J25" s="193">
        <f>SUM(J21:J24)</f>
        <v>6782208</v>
      </c>
      <c r="L25" s="220"/>
    </row>
    <row r="26" spans="1:16" ht="23.25" customHeight="1" x14ac:dyDescent="0.6">
      <c r="A26" s="26" t="s">
        <v>8</v>
      </c>
      <c r="B26" s="25"/>
      <c r="C26" s="25"/>
      <c r="D26" s="193">
        <f>D18+D25</f>
        <v>249441685</v>
      </c>
      <c r="E26" s="24"/>
      <c r="F26" s="193">
        <f>F18+F25</f>
        <v>109371925</v>
      </c>
      <c r="G26" s="24"/>
      <c r="H26" s="193">
        <f>H18+H25</f>
        <v>210790919</v>
      </c>
      <c r="I26" s="37" t="s">
        <v>58</v>
      </c>
      <c r="J26" s="193">
        <f>J18+J25</f>
        <v>98230794</v>
      </c>
    </row>
    <row r="27" spans="1:16" ht="23.25" customHeight="1" x14ac:dyDescent="0.6">
      <c r="A27" s="26"/>
      <c r="B27" s="25"/>
      <c r="C27" s="25"/>
      <c r="D27" s="176"/>
      <c r="E27" s="24"/>
      <c r="F27" s="20"/>
      <c r="G27" s="24"/>
      <c r="H27" s="20"/>
      <c r="I27" s="20"/>
      <c r="J27" s="20"/>
    </row>
    <row r="28" spans="1:16" ht="23.25" customHeight="1" x14ac:dyDescent="0.6">
      <c r="A28" s="26"/>
      <c r="B28" s="25"/>
      <c r="C28" s="25"/>
      <c r="D28" s="20"/>
      <c r="E28" s="24"/>
      <c r="F28" s="20"/>
      <c r="G28" s="20"/>
      <c r="H28" s="20"/>
      <c r="I28" s="20"/>
      <c r="J28" s="20"/>
    </row>
    <row r="29" spans="1:16" ht="23.25" customHeight="1" x14ac:dyDescent="0.6">
      <c r="A29" s="26"/>
      <c r="B29" s="25"/>
      <c r="C29" s="25"/>
      <c r="D29" s="20"/>
      <c r="E29" s="24"/>
      <c r="F29" s="20"/>
      <c r="G29" s="24"/>
      <c r="H29" s="20"/>
      <c r="I29" s="20"/>
      <c r="J29" s="20"/>
    </row>
    <row r="30" spans="1:16" ht="23.25" customHeight="1" x14ac:dyDescent="0.6">
      <c r="A30" s="26"/>
      <c r="B30" s="25"/>
      <c r="C30" s="25"/>
      <c r="D30" s="20"/>
      <c r="E30" s="24"/>
      <c r="F30" s="20"/>
      <c r="G30" s="24"/>
      <c r="H30" s="20"/>
      <c r="I30" s="20"/>
      <c r="J30" s="20"/>
    </row>
    <row r="31" spans="1:16" ht="23.25" customHeight="1" x14ac:dyDescent="0.6">
      <c r="A31" s="26"/>
      <c r="B31" s="25"/>
      <c r="C31" s="25"/>
      <c r="D31" s="20"/>
      <c r="E31" s="24"/>
      <c r="F31" s="20"/>
      <c r="G31" s="24"/>
      <c r="H31" s="20"/>
      <c r="I31" s="20"/>
      <c r="J31" s="20"/>
    </row>
    <row r="32" spans="1:16" ht="23.25" customHeight="1" x14ac:dyDescent="0.6">
      <c r="A32" s="26"/>
      <c r="B32" s="25"/>
      <c r="C32" s="25"/>
      <c r="D32" s="20"/>
      <c r="E32" s="24"/>
      <c r="F32" s="20"/>
      <c r="G32" s="24"/>
      <c r="H32" s="20"/>
      <c r="I32" s="20"/>
      <c r="J32" s="20"/>
    </row>
    <row r="33" spans="1:10" ht="23.25" customHeight="1" x14ac:dyDescent="0.6">
      <c r="A33" s="26"/>
      <c r="B33" s="25"/>
      <c r="C33" s="25"/>
      <c r="D33" s="20"/>
      <c r="E33" s="24"/>
      <c r="F33" s="20"/>
      <c r="G33" s="24"/>
      <c r="H33" s="20"/>
      <c r="I33" s="20"/>
      <c r="J33" s="20"/>
    </row>
    <row r="34" spans="1:10" ht="23.25" customHeight="1" x14ac:dyDescent="0.6">
      <c r="A34" s="26"/>
      <c r="B34" s="25"/>
      <c r="C34" s="25"/>
      <c r="D34" s="20"/>
      <c r="E34" s="24"/>
      <c r="F34" s="20"/>
      <c r="G34" s="24"/>
      <c r="H34" s="20"/>
      <c r="I34" s="20"/>
      <c r="J34" s="20"/>
    </row>
    <row r="35" spans="1:10" ht="23.25" customHeight="1" x14ac:dyDescent="0.6">
      <c r="A35" s="26"/>
      <c r="B35" s="25"/>
      <c r="C35" s="25"/>
      <c r="D35" s="20"/>
      <c r="E35" s="24"/>
      <c r="F35" s="20"/>
      <c r="G35" s="24"/>
      <c r="H35" s="20"/>
      <c r="I35" s="20"/>
      <c r="J35" s="20"/>
    </row>
    <row r="36" spans="1:10" ht="23.25" customHeight="1" x14ac:dyDescent="0.6">
      <c r="A36" s="26"/>
      <c r="B36" s="25"/>
      <c r="C36" s="25"/>
      <c r="D36" s="20"/>
      <c r="E36" s="24"/>
      <c r="F36" s="20"/>
      <c r="G36" s="24"/>
      <c r="H36" s="20"/>
      <c r="I36" s="20"/>
      <c r="J36" s="20"/>
    </row>
    <row r="37" spans="1:10" ht="23.25" customHeight="1" x14ac:dyDescent="0.6">
      <c r="A37" s="26"/>
      <c r="B37" s="25"/>
      <c r="C37" s="25"/>
      <c r="D37" s="20"/>
      <c r="E37" s="24"/>
      <c r="F37" s="20"/>
      <c r="G37" s="24"/>
      <c r="H37" s="20"/>
      <c r="I37" s="20"/>
      <c r="J37" s="20"/>
    </row>
    <row r="38" spans="1:10" ht="23.25" customHeight="1" x14ac:dyDescent="0.6">
      <c r="A38" s="26"/>
      <c r="B38" s="25"/>
      <c r="C38" s="25"/>
      <c r="D38" s="20"/>
      <c r="E38" s="24"/>
      <c r="F38" s="20"/>
      <c r="G38" s="24"/>
      <c r="H38" s="20"/>
      <c r="I38" s="20"/>
      <c r="J38" s="20"/>
    </row>
    <row r="39" spans="1:10" ht="23.25" customHeight="1" x14ac:dyDescent="0.6">
      <c r="A39" s="26"/>
      <c r="B39" s="25"/>
      <c r="C39" s="25"/>
      <c r="D39" s="20"/>
      <c r="E39" s="24"/>
      <c r="F39" s="20"/>
      <c r="G39" s="24"/>
      <c r="H39" s="20"/>
      <c r="I39" s="20"/>
      <c r="J39" s="20"/>
    </row>
    <row r="40" spans="1:10" ht="23.25" customHeight="1" x14ac:dyDescent="0.6">
      <c r="A40" s="26" t="s">
        <v>75</v>
      </c>
      <c r="B40" s="25"/>
      <c r="C40" s="25"/>
      <c r="D40" s="20"/>
      <c r="E40" s="24"/>
      <c r="F40" s="20"/>
      <c r="G40" s="24"/>
      <c r="H40" s="20"/>
      <c r="I40" s="20"/>
      <c r="J40" s="20"/>
    </row>
    <row r="41" spans="1:10" ht="26.55" customHeight="1" x14ac:dyDescent="0.6">
      <c r="A41" s="223" t="s">
        <v>84</v>
      </c>
      <c r="B41" s="223"/>
      <c r="C41" s="223"/>
      <c r="D41" s="223"/>
      <c r="E41" s="223"/>
      <c r="F41" s="223"/>
      <c r="G41" s="223"/>
      <c r="H41" s="223"/>
      <c r="I41" s="223"/>
      <c r="J41" s="223"/>
    </row>
    <row r="42" spans="1:10" ht="26.55" customHeight="1" x14ac:dyDescent="0.65">
      <c r="A42" s="226" t="s">
        <v>89</v>
      </c>
      <c r="B42" s="226"/>
      <c r="C42" s="226"/>
      <c r="D42" s="226"/>
      <c r="E42" s="226"/>
      <c r="F42" s="226"/>
      <c r="G42" s="226"/>
      <c r="H42" s="226"/>
      <c r="I42" s="226"/>
      <c r="J42" s="226"/>
    </row>
    <row r="43" spans="1:10" ht="26.55" customHeight="1" x14ac:dyDescent="0.6">
      <c r="A43" s="223" t="str">
        <f>'งบดุล 1'!A3</f>
        <v>ณ วันที่ 30 กันยายน 2563</v>
      </c>
      <c r="B43" s="223"/>
      <c r="C43" s="223"/>
      <c r="D43" s="223"/>
      <c r="E43" s="223"/>
      <c r="F43" s="223"/>
      <c r="G43" s="223"/>
      <c r="H43" s="223"/>
      <c r="I43" s="223"/>
      <c r="J43" s="223"/>
    </row>
    <row r="44" spans="1:10" ht="23.25" customHeight="1" x14ac:dyDescent="0.6">
      <c r="A44" s="224" t="s">
        <v>67</v>
      </c>
      <c r="B44" s="224"/>
      <c r="C44" s="224"/>
      <c r="D44" s="224"/>
      <c r="E44" s="224"/>
      <c r="F44" s="224"/>
      <c r="G44" s="224"/>
      <c r="H44" s="224"/>
      <c r="I44" s="224"/>
      <c r="J44" s="224"/>
    </row>
    <row r="45" spans="1:10" ht="6" customHeight="1" x14ac:dyDescent="0.6"/>
    <row r="46" spans="1:10" ht="23.25" customHeight="1" x14ac:dyDescent="0.6">
      <c r="B46" s="14" t="s">
        <v>31</v>
      </c>
      <c r="C46" s="225" t="s">
        <v>0</v>
      </c>
      <c r="D46" s="225"/>
      <c r="E46" s="225"/>
      <c r="F46" s="225"/>
      <c r="G46" s="225" t="s">
        <v>29</v>
      </c>
      <c r="H46" s="225"/>
      <c r="I46" s="225"/>
      <c r="J46" s="225"/>
    </row>
    <row r="47" spans="1:10" ht="23.25" customHeight="1" x14ac:dyDescent="0.6">
      <c r="B47" s="14"/>
      <c r="C47" s="225" t="s">
        <v>60</v>
      </c>
      <c r="D47" s="225"/>
      <c r="E47" s="225"/>
      <c r="F47" s="15"/>
      <c r="G47" s="225" t="s">
        <v>60</v>
      </c>
      <c r="H47" s="225"/>
      <c r="I47" s="225"/>
      <c r="J47" s="15"/>
    </row>
    <row r="48" spans="1:10" ht="23.25" customHeight="1" x14ac:dyDescent="0.6">
      <c r="B48" s="14"/>
      <c r="C48" s="14"/>
      <c r="D48" s="14" t="s">
        <v>36</v>
      </c>
      <c r="E48" s="15"/>
      <c r="F48" s="14" t="s">
        <v>36</v>
      </c>
      <c r="G48" s="15"/>
      <c r="H48" s="14" t="s">
        <v>36</v>
      </c>
      <c r="I48" s="15"/>
      <c r="J48" s="14" t="s">
        <v>36</v>
      </c>
    </row>
    <row r="49" spans="1:14" ht="23.25" customHeight="1" x14ac:dyDescent="0.6">
      <c r="B49" s="14"/>
      <c r="C49" s="14"/>
      <c r="D49" s="92" t="s">
        <v>163</v>
      </c>
      <c r="E49" s="15"/>
      <c r="F49" s="14" t="s">
        <v>37</v>
      </c>
      <c r="G49" s="15"/>
      <c r="H49" s="92" t="s">
        <v>163</v>
      </c>
      <c r="I49" s="15"/>
      <c r="J49" s="14" t="s">
        <v>37</v>
      </c>
    </row>
    <row r="50" spans="1:14" ht="23.25" customHeight="1" x14ac:dyDescent="0.6">
      <c r="B50" s="14"/>
      <c r="C50" s="14"/>
      <c r="D50" s="14">
        <v>2563</v>
      </c>
      <c r="E50" s="15"/>
      <c r="F50" s="14">
        <v>2562</v>
      </c>
      <c r="G50" s="15"/>
      <c r="H50" s="14">
        <v>2563</v>
      </c>
      <c r="I50" s="15"/>
      <c r="J50" s="14">
        <v>2562</v>
      </c>
    </row>
    <row r="51" spans="1:14" ht="23.25" customHeight="1" x14ac:dyDescent="0.6">
      <c r="A51" s="14" t="s">
        <v>55</v>
      </c>
      <c r="B51" s="29"/>
      <c r="C51" s="29"/>
      <c r="D51" s="29"/>
      <c r="E51" s="19"/>
      <c r="F51" s="29"/>
      <c r="G51" s="19"/>
      <c r="H51" s="29"/>
      <c r="I51" s="19"/>
      <c r="J51" s="29"/>
    </row>
    <row r="52" spans="1:14" ht="23.25" customHeight="1" x14ac:dyDescent="0.6">
      <c r="A52" s="16" t="s">
        <v>46</v>
      </c>
      <c r="B52" s="19"/>
      <c r="C52" s="19"/>
      <c r="D52" s="19"/>
      <c r="E52" s="19"/>
      <c r="F52" s="19"/>
      <c r="G52" s="19"/>
      <c r="H52" s="19"/>
      <c r="I52" s="19"/>
      <c r="J52" s="19"/>
    </row>
    <row r="53" spans="1:14" ht="23.25" customHeight="1" x14ac:dyDescent="0.6">
      <c r="A53" s="19" t="s">
        <v>27</v>
      </c>
      <c r="B53" s="25">
        <v>16</v>
      </c>
      <c r="C53" s="19"/>
      <c r="D53" s="19"/>
      <c r="E53" s="19"/>
      <c r="F53" s="19"/>
      <c r="G53" s="19"/>
      <c r="H53" s="19"/>
      <c r="I53" s="19"/>
      <c r="J53" s="19"/>
    </row>
    <row r="54" spans="1:14" ht="23.25" customHeight="1" x14ac:dyDescent="0.6">
      <c r="A54" s="26" t="s">
        <v>9</v>
      </c>
      <c r="B54" s="26"/>
      <c r="C54" s="26"/>
      <c r="D54" s="48"/>
      <c r="E54" s="19"/>
      <c r="F54" s="19"/>
      <c r="G54" s="19"/>
      <c r="H54" s="19"/>
      <c r="I54" s="19"/>
      <c r="J54" s="19"/>
    </row>
    <row r="55" spans="1:14" ht="23.25" customHeight="1" thickBot="1" x14ac:dyDescent="0.65">
      <c r="A55" s="23" t="s">
        <v>109</v>
      </c>
      <c r="B55" s="25"/>
      <c r="C55" s="28"/>
      <c r="D55" s="201">
        <v>300000000</v>
      </c>
      <c r="E55" s="24"/>
      <c r="F55" s="201">
        <v>300000000</v>
      </c>
      <c r="G55" s="24"/>
      <c r="H55" s="201">
        <v>300000000</v>
      </c>
      <c r="I55" s="24"/>
      <c r="J55" s="201">
        <v>300000000</v>
      </c>
    </row>
    <row r="56" spans="1:14" ht="23.25" customHeight="1" thickTop="1" x14ac:dyDescent="0.6">
      <c r="A56" s="26" t="s">
        <v>35</v>
      </c>
      <c r="B56" s="26"/>
      <c r="C56" s="26"/>
      <c r="D56" s="20"/>
      <c r="E56" s="24"/>
      <c r="F56" s="20"/>
      <c r="G56" s="20"/>
      <c r="H56" s="20"/>
      <c r="I56" s="20"/>
      <c r="J56" s="20"/>
    </row>
    <row r="57" spans="1:14" ht="23.25" customHeight="1" x14ac:dyDescent="0.6">
      <c r="A57" s="23" t="s">
        <v>184</v>
      </c>
      <c r="B57" s="28"/>
      <c r="C57" s="28"/>
      <c r="D57" s="24"/>
      <c r="E57" s="24"/>
      <c r="F57" s="24"/>
      <c r="G57" s="24"/>
      <c r="H57" s="24"/>
      <c r="I57" s="24"/>
      <c r="J57" s="24"/>
    </row>
    <row r="58" spans="1:14" ht="23.25" customHeight="1" x14ac:dyDescent="0.6">
      <c r="A58" s="23" t="s">
        <v>88</v>
      </c>
      <c r="B58" s="28"/>
      <c r="C58" s="28"/>
      <c r="D58" s="195">
        <v>300000000</v>
      </c>
      <c r="E58" s="20"/>
      <c r="F58" s="198">
        <v>0</v>
      </c>
      <c r="G58" s="20"/>
      <c r="H58" s="195">
        <v>300000000</v>
      </c>
      <c r="I58" s="20"/>
      <c r="J58" s="198">
        <v>0</v>
      </c>
    </row>
    <row r="59" spans="1:14" ht="23.25" customHeight="1" x14ac:dyDescent="0.6">
      <c r="A59" s="23" t="s">
        <v>110</v>
      </c>
      <c r="B59" s="28"/>
      <c r="C59" s="28"/>
      <c r="D59" s="24"/>
      <c r="E59" s="24"/>
      <c r="F59" s="24"/>
      <c r="G59" s="24"/>
      <c r="H59" s="24"/>
      <c r="I59" s="24"/>
      <c r="J59" s="24"/>
    </row>
    <row r="60" spans="1:14" ht="23.25" customHeight="1" x14ac:dyDescent="0.6">
      <c r="A60" s="23" t="s">
        <v>88</v>
      </c>
      <c r="B60" s="28"/>
      <c r="C60" s="28"/>
      <c r="D60" s="198">
        <v>0</v>
      </c>
      <c r="E60" s="20"/>
      <c r="F60" s="195">
        <v>225000000</v>
      </c>
      <c r="G60" s="20"/>
      <c r="H60" s="198">
        <v>0</v>
      </c>
      <c r="I60" s="20"/>
      <c r="J60" s="195">
        <v>225000000</v>
      </c>
    </row>
    <row r="61" spans="1:14" ht="23.25" customHeight="1" x14ac:dyDescent="0.6">
      <c r="A61" s="19" t="s">
        <v>181</v>
      </c>
      <c r="B61" s="25">
        <v>16</v>
      </c>
      <c r="C61" s="28"/>
      <c r="D61" s="195">
        <v>197210669</v>
      </c>
      <c r="E61" s="20"/>
      <c r="F61" s="198">
        <v>0</v>
      </c>
      <c r="G61" s="20"/>
      <c r="H61" s="195">
        <v>197210669</v>
      </c>
      <c r="I61" s="20"/>
      <c r="J61" s="198">
        <v>0</v>
      </c>
    </row>
    <row r="62" spans="1:14" ht="23.25" customHeight="1" x14ac:dyDescent="0.6">
      <c r="A62" s="19" t="s">
        <v>10</v>
      </c>
      <c r="B62" s="17"/>
      <c r="C62" s="17"/>
      <c r="D62" s="24"/>
      <c r="E62" s="24"/>
      <c r="F62" s="24"/>
      <c r="G62" s="24"/>
      <c r="H62" s="24"/>
      <c r="I62" s="24"/>
      <c r="J62" s="24"/>
      <c r="L62" s="19"/>
      <c r="M62" s="19"/>
      <c r="N62" s="19"/>
    </row>
    <row r="63" spans="1:14" ht="23.25" customHeight="1" x14ac:dyDescent="0.6">
      <c r="A63" s="26" t="s">
        <v>11</v>
      </c>
      <c r="B63" s="17"/>
      <c r="C63" s="17"/>
      <c r="D63" s="24"/>
      <c r="E63" s="24"/>
      <c r="F63" s="11"/>
      <c r="G63" s="24"/>
      <c r="H63" s="24"/>
      <c r="I63" s="24"/>
      <c r="J63" s="24"/>
    </row>
    <row r="64" spans="1:14" ht="23.25" customHeight="1" x14ac:dyDescent="0.6">
      <c r="A64" s="23" t="s">
        <v>39</v>
      </c>
      <c r="B64" s="25"/>
      <c r="C64" s="17"/>
      <c r="D64" s="195">
        <v>16900000</v>
      </c>
      <c r="E64" s="24"/>
      <c r="F64" s="195">
        <v>14600000</v>
      </c>
      <c r="G64" s="24"/>
      <c r="H64" s="195">
        <v>16900000</v>
      </c>
      <c r="I64" s="24"/>
      <c r="J64" s="195">
        <v>14600000</v>
      </c>
    </row>
    <row r="65" spans="1:10" ht="23.25" customHeight="1" x14ac:dyDescent="0.6">
      <c r="A65" s="26" t="s">
        <v>26</v>
      </c>
      <c r="B65" s="17"/>
      <c r="C65" s="17"/>
      <c r="D65" s="195">
        <v>14070247</v>
      </c>
      <c r="E65" s="20"/>
      <c r="F65" s="195">
        <v>30171553</v>
      </c>
      <c r="G65" s="24"/>
      <c r="H65" s="195">
        <v>17765935</v>
      </c>
      <c r="I65" s="20"/>
      <c r="J65" s="195">
        <f>37795162-J66</f>
        <v>29847294</v>
      </c>
    </row>
    <row r="66" spans="1:10" ht="23.25" customHeight="1" x14ac:dyDescent="0.6">
      <c r="A66" s="19" t="s">
        <v>57</v>
      </c>
      <c r="B66" s="17"/>
      <c r="C66" s="17"/>
      <c r="D66" s="197">
        <v>9022165</v>
      </c>
      <c r="E66" s="24"/>
      <c r="F66" s="197">
        <v>6168124</v>
      </c>
      <c r="G66" s="24"/>
      <c r="H66" s="197">
        <v>7679978</v>
      </c>
      <c r="I66" s="8"/>
      <c r="J66" s="197">
        <v>7947868</v>
      </c>
    </row>
    <row r="67" spans="1:10" ht="23.25" customHeight="1" x14ac:dyDescent="0.6">
      <c r="A67" s="22" t="s">
        <v>112</v>
      </c>
      <c r="B67" s="17"/>
      <c r="C67" s="17"/>
      <c r="D67" s="195">
        <f>SUM(D58:D66)</f>
        <v>537203081</v>
      </c>
      <c r="E67" s="24"/>
      <c r="F67" s="195">
        <f>SUM(F58:F66)</f>
        <v>275939677</v>
      </c>
      <c r="G67" s="24"/>
      <c r="H67" s="195">
        <f>SUM(H58:H66)</f>
        <v>539556582</v>
      </c>
      <c r="I67" s="24"/>
      <c r="J67" s="195">
        <f>SUM(J58:J66)</f>
        <v>277395162</v>
      </c>
    </row>
    <row r="68" spans="1:10" ht="23.25" customHeight="1" x14ac:dyDescent="0.6">
      <c r="A68" s="16" t="s">
        <v>113</v>
      </c>
      <c r="B68" s="17"/>
      <c r="C68" s="17"/>
      <c r="D68" s="197">
        <v>93248263</v>
      </c>
      <c r="E68" s="24"/>
      <c r="F68" s="202">
        <v>0</v>
      </c>
      <c r="G68" s="24"/>
      <c r="H68" s="202">
        <v>0</v>
      </c>
      <c r="I68" s="8"/>
      <c r="J68" s="202">
        <v>0</v>
      </c>
    </row>
    <row r="69" spans="1:10" ht="23.25" customHeight="1" x14ac:dyDescent="0.6">
      <c r="A69" s="22" t="s">
        <v>47</v>
      </c>
      <c r="B69" s="17"/>
      <c r="C69" s="17"/>
      <c r="D69" s="195">
        <f>D67+D68</f>
        <v>630451344</v>
      </c>
      <c r="E69" s="24"/>
      <c r="F69" s="195">
        <f>F67</f>
        <v>275939677</v>
      </c>
      <c r="G69" s="24"/>
      <c r="H69" s="195">
        <f>H67</f>
        <v>539556582</v>
      </c>
      <c r="I69" s="24"/>
      <c r="J69" s="195">
        <f>J67</f>
        <v>277395162</v>
      </c>
    </row>
    <row r="70" spans="1:10" ht="23.25" customHeight="1" thickBot="1" x14ac:dyDescent="0.65">
      <c r="A70" s="15" t="s">
        <v>48</v>
      </c>
      <c r="B70" s="30"/>
      <c r="C70" s="30"/>
      <c r="D70" s="189">
        <f>D26+D69</f>
        <v>879893029</v>
      </c>
      <c r="E70" s="20"/>
      <c r="F70" s="189">
        <f>F26+F69</f>
        <v>385311602</v>
      </c>
      <c r="G70" s="24"/>
      <c r="H70" s="189">
        <f>H26+H69</f>
        <v>750347501</v>
      </c>
      <c r="I70" s="20"/>
      <c r="J70" s="189">
        <f>J26+J69</f>
        <v>375625956</v>
      </c>
    </row>
    <row r="71" spans="1:10" ht="23.25" customHeight="1" thickTop="1" x14ac:dyDescent="0.6">
      <c r="D71" s="94"/>
      <c r="F71" s="94"/>
      <c r="H71" s="94"/>
      <c r="J71" s="94"/>
    </row>
    <row r="82" spans="1:10" ht="23.25" customHeight="1" x14ac:dyDescent="0.6">
      <c r="A82" s="32" t="s">
        <v>44</v>
      </c>
      <c r="D82" s="6"/>
      <c r="F82" s="6"/>
      <c r="H82" s="6"/>
      <c r="J82" s="6"/>
    </row>
  </sheetData>
  <mergeCells count="16">
    <mergeCell ref="C47:E47"/>
    <mergeCell ref="G47:I47"/>
    <mergeCell ref="A43:J43"/>
    <mergeCell ref="A44:J44"/>
    <mergeCell ref="A41:J41"/>
    <mergeCell ref="A42:J42"/>
    <mergeCell ref="C46:F46"/>
    <mergeCell ref="G46:J46"/>
    <mergeCell ref="A4:J4"/>
    <mergeCell ref="C7:E7"/>
    <mergeCell ref="G7:I7"/>
    <mergeCell ref="A1:J1"/>
    <mergeCell ref="A2:J2"/>
    <mergeCell ref="A3:J3"/>
    <mergeCell ref="C6:F6"/>
    <mergeCell ref="G6:J6"/>
  </mergeCells>
  <pageMargins left="0.8" right="0.5" top="0.8" bottom="0.75" header="0.35" footer="0.3"/>
  <pageSetup paperSize="9" scale="78" fitToHeight="0" orientation="portrait" r:id="rId1"/>
  <headerFooter alignWithMargins="0"/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M47"/>
  <sheetViews>
    <sheetView topLeftCell="A37" zoomScale="88" zoomScaleNormal="88" zoomScaleSheetLayoutView="120" workbookViewId="0">
      <selection activeCell="C37" sqref="C37"/>
    </sheetView>
  </sheetViews>
  <sheetFormatPr defaultRowHeight="23.25" customHeight="1" x14ac:dyDescent="0.6"/>
  <cols>
    <col min="1" max="1" width="58.125" customWidth="1"/>
    <col min="2" max="2" width="9.125" customWidth="1"/>
    <col min="3" max="3" width="12.75" customWidth="1"/>
    <col min="4" max="4" width="1.75" customWidth="1"/>
    <col min="5" max="5" width="12.75" customWidth="1"/>
    <col min="6" max="6" width="1.75" customWidth="1"/>
    <col min="7" max="7" width="12.75" customWidth="1"/>
    <col min="8" max="8" width="1.75" customWidth="1"/>
    <col min="9" max="9" width="12.75" customWidth="1"/>
    <col min="12" max="12" width="9.375" bestFit="1" customWidth="1"/>
    <col min="13" max="13" width="11.375" bestFit="1" customWidth="1"/>
  </cols>
  <sheetData>
    <row r="1" spans="1:9" ht="26.55" customHeight="1" x14ac:dyDescent="0.6">
      <c r="A1" s="229" t="s">
        <v>84</v>
      </c>
      <c r="B1" s="229"/>
      <c r="C1" s="229"/>
      <c r="D1" s="229"/>
      <c r="E1" s="229"/>
      <c r="F1" s="229"/>
      <c r="G1" s="229"/>
      <c r="H1" s="229"/>
      <c r="I1" s="229"/>
    </row>
    <row r="2" spans="1:9" ht="26.55" customHeight="1" x14ac:dyDescent="0.6">
      <c r="A2" s="229" t="s">
        <v>152</v>
      </c>
      <c r="B2" s="229"/>
      <c r="C2" s="229"/>
      <c r="D2" s="229"/>
      <c r="E2" s="229"/>
      <c r="F2" s="229"/>
      <c r="G2" s="229"/>
      <c r="H2" s="229"/>
      <c r="I2" s="229"/>
    </row>
    <row r="3" spans="1:9" ht="26.55" customHeight="1" x14ac:dyDescent="0.6">
      <c r="A3" s="229" t="s">
        <v>164</v>
      </c>
      <c r="B3" s="229"/>
      <c r="C3" s="229"/>
      <c r="D3" s="229"/>
      <c r="E3" s="229"/>
      <c r="F3" s="229"/>
      <c r="G3" s="229"/>
      <c r="H3" s="229"/>
      <c r="I3" s="229"/>
    </row>
    <row r="4" spans="1:9" ht="26.55" customHeight="1" x14ac:dyDescent="0.6">
      <c r="A4" s="230" t="s">
        <v>60</v>
      </c>
      <c r="B4" s="231"/>
      <c r="C4" s="231"/>
      <c r="D4" s="231"/>
      <c r="E4" s="231"/>
      <c r="F4" s="231"/>
      <c r="G4" s="231"/>
      <c r="H4" s="231"/>
      <c r="I4" s="231"/>
    </row>
    <row r="5" spans="1:9" ht="23.25" customHeight="1" x14ac:dyDescent="0.6">
      <c r="A5" s="232" t="s">
        <v>68</v>
      </c>
      <c r="B5" s="232"/>
      <c r="C5" s="232"/>
      <c r="D5" s="232"/>
      <c r="E5" s="232"/>
      <c r="F5" s="232"/>
      <c r="G5" s="232"/>
      <c r="H5" s="232"/>
      <c r="I5" s="232"/>
    </row>
    <row r="6" spans="1:9" ht="6" customHeight="1" x14ac:dyDescent="0.6">
      <c r="A6" s="5"/>
      <c r="B6" s="5"/>
      <c r="C6" s="5"/>
      <c r="D6" s="5"/>
      <c r="E6" s="5"/>
      <c r="F6" s="5"/>
      <c r="G6" s="5"/>
      <c r="H6" s="5"/>
      <c r="I6" s="5"/>
    </row>
    <row r="7" spans="1:9" ht="23.25" customHeight="1" x14ac:dyDescent="0.6">
      <c r="A7" s="49"/>
      <c r="B7" s="5" t="s">
        <v>31</v>
      </c>
      <c r="C7" s="228" t="s">
        <v>0</v>
      </c>
      <c r="D7" s="228"/>
      <c r="E7" s="228"/>
      <c r="F7" s="5"/>
      <c r="G7" s="227" t="s">
        <v>29</v>
      </c>
      <c r="H7" s="227"/>
      <c r="I7" s="227"/>
    </row>
    <row r="8" spans="1:9" ht="23.25" customHeight="1" x14ac:dyDescent="0.6">
      <c r="A8" s="49"/>
      <c r="B8" s="4"/>
      <c r="C8" s="53">
        <v>2563</v>
      </c>
      <c r="D8" s="54"/>
      <c r="E8" s="53">
        <v>2562</v>
      </c>
      <c r="F8" s="55"/>
      <c r="G8" s="53">
        <v>2563</v>
      </c>
      <c r="H8" s="54"/>
      <c r="I8" s="53">
        <v>2562</v>
      </c>
    </row>
    <row r="9" spans="1:9" ht="23.25" customHeight="1" x14ac:dyDescent="0.6">
      <c r="A9" s="49" t="s">
        <v>102</v>
      </c>
      <c r="B9" s="50"/>
      <c r="C9" s="56"/>
      <c r="D9" s="52"/>
      <c r="E9" s="52"/>
      <c r="F9" s="52"/>
      <c r="G9" s="57"/>
      <c r="H9" s="52"/>
      <c r="I9" s="52"/>
    </row>
    <row r="10" spans="1:9" ht="23.25" customHeight="1" x14ac:dyDescent="0.6">
      <c r="A10" s="58" t="s">
        <v>183</v>
      </c>
      <c r="B10" s="4"/>
      <c r="C10" s="8">
        <v>249585020</v>
      </c>
      <c r="D10" s="192"/>
      <c r="E10" s="8">
        <v>264969056</v>
      </c>
      <c r="F10" s="192"/>
      <c r="G10" s="8">
        <v>249629251</v>
      </c>
      <c r="H10" s="192"/>
      <c r="I10" s="8">
        <v>265029047</v>
      </c>
    </row>
    <row r="11" spans="1:9" ht="23.25" customHeight="1" x14ac:dyDescent="0.6">
      <c r="A11" s="58" t="s">
        <v>78</v>
      </c>
      <c r="B11" s="4"/>
      <c r="C11" s="8">
        <v>8811347</v>
      </c>
      <c r="D11" s="192"/>
      <c r="E11" s="8">
        <v>8282777</v>
      </c>
      <c r="F11" s="192"/>
      <c r="G11" s="168" t="s">
        <v>73</v>
      </c>
      <c r="H11" s="192"/>
      <c r="I11" s="168" t="s">
        <v>73</v>
      </c>
    </row>
    <row r="12" spans="1:9" ht="23.25" customHeight="1" x14ac:dyDescent="0.6">
      <c r="A12" s="58" t="s">
        <v>12</v>
      </c>
      <c r="B12" s="50">
        <v>19</v>
      </c>
      <c r="C12" s="8">
        <v>12405857</v>
      </c>
      <c r="D12" s="192"/>
      <c r="E12" s="8">
        <v>10815613</v>
      </c>
      <c r="F12" s="192"/>
      <c r="G12" s="8">
        <v>21115350</v>
      </c>
      <c r="H12" s="192"/>
      <c r="I12" s="8">
        <v>28275666</v>
      </c>
    </row>
    <row r="13" spans="1:9" ht="23.25" customHeight="1" x14ac:dyDescent="0.6">
      <c r="A13" s="58" t="s">
        <v>90</v>
      </c>
      <c r="B13" s="50"/>
      <c r="C13" s="8">
        <v>2024094</v>
      </c>
      <c r="D13" s="192"/>
      <c r="E13" s="8">
        <v>18245</v>
      </c>
      <c r="F13" s="192"/>
      <c r="G13" s="8">
        <v>1099624</v>
      </c>
      <c r="H13" s="192"/>
      <c r="I13" s="168" t="s">
        <v>73</v>
      </c>
    </row>
    <row r="14" spans="1:9" ht="23.25" customHeight="1" x14ac:dyDescent="0.6">
      <c r="A14" s="61" t="s">
        <v>64</v>
      </c>
      <c r="B14" s="50"/>
      <c r="C14" s="193">
        <f>SUM(C10:C13)</f>
        <v>272826318</v>
      </c>
      <c r="D14" s="192"/>
      <c r="E14" s="193">
        <f>SUM(E10:E13)</f>
        <v>284085691</v>
      </c>
      <c r="F14" s="192"/>
      <c r="G14" s="193">
        <f>SUM(G10:G13)</f>
        <v>271844225</v>
      </c>
      <c r="H14" s="192"/>
      <c r="I14" s="193">
        <f>SUM(I10:I13)</f>
        <v>293304713</v>
      </c>
    </row>
    <row r="15" spans="1:9" ht="6" customHeight="1" x14ac:dyDescent="0.6">
      <c r="A15" s="51"/>
      <c r="B15" s="50"/>
      <c r="C15" s="194"/>
      <c r="D15" s="192"/>
      <c r="E15" s="194"/>
      <c r="F15" s="192"/>
      <c r="G15" s="194"/>
      <c r="H15" s="192"/>
      <c r="I15" s="194"/>
    </row>
    <row r="16" spans="1:9" ht="23.25" customHeight="1" x14ac:dyDescent="0.6">
      <c r="A16" s="49" t="s">
        <v>65</v>
      </c>
      <c r="B16" s="50"/>
      <c r="C16" s="194"/>
      <c r="D16" s="192"/>
      <c r="E16" s="194"/>
      <c r="F16" s="192"/>
      <c r="G16" s="194"/>
      <c r="H16" s="192"/>
      <c r="I16" s="194"/>
    </row>
    <row r="17" spans="1:9" ht="23.25" customHeight="1" x14ac:dyDescent="0.6">
      <c r="A17" s="58" t="s">
        <v>40</v>
      </c>
      <c r="B17" s="4"/>
      <c r="C17" s="8">
        <v>67286987</v>
      </c>
      <c r="D17" s="192"/>
      <c r="E17" s="8">
        <v>66231515</v>
      </c>
      <c r="F17" s="192"/>
      <c r="G17" s="8">
        <v>69248102</v>
      </c>
      <c r="H17" s="192"/>
      <c r="I17" s="8">
        <v>65917803</v>
      </c>
    </row>
    <row r="18" spans="1:9" ht="23.25" customHeight="1" x14ac:dyDescent="0.6">
      <c r="A18" s="58" t="s">
        <v>70</v>
      </c>
      <c r="B18" s="4"/>
      <c r="C18" s="8">
        <v>2699688</v>
      </c>
      <c r="D18" s="192"/>
      <c r="E18" s="8">
        <v>1245622</v>
      </c>
      <c r="F18" s="192"/>
      <c r="G18" s="168" t="s">
        <v>73</v>
      </c>
      <c r="H18" s="192"/>
      <c r="I18" s="168" t="s">
        <v>73</v>
      </c>
    </row>
    <row r="19" spans="1:9" ht="23.25" customHeight="1" x14ac:dyDescent="0.6">
      <c r="A19" s="58" t="s">
        <v>34</v>
      </c>
      <c r="B19" s="4"/>
      <c r="C19" s="8">
        <v>157639338</v>
      </c>
      <c r="D19" s="192"/>
      <c r="E19" s="8">
        <v>172346611</v>
      </c>
      <c r="F19" s="192"/>
      <c r="G19" s="8">
        <v>147924591</v>
      </c>
      <c r="H19" s="192"/>
      <c r="I19" s="8">
        <v>174203448</v>
      </c>
    </row>
    <row r="20" spans="1:9" ht="23.25" customHeight="1" x14ac:dyDescent="0.6">
      <c r="A20" s="58" t="s">
        <v>33</v>
      </c>
      <c r="B20" s="50"/>
      <c r="C20" s="8">
        <v>22347706</v>
      </c>
      <c r="D20" s="192"/>
      <c r="E20" s="8">
        <v>21780638</v>
      </c>
      <c r="F20" s="192"/>
      <c r="G20" s="8">
        <v>35579694</v>
      </c>
      <c r="H20" s="192"/>
      <c r="I20" s="8">
        <v>19258320</v>
      </c>
    </row>
    <row r="21" spans="1:9" ht="23.25" customHeight="1" x14ac:dyDescent="0.6">
      <c r="A21" s="58" t="s">
        <v>69</v>
      </c>
      <c r="B21" s="50"/>
      <c r="C21" s="168" t="s">
        <v>73</v>
      </c>
      <c r="D21" s="192"/>
      <c r="E21" s="168" t="s">
        <v>73</v>
      </c>
      <c r="F21" s="192"/>
      <c r="G21" s="168" t="s">
        <v>73</v>
      </c>
      <c r="H21" s="192"/>
      <c r="I21" s="8">
        <v>14021</v>
      </c>
    </row>
    <row r="22" spans="1:9" ht="23.25" customHeight="1" x14ac:dyDescent="0.6">
      <c r="A22" s="58" t="s">
        <v>41</v>
      </c>
      <c r="B22" s="50"/>
      <c r="C22" s="195">
        <v>857951</v>
      </c>
      <c r="D22" s="196"/>
      <c r="E22" s="195">
        <v>154724</v>
      </c>
      <c r="F22" s="196"/>
      <c r="G22" s="195">
        <v>857951</v>
      </c>
      <c r="H22" s="196"/>
      <c r="I22" s="195">
        <v>154724</v>
      </c>
    </row>
    <row r="23" spans="1:9" ht="23.25" customHeight="1" x14ac:dyDescent="0.6">
      <c r="A23" s="61" t="s">
        <v>59</v>
      </c>
      <c r="B23" s="50"/>
      <c r="C23" s="193">
        <f>SUM(C17:C22)</f>
        <v>250831670</v>
      </c>
      <c r="D23" s="192"/>
      <c r="E23" s="193">
        <f>SUM(E17:E22)</f>
        <v>261759110</v>
      </c>
      <c r="F23" s="192"/>
      <c r="G23" s="193">
        <f>SUM(G17:G22)</f>
        <v>253610338</v>
      </c>
      <c r="H23" s="192"/>
      <c r="I23" s="193">
        <f>SUM(I17:I22)</f>
        <v>259548316</v>
      </c>
    </row>
    <row r="24" spans="1:9" ht="6" customHeight="1" x14ac:dyDescent="0.6">
      <c r="A24" s="51"/>
      <c r="B24" s="50"/>
      <c r="C24" s="194"/>
      <c r="D24" s="192"/>
      <c r="E24" s="194"/>
      <c r="F24" s="192"/>
      <c r="G24" s="194"/>
      <c r="H24" s="192"/>
      <c r="I24" s="194"/>
    </row>
    <row r="25" spans="1:9" ht="23.25" customHeight="1" x14ac:dyDescent="0.6">
      <c r="A25" s="165" t="s">
        <v>141</v>
      </c>
      <c r="B25" s="50"/>
      <c r="C25" s="8">
        <f>C14-C23</f>
        <v>21994648</v>
      </c>
      <c r="D25" s="192"/>
      <c r="E25" s="8">
        <f>E14-E23</f>
        <v>22326581</v>
      </c>
      <c r="F25" s="192"/>
      <c r="G25" s="8">
        <f>G14-G23</f>
        <v>18233887</v>
      </c>
      <c r="H25" s="192"/>
      <c r="I25" s="8">
        <f>I14-I23</f>
        <v>33756397</v>
      </c>
    </row>
    <row r="26" spans="1:9" ht="23.25" customHeight="1" x14ac:dyDescent="0.6">
      <c r="A26" s="66" t="s">
        <v>66</v>
      </c>
      <c r="B26" s="50"/>
      <c r="C26" s="197">
        <v>3928615</v>
      </c>
      <c r="D26" s="192"/>
      <c r="E26" s="197">
        <v>3646945</v>
      </c>
      <c r="F26" s="192"/>
      <c r="G26" s="197">
        <v>2313589</v>
      </c>
      <c r="H26" s="192"/>
      <c r="I26" s="197">
        <v>3567556</v>
      </c>
    </row>
    <row r="27" spans="1:9" ht="23.25" customHeight="1" thickBot="1" x14ac:dyDescent="0.65">
      <c r="A27" s="64" t="s">
        <v>61</v>
      </c>
      <c r="B27" s="50"/>
      <c r="C27" s="189">
        <f>C25-C26</f>
        <v>18066033</v>
      </c>
      <c r="D27" s="192"/>
      <c r="E27" s="189">
        <f>E25-E26</f>
        <v>18679636</v>
      </c>
      <c r="F27" s="192"/>
      <c r="G27" s="189">
        <f>G25-G26</f>
        <v>15920298</v>
      </c>
      <c r="H27" s="192"/>
      <c r="I27" s="189">
        <f>I25-I26</f>
        <v>30188841</v>
      </c>
    </row>
    <row r="28" spans="1:9" ht="6" customHeight="1" thickTop="1" x14ac:dyDescent="0.6">
      <c r="A28" s="51"/>
      <c r="B28" s="50"/>
      <c r="C28" s="194"/>
      <c r="D28" s="192"/>
      <c r="E28" s="194"/>
      <c r="F28" s="192"/>
      <c r="G28" s="194"/>
      <c r="H28" s="192"/>
      <c r="I28" s="194"/>
    </row>
    <row r="29" spans="1:9" ht="23.25" customHeight="1" x14ac:dyDescent="0.6">
      <c r="A29" s="64" t="s">
        <v>173</v>
      </c>
      <c r="B29" s="50"/>
      <c r="C29" s="195"/>
      <c r="D29" s="192"/>
      <c r="E29" s="195"/>
      <c r="F29" s="192"/>
      <c r="G29" s="195"/>
      <c r="H29" s="192"/>
      <c r="I29" s="195"/>
    </row>
    <row r="30" spans="1:9" ht="23.25" customHeight="1" x14ac:dyDescent="0.6">
      <c r="A30" s="111" t="s">
        <v>103</v>
      </c>
      <c r="B30" s="50"/>
      <c r="C30" s="195"/>
      <c r="D30" s="192"/>
      <c r="E30" s="195"/>
      <c r="F30" s="192"/>
      <c r="G30" s="195"/>
      <c r="H30" s="192"/>
      <c r="I30" s="195"/>
    </row>
    <row r="31" spans="1:9" ht="23.25" customHeight="1" x14ac:dyDescent="0.6">
      <c r="A31" s="67" t="s">
        <v>74</v>
      </c>
      <c r="B31" s="50"/>
      <c r="C31" s="197">
        <v>581307.44999992801</v>
      </c>
      <c r="D31" s="192"/>
      <c r="E31" s="197">
        <v>242447</v>
      </c>
      <c r="F31" s="192"/>
      <c r="G31" s="175" t="s">
        <v>73</v>
      </c>
      <c r="H31" s="196"/>
      <c r="I31" s="175" t="s">
        <v>73</v>
      </c>
    </row>
    <row r="32" spans="1:9" ht="23.25" customHeight="1" x14ac:dyDescent="0.6">
      <c r="A32" s="64" t="s">
        <v>174</v>
      </c>
      <c r="B32" s="50"/>
      <c r="C32" s="204">
        <f>SUM(C31)</f>
        <v>581307.44999992801</v>
      </c>
      <c r="D32" s="10"/>
      <c r="E32" s="204">
        <f>SUM(E31)</f>
        <v>242447</v>
      </c>
      <c r="F32" s="9"/>
      <c r="G32" s="168" t="s">
        <v>73</v>
      </c>
      <c r="H32" s="9"/>
      <c r="I32" s="168" t="s">
        <v>73</v>
      </c>
    </row>
    <row r="33" spans="1:13" ht="23.25" customHeight="1" thickBot="1" x14ac:dyDescent="0.65">
      <c r="A33" s="64" t="s">
        <v>49</v>
      </c>
      <c r="B33" s="50"/>
      <c r="C33" s="189">
        <f>C27+C32</f>
        <v>18647340.449999928</v>
      </c>
      <c r="D33" s="195"/>
      <c r="E33" s="189">
        <f>E27+E32</f>
        <v>18922083</v>
      </c>
      <c r="F33" s="195"/>
      <c r="G33" s="189">
        <f>G27</f>
        <v>15920298</v>
      </c>
      <c r="H33" s="10"/>
      <c r="I33" s="189">
        <f>SUM(I27)</f>
        <v>30188841</v>
      </c>
    </row>
    <row r="34" spans="1:13" ht="4.2" customHeight="1" thickTop="1" x14ac:dyDescent="0.6">
      <c r="A34" s="64"/>
      <c r="B34" s="50"/>
      <c r="C34" s="69"/>
      <c r="D34" s="50"/>
      <c r="E34" s="69"/>
      <c r="F34" s="50"/>
      <c r="G34" s="69"/>
      <c r="H34" s="50"/>
      <c r="I34" s="69"/>
    </row>
    <row r="35" spans="1:13" ht="23.25" customHeight="1" x14ac:dyDescent="0.6">
      <c r="A35" s="159" t="s">
        <v>145</v>
      </c>
      <c r="B35" s="50"/>
      <c r="C35" s="71"/>
      <c r="D35" s="72"/>
      <c r="E35" s="71"/>
      <c r="F35" s="72"/>
      <c r="G35" s="71"/>
      <c r="H35" s="72"/>
      <c r="I35" s="71"/>
    </row>
    <row r="36" spans="1:13" ht="23.25" customHeight="1" x14ac:dyDescent="0.6">
      <c r="A36" s="160" t="s">
        <v>117</v>
      </c>
      <c r="B36" s="50"/>
      <c r="C36" s="195">
        <v>18038154</v>
      </c>
      <c r="D36" s="9"/>
      <c r="E36" s="195">
        <f>E27</f>
        <v>18679636</v>
      </c>
      <c r="F36" s="9"/>
      <c r="G36" s="195">
        <v>15920298</v>
      </c>
      <c r="H36" s="9"/>
      <c r="I36" s="195">
        <f>I27</f>
        <v>30188841</v>
      </c>
    </row>
    <row r="37" spans="1:13" ht="23.25" customHeight="1" x14ac:dyDescent="0.6">
      <c r="A37" s="160" t="s">
        <v>118</v>
      </c>
      <c r="B37" s="70"/>
      <c r="C37" s="195">
        <v>27879</v>
      </c>
      <c r="D37" s="9"/>
      <c r="E37" s="175" t="s">
        <v>73</v>
      </c>
      <c r="F37" s="192"/>
      <c r="G37" s="175" t="s">
        <v>73</v>
      </c>
      <c r="H37" s="196"/>
      <c r="I37" s="175" t="s">
        <v>73</v>
      </c>
      <c r="L37" s="163"/>
      <c r="M37" s="163"/>
    </row>
    <row r="38" spans="1:13" ht="23.25" customHeight="1" thickBot="1" x14ac:dyDescent="0.65">
      <c r="A38" s="159" t="s">
        <v>61</v>
      </c>
      <c r="B38" s="70"/>
      <c r="C38" s="189">
        <f>SUM(C36:C37)</f>
        <v>18066033</v>
      </c>
      <c r="D38" s="199"/>
      <c r="E38" s="189">
        <f>SUM(E36:E37)</f>
        <v>18679636</v>
      </c>
      <c r="F38" s="199"/>
      <c r="G38" s="189">
        <f>SUM(G36:G37)</f>
        <v>15920298</v>
      </c>
      <c r="H38" s="199"/>
      <c r="I38" s="189">
        <f>SUM(I36:I37)</f>
        <v>30188841</v>
      </c>
    </row>
    <row r="39" spans="1:13" ht="4.8" customHeight="1" thickTop="1" x14ac:dyDescent="0.6">
      <c r="A39" s="64"/>
      <c r="B39" s="70"/>
      <c r="C39" s="195"/>
      <c r="D39" s="9"/>
      <c r="E39" s="198"/>
      <c r="F39" s="9"/>
      <c r="G39" s="195"/>
      <c r="H39" s="9"/>
      <c r="I39" s="195"/>
    </row>
    <row r="40" spans="1:13" ht="23.25" customHeight="1" x14ac:dyDescent="0.6">
      <c r="A40" s="159" t="s">
        <v>136</v>
      </c>
      <c r="B40" s="70"/>
      <c r="C40" s="200"/>
      <c r="D40" s="9"/>
      <c r="E40" s="195"/>
      <c r="F40" s="9"/>
      <c r="G40" s="195"/>
      <c r="H40" s="9"/>
      <c r="I40" s="195"/>
    </row>
    <row r="41" spans="1:13" ht="23.25" customHeight="1" x14ac:dyDescent="0.6">
      <c r="A41" s="160" t="s">
        <v>117</v>
      </c>
      <c r="B41" s="70"/>
      <c r="C41" s="195">
        <v>18619461.449999928</v>
      </c>
      <c r="D41" s="9"/>
      <c r="E41" s="195">
        <f>E33</f>
        <v>18922083</v>
      </c>
      <c r="F41" s="9"/>
      <c r="G41" s="195">
        <v>15920298</v>
      </c>
      <c r="H41" s="9"/>
      <c r="I41" s="195">
        <f>I33</f>
        <v>30188841</v>
      </c>
    </row>
    <row r="42" spans="1:13" ht="23.25" customHeight="1" x14ac:dyDescent="0.6">
      <c r="A42" s="160" t="s">
        <v>118</v>
      </c>
      <c r="B42" s="70"/>
      <c r="C42" s="195">
        <v>27879</v>
      </c>
      <c r="D42" s="9"/>
      <c r="E42" s="175" t="s">
        <v>73</v>
      </c>
      <c r="F42" s="192"/>
      <c r="G42" s="175" t="s">
        <v>73</v>
      </c>
      <c r="H42" s="196"/>
      <c r="I42" s="175" t="s">
        <v>73</v>
      </c>
    </row>
    <row r="43" spans="1:13" ht="23.25" customHeight="1" thickBot="1" x14ac:dyDescent="0.65">
      <c r="A43" s="159" t="s">
        <v>49</v>
      </c>
      <c r="B43" s="70"/>
      <c r="C43" s="189">
        <f>SUM(C41:C42)</f>
        <v>18647340.449999928</v>
      </c>
      <c r="D43" s="199"/>
      <c r="E43" s="189">
        <f>SUM(E41:E42)</f>
        <v>18922083</v>
      </c>
      <c r="F43" s="199"/>
      <c r="G43" s="189">
        <f>SUM(G41:G42)</f>
        <v>15920298</v>
      </c>
      <c r="H43" s="199"/>
      <c r="I43" s="189">
        <f>SUM(I41:I42)</f>
        <v>30188841</v>
      </c>
    </row>
    <row r="44" spans="1:13" ht="6" customHeight="1" thickTop="1" x14ac:dyDescent="0.6">
      <c r="A44" s="64"/>
      <c r="B44" s="70"/>
      <c r="C44" s="69"/>
      <c r="D44" s="50"/>
      <c r="E44" s="69"/>
      <c r="F44" s="50"/>
      <c r="G44" s="69"/>
      <c r="H44" s="50"/>
      <c r="I44" s="69"/>
    </row>
    <row r="45" spans="1:13" ht="23.25" customHeight="1" x14ac:dyDescent="0.6">
      <c r="A45" s="64" t="s">
        <v>100</v>
      </c>
      <c r="B45" s="50">
        <v>17</v>
      </c>
      <c r="C45" s="218">
        <f>C36/C46/1000</f>
        <v>3.9260149047125707E-2</v>
      </c>
      <c r="D45" s="198"/>
      <c r="E45" s="218">
        <f>E36/E46/1000</f>
        <v>5.2890146045336914E-2</v>
      </c>
      <c r="F45" s="198"/>
      <c r="G45" s="218">
        <f>G36/G46/1000</f>
        <v>3.4650622915995577E-2</v>
      </c>
      <c r="H45" s="198"/>
      <c r="I45" s="218">
        <f>I36/I46/1000</f>
        <v>8.5477693967347904E-2</v>
      </c>
    </row>
    <row r="46" spans="1:13" ht="23.25" customHeight="1" x14ac:dyDescent="0.6">
      <c r="A46" s="64" t="s">
        <v>101</v>
      </c>
      <c r="B46" s="50">
        <v>17</v>
      </c>
      <c r="C46" s="69">
        <v>459452</v>
      </c>
      <c r="D46" s="50"/>
      <c r="E46" s="69">
        <v>353178</v>
      </c>
      <c r="F46" s="50"/>
      <c r="G46" s="69">
        <v>459452</v>
      </c>
      <c r="H46" s="50"/>
      <c r="I46" s="69">
        <v>353178</v>
      </c>
    </row>
    <row r="47" spans="1:13" ht="23.25" customHeight="1" x14ac:dyDescent="0.6">
      <c r="A47" s="49" t="s">
        <v>44</v>
      </c>
    </row>
  </sheetData>
  <mergeCells count="7">
    <mergeCell ref="G7:I7"/>
    <mergeCell ref="C7:E7"/>
    <mergeCell ref="A1:I1"/>
    <mergeCell ref="A2:I2"/>
    <mergeCell ref="A3:I3"/>
    <mergeCell ref="A4:I4"/>
    <mergeCell ref="A5:I5"/>
  </mergeCells>
  <pageMargins left="0.8" right="0.5" top="0.8" bottom="0.75" header="0.35" footer="0.3"/>
  <pageSetup paperSize="9" scale="78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K90"/>
  <sheetViews>
    <sheetView tabSelected="1" topLeftCell="A85" zoomScale="90" zoomScaleNormal="90" zoomScaleSheetLayoutView="130" workbookViewId="0">
      <selection activeCell="A86" sqref="A86"/>
    </sheetView>
  </sheetViews>
  <sheetFormatPr defaultRowHeight="21" x14ac:dyDescent="0.6"/>
  <cols>
    <col min="1" max="1" width="59.125" customWidth="1"/>
    <col min="2" max="2" width="9.125" customWidth="1"/>
    <col min="3" max="3" width="12.75" customWidth="1"/>
    <col min="4" max="4" width="1.75" customWidth="1"/>
    <col min="5" max="5" width="12.75" customWidth="1"/>
    <col min="6" max="6" width="1.75" customWidth="1"/>
    <col min="7" max="7" width="12.75" customWidth="1"/>
    <col min="8" max="8" width="1.75" customWidth="1"/>
    <col min="9" max="9" width="12.75" customWidth="1"/>
  </cols>
  <sheetData>
    <row r="1" spans="1:9" ht="26.55" customHeight="1" x14ac:dyDescent="0.6">
      <c r="A1" s="229" t="s">
        <v>84</v>
      </c>
      <c r="B1" s="229"/>
      <c r="C1" s="229"/>
      <c r="D1" s="229"/>
      <c r="E1" s="229"/>
      <c r="F1" s="229"/>
      <c r="G1" s="229"/>
      <c r="H1" s="229"/>
      <c r="I1" s="229"/>
    </row>
    <row r="2" spans="1:9" ht="26.55" customHeight="1" x14ac:dyDescent="0.6">
      <c r="A2" s="229" t="s">
        <v>152</v>
      </c>
      <c r="B2" s="229"/>
      <c r="C2" s="229"/>
      <c r="D2" s="229"/>
      <c r="E2" s="229"/>
      <c r="F2" s="229"/>
      <c r="G2" s="229"/>
      <c r="H2" s="229"/>
      <c r="I2" s="229"/>
    </row>
    <row r="3" spans="1:9" ht="26.55" customHeight="1" x14ac:dyDescent="0.6">
      <c r="A3" s="229" t="s">
        <v>165</v>
      </c>
      <c r="B3" s="229"/>
      <c r="C3" s="229"/>
      <c r="D3" s="229"/>
      <c r="E3" s="229"/>
      <c r="F3" s="229"/>
      <c r="G3" s="229"/>
      <c r="H3" s="229"/>
      <c r="I3" s="229"/>
    </row>
    <row r="4" spans="1:9" ht="26.55" customHeight="1" x14ac:dyDescent="0.6">
      <c r="A4" s="230" t="s">
        <v>60</v>
      </c>
      <c r="B4" s="231"/>
      <c r="C4" s="231"/>
      <c r="D4" s="231"/>
      <c r="E4" s="231"/>
      <c r="F4" s="231"/>
      <c r="G4" s="231"/>
      <c r="H4" s="231"/>
      <c r="I4" s="231"/>
    </row>
    <row r="5" spans="1:9" ht="23.25" customHeight="1" x14ac:dyDescent="0.6">
      <c r="A5" s="232" t="s">
        <v>68</v>
      </c>
      <c r="B5" s="232"/>
      <c r="C5" s="232"/>
      <c r="D5" s="232"/>
      <c r="E5" s="232"/>
      <c r="F5" s="232"/>
      <c r="G5" s="232"/>
      <c r="H5" s="232"/>
      <c r="I5" s="232"/>
    </row>
    <row r="6" spans="1:9" ht="6" customHeight="1" x14ac:dyDescent="0.6">
      <c r="A6" s="5"/>
      <c r="B6" s="5"/>
      <c r="C6" s="5"/>
      <c r="D6" s="5"/>
      <c r="E6" s="5"/>
      <c r="F6" s="5"/>
      <c r="G6" s="5"/>
      <c r="H6" s="5"/>
      <c r="I6" s="5"/>
    </row>
    <row r="7" spans="1:9" ht="23.25" customHeight="1" x14ac:dyDescent="0.6">
      <c r="A7" s="49"/>
      <c r="B7" s="5" t="s">
        <v>31</v>
      </c>
      <c r="C7" s="228" t="s">
        <v>0</v>
      </c>
      <c r="D7" s="228"/>
      <c r="E7" s="228"/>
      <c r="F7" s="5"/>
      <c r="G7" s="227" t="s">
        <v>29</v>
      </c>
      <c r="H7" s="227"/>
      <c r="I7" s="227"/>
    </row>
    <row r="8" spans="1:9" ht="23.25" customHeight="1" x14ac:dyDescent="0.6">
      <c r="A8" s="49"/>
      <c r="B8" s="4"/>
      <c r="C8" s="53">
        <v>2563</v>
      </c>
      <c r="D8" s="54"/>
      <c r="E8" s="53">
        <v>2562</v>
      </c>
      <c r="F8" s="55"/>
      <c r="G8" s="53">
        <v>2563</v>
      </c>
      <c r="H8" s="54"/>
      <c r="I8" s="53">
        <v>2562</v>
      </c>
    </row>
    <row r="9" spans="1:9" ht="23.25" customHeight="1" x14ac:dyDescent="0.6">
      <c r="A9" s="49" t="s">
        <v>102</v>
      </c>
      <c r="B9" s="50"/>
      <c r="C9" s="56"/>
      <c r="D9" s="52"/>
      <c r="E9" s="52"/>
      <c r="F9" s="52"/>
      <c r="G9" s="57"/>
      <c r="H9" s="52"/>
      <c r="I9" s="52"/>
    </row>
    <row r="10" spans="1:9" ht="23.25" customHeight="1" x14ac:dyDescent="0.6">
      <c r="A10" s="58" t="s">
        <v>183</v>
      </c>
      <c r="B10" s="4"/>
      <c r="C10" s="59">
        <v>634248899</v>
      </c>
      <c r="D10" s="60"/>
      <c r="E10" s="59">
        <v>764700370</v>
      </c>
      <c r="F10" s="60"/>
      <c r="G10" s="59">
        <v>634352115</v>
      </c>
      <c r="H10" s="60"/>
      <c r="I10" s="59">
        <v>764883150</v>
      </c>
    </row>
    <row r="11" spans="1:9" ht="23.25" customHeight="1" x14ac:dyDescent="0.6">
      <c r="A11" s="58" t="s">
        <v>78</v>
      </c>
      <c r="B11" s="4"/>
      <c r="C11" s="59">
        <v>22876667</v>
      </c>
      <c r="D11" s="60"/>
      <c r="E11" s="59">
        <v>24300146</v>
      </c>
      <c r="F11" s="60"/>
      <c r="G11" s="168" t="s">
        <v>73</v>
      </c>
      <c r="H11" s="60"/>
      <c r="I11" s="168" t="s">
        <v>73</v>
      </c>
    </row>
    <row r="12" spans="1:9" ht="23.25" customHeight="1" x14ac:dyDescent="0.6">
      <c r="A12" s="58" t="s">
        <v>12</v>
      </c>
      <c r="B12" s="50">
        <v>19</v>
      </c>
      <c r="C12" s="59">
        <v>30880512</v>
      </c>
      <c r="D12" s="60"/>
      <c r="E12" s="59">
        <v>35331871</v>
      </c>
      <c r="F12" s="60"/>
      <c r="G12" s="59">
        <v>51524249</v>
      </c>
      <c r="H12" s="60"/>
      <c r="I12" s="59">
        <v>54427488</v>
      </c>
    </row>
    <row r="13" spans="1:9" ht="23.25" customHeight="1" x14ac:dyDescent="0.6">
      <c r="A13" s="58" t="s">
        <v>90</v>
      </c>
      <c r="B13" s="50"/>
      <c r="C13" s="59">
        <v>2586963</v>
      </c>
      <c r="D13" s="60"/>
      <c r="E13" s="168" t="s">
        <v>73</v>
      </c>
      <c r="F13" s="60"/>
      <c r="G13" s="59">
        <v>1253799</v>
      </c>
      <c r="H13" s="60"/>
      <c r="I13" s="168" t="s">
        <v>73</v>
      </c>
    </row>
    <row r="14" spans="1:9" ht="23.25" customHeight="1" x14ac:dyDescent="0.6">
      <c r="A14" s="61" t="s">
        <v>64</v>
      </c>
      <c r="B14" s="50"/>
      <c r="C14" s="62">
        <f>SUM(C10:C13)</f>
        <v>690593041</v>
      </c>
      <c r="D14" s="60"/>
      <c r="E14" s="62">
        <f>SUM(E10:E13)</f>
        <v>824332387</v>
      </c>
      <c r="F14" s="60"/>
      <c r="G14" s="62">
        <f>SUM(G10:G13)</f>
        <v>687130163</v>
      </c>
      <c r="H14" s="60"/>
      <c r="I14" s="62">
        <f>SUM(I10:I13)</f>
        <v>819310638</v>
      </c>
    </row>
    <row r="15" spans="1:9" ht="6" customHeight="1" x14ac:dyDescent="0.6">
      <c r="A15" s="51"/>
      <c r="B15" s="50"/>
      <c r="C15" s="63"/>
      <c r="D15" s="60"/>
      <c r="E15" s="63"/>
      <c r="F15" s="60"/>
      <c r="G15" s="63"/>
      <c r="H15" s="60"/>
      <c r="I15" s="63"/>
    </row>
    <row r="16" spans="1:9" ht="23.25" customHeight="1" x14ac:dyDescent="0.6">
      <c r="A16" s="49" t="s">
        <v>65</v>
      </c>
      <c r="B16" s="50"/>
      <c r="C16" s="63"/>
      <c r="D16" s="60"/>
      <c r="E16" s="63"/>
      <c r="F16" s="60"/>
      <c r="G16" s="63"/>
      <c r="H16" s="60"/>
      <c r="I16" s="63"/>
    </row>
    <row r="17" spans="1:11" ht="23.25" customHeight="1" x14ac:dyDescent="0.6">
      <c r="A17" s="58" t="s">
        <v>40</v>
      </c>
      <c r="B17" s="4"/>
      <c r="C17" s="59">
        <v>169096041</v>
      </c>
      <c r="D17" s="60"/>
      <c r="E17" s="59">
        <v>182038565</v>
      </c>
      <c r="F17" s="60"/>
      <c r="G17" s="59">
        <v>170922717</v>
      </c>
      <c r="H17" s="60"/>
      <c r="I17" s="59">
        <v>183834946</v>
      </c>
    </row>
    <row r="18" spans="1:11" ht="23.25" customHeight="1" x14ac:dyDescent="0.6">
      <c r="A18" s="58" t="s">
        <v>70</v>
      </c>
      <c r="B18" s="4"/>
      <c r="C18" s="59">
        <v>7585942</v>
      </c>
      <c r="D18" s="60"/>
      <c r="E18" s="59">
        <v>4303102</v>
      </c>
      <c r="F18" s="60"/>
      <c r="G18" s="168" t="s">
        <v>73</v>
      </c>
      <c r="H18" s="60"/>
      <c r="I18" s="168" t="s">
        <v>73</v>
      </c>
    </row>
    <row r="19" spans="1:11" ht="23.25" customHeight="1" x14ac:dyDescent="0.6">
      <c r="A19" s="58" t="s">
        <v>34</v>
      </c>
      <c r="B19" s="4"/>
      <c r="C19" s="59">
        <v>400799779</v>
      </c>
      <c r="D19" s="60"/>
      <c r="E19" s="59">
        <v>519153995</v>
      </c>
      <c r="F19" s="60"/>
      <c r="G19" s="59">
        <v>390685459</v>
      </c>
      <c r="H19" s="60"/>
      <c r="I19" s="59">
        <v>519168988</v>
      </c>
    </row>
    <row r="20" spans="1:11" ht="23.25" customHeight="1" x14ac:dyDescent="0.6">
      <c r="A20" s="58" t="s">
        <v>33</v>
      </c>
      <c r="B20" s="50"/>
      <c r="C20" s="59">
        <v>64690395</v>
      </c>
      <c r="D20" s="60"/>
      <c r="E20" s="59">
        <v>68211666</v>
      </c>
      <c r="F20" s="60"/>
      <c r="G20" s="59">
        <v>74490520</v>
      </c>
      <c r="H20" s="60"/>
      <c r="I20" s="59">
        <v>62734914</v>
      </c>
    </row>
    <row r="21" spans="1:11" ht="23.25" customHeight="1" x14ac:dyDescent="0.6">
      <c r="A21" s="58" t="s">
        <v>69</v>
      </c>
      <c r="B21" s="50"/>
      <c r="C21" s="168" t="s">
        <v>73</v>
      </c>
      <c r="D21" s="60"/>
      <c r="E21" s="59">
        <v>7303589</v>
      </c>
      <c r="F21" s="60"/>
      <c r="G21" s="168" t="s">
        <v>73</v>
      </c>
      <c r="H21" s="60"/>
      <c r="I21" s="59">
        <v>5661195</v>
      </c>
    </row>
    <row r="22" spans="1:11" ht="23.25" customHeight="1" x14ac:dyDescent="0.6">
      <c r="A22" s="58" t="s">
        <v>41</v>
      </c>
      <c r="B22" s="50"/>
      <c r="C22" s="43">
        <v>2584956</v>
      </c>
      <c r="D22" s="166"/>
      <c r="E22" s="43">
        <v>278608</v>
      </c>
      <c r="F22" s="166"/>
      <c r="G22" s="43">
        <v>2600293</v>
      </c>
      <c r="H22" s="166"/>
      <c r="I22" s="43">
        <v>278608</v>
      </c>
    </row>
    <row r="23" spans="1:11" ht="23.25" customHeight="1" x14ac:dyDescent="0.6">
      <c r="A23" s="61" t="s">
        <v>59</v>
      </c>
      <c r="B23" s="50"/>
      <c r="C23" s="62">
        <f>SUM(C17:C22)</f>
        <v>644757113</v>
      </c>
      <c r="D23" s="60"/>
      <c r="E23" s="62">
        <f>SUM(E17:E22)</f>
        <v>781289525</v>
      </c>
      <c r="F23" s="60"/>
      <c r="G23" s="62">
        <f>SUM(G17:G22)</f>
        <v>638698989</v>
      </c>
      <c r="H23" s="60"/>
      <c r="I23" s="62">
        <f>SUM(I17:I22)</f>
        <v>771678651</v>
      </c>
    </row>
    <row r="24" spans="1:11" ht="6" customHeight="1" x14ac:dyDescent="0.6">
      <c r="A24" s="51"/>
      <c r="B24" s="50"/>
      <c r="C24" s="63"/>
      <c r="D24" s="60"/>
      <c r="E24" s="63"/>
      <c r="F24" s="60"/>
      <c r="G24" s="63"/>
      <c r="H24" s="60"/>
      <c r="I24" s="63"/>
    </row>
    <row r="25" spans="1:11" ht="23.25" customHeight="1" x14ac:dyDescent="0.6">
      <c r="A25" s="165" t="s">
        <v>141</v>
      </c>
      <c r="B25" s="50"/>
      <c r="C25" s="59">
        <f>C14-C23</f>
        <v>45835928</v>
      </c>
      <c r="D25" s="60"/>
      <c r="E25" s="59">
        <f>E14-E23</f>
        <v>43042862</v>
      </c>
      <c r="F25" s="60"/>
      <c r="G25" s="59">
        <f>G14-G23</f>
        <v>48431174</v>
      </c>
      <c r="H25" s="60"/>
      <c r="I25" s="59">
        <f>I14-I23</f>
        <v>47631987</v>
      </c>
    </row>
    <row r="26" spans="1:11" ht="23.25" customHeight="1" x14ac:dyDescent="0.6">
      <c r="A26" s="66" t="s">
        <v>66</v>
      </c>
      <c r="B26" s="50">
        <v>12</v>
      </c>
      <c r="C26" s="40">
        <v>8309355</v>
      </c>
      <c r="D26" s="60"/>
      <c r="E26" s="40">
        <v>7548108</v>
      </c>
      <c r="F26" s="60"/>
      <c r="G26" s="40">
        <v>6912533</v>
      </c>
      <c r="H26" s="60"/>
      <c r="I26" s="40">
        <v>6900000</v>
      </c>
    </row>
    <row r="27" spans="1:11" ht="23.25" customHeight="1" thickBot="1" x14ac:dyDescent="0.65">
      <c r="A27" s="64" t="s">
        <v>61</v>
      </c>
      <c r="B27" s="50"/>
      <c r="C27" s="184">
        <f>C25-C26</f>
        <v>37526573</v>
      </c>
      <c r="D27" s="60"/>
      <c r="E27" s="184">
        <f>E25-E26</f>
        <v>35494754</v>
      </c>
      <c r="F27" s="60"/>
      <c r="G27" s="184">
        <f>G25-G26</f>
        <v>41518641</v>
      </c>
      <c r="H27" s="60"/>
      <c r="I27" s="184">
        <f>I25-I26</f>
        <v>40731987</v>
      </c>
    </row>
    <row r="28" spans="1:11" ht="6" customHeight="1" thickTop="1" x14ac:dyDescent="0.6">
      <c r="A28" s="51"/>
      <c r="B28" s="50"/>
      <c r="C28" s="63"/>
      <c r="D28" s="60"/>
      <c r="E28" s="63"/>
      <c r="F28" s="60"/>
      <c r="G28" s="63"/>
      <c r="H28" s="60"/>
      <c r="I28" s="63"/>
    </row>
    <row r="29" spans="1:11" x14ac:dyDescent="0.6">
      <c r="A29" s="64" t="s">
        <v>142</v>
      </c>
      <c r="B29" s="50"/>
      <c r="C29" s="43"/>
      <c r="D29" s="60"/>
      <c r="E29" s="43"/>
      <c r="F29" s="60"/>
      <c r="G29" s="43"/>
      <c r="H29" s="60"/>
      <c r="I29" s="43"/>
    </row>
    <row r="30" spans="1:11" x14ac:dyDescent="0.6">
      <c r="A30" s="111" t="s">
        <v>103</v>
      </c>
      <c r="B30" s="50"/>
      <c r="C30" s="43"/>
      <c r="D30" s="60"/>
      <c r="E30" s="43"/>
      <c r="F30" s="60"/>
      <c r="G30" s="43"/>
      <c r="H30" s="60"/>
      <c r="I30" s="43"/>
    </row>
    <row r="31" spans="1:11" x14ac:dyDescent="0.6">
      <c r="A31" s="67" t="s">
        <v>74</v>
      </c>
      <c r="B31" s="50"/>
      <c r="C31" s="43">
        <v>880659</v>
      </c>
      <c r="D31" s="166"/>
      <c r="E31" s="43">
        <v>-5638</v>
      </c>
      <c r="F31" s="166"/>
      <c r="G31" s="168" t="s">
        <v>73</v>
      </c>
      <c r="H31" s="166"/>
      <c r="I31" s="168" t="s">
        <v>73</v>
      </c>
      <c r="K31" s="163"/>
    </row>
    <row r="32" spans="1:11" ht="6.6" customHeight="1" x14ac:dyDescent="0.6">
      <c r="A32" s="51"/>
      <c r="B32" s="50"/>
      <c r="C32" s="162"/>
      <c r="D32" s="60"/>
      <c r="E32" s="63"/>
      <c r="F32" s="60"/>
      <c r="G32" s="63"/>
      <c r="H32" s="60"/>
      <c r="I32" s="63"/>
    </row>
    <row r="33" spans="1:9" x14ac:dyDescent="0.6">
      <c r="A33" s="111" t="s">
        <v>148</v>
      </c>
      <c r="B33" s="50"/>
      <c r="C33" s="43"/>
      <c r="D33" s="60"/>
      <c r="E33" s="43"/>
      <c r="F33" s="60"/>
      <c r="G33" s="43"/>
      <c r="H33" s="60"/>
      <c r="I33" s="43"/>
    </row>
    <row r="34" spans="1:9" x14ac:dyDescent="0.6">
      <c r="A34" s="67" t="s">
        <v>143</v>
      </c>
      <c r="B34" s="50"/>
      <c r="C34" s="180"/>
      <c r="D34" s="60"/>
      <c r="E34" s="43"/>
      <c r="F34" s="60"/>
      <c r="G34" s="167"/>
      <c r="H34" s="60"/>
      <c r="I34" s="168"/>
    </row>
    <row r="35" spans="1:9" x14ac:dyDescent="0.6">
      <c r="A35" s="170" t="s">
        <v>137</v>
      </c>
      <c r="B35" s="50"/>
      <c r="C35" s="43">
        <v>2466728</v>
      </c>
      <c r="D35" s="166"/>
      <c r="E35" s="168" t="s">
        <v>73</v>
      </c>
      <c r="F35" s="166"/>
      <c r="G35" s="43">
        <v>-334862</v>
      </c>
      <c r="H35" s="166"/>
      <c r="I35" s="168" t="s">
        <v>73</v>
      </c>
    </row>
    <row r="36" spans="1:9" x14ac:dyDescent="0.6">
      <c r="A36" s="169" t="s">
        <v>144</v>
      </c>
      <c r="B36" s="50"/>
      <c r="C36" s="40">
        <v>-493346</v>
      </c>
      <c r="D36" s="166"/>
      <c r="E36" s="168" t="s">
        <v>73</v>
      </c>
      <c r="F36" s="166"/>
      <c r="G36" s="40">
        <v>66972</v>
      </c>
      <c r="H36" s="166"/>
      <c r="I36" s="175" t="s">
        <v>73</v>
      </c>
    </row>
    <row r="37" spans="1:9" x14ac:dyDescent="0.6">
      <c r="A37" s="64" t="s">
        <v>149</v>
      </c>
      <c r="B37" s="50"/>
      <c r="C37" s="171">
        <f>SUM(C31:C36)</f>
        <v>2854041</v>
      </c>
      <c r="D37" s="55"/>
      <c r="E37" s="171">
        <f>SUM(E31:E36)</f>
        <v>-5638</v>
      </c>
      <c r="F37" s="50"/>
      <c r="G37" s="171">
        <f>SUM(G31:G36)</f>
        <v>-267890</v>
      </c>
      <c r="H37" s="50"/>
      <c r="I37" s="168">
        <f>SUM(I31:I36)</f>
        <v>0</v>
      </c>
    </row>
    <row r="38" spans="1:9" ht="21.6" thickBot="1" x14ac:dyDescent="0.65">
      <c r="A38" s="64" t="s">
        <v>49</v>
      </c>
      <c r="B38" s="50"/>
      <c r="C38" s="68">
        <f>C27+C37</f>
        <v>40380614</v>
      </c>
      <c r="D38" s="65"/>
      <c r="E38" s="68">
        <f>E27+E37</f>
        <v>35489116</v>
      </c>
      <c r="F38" s="65"/>
      <c r="G38" s="68">
        <f>G27+G37</f>
        <v>41250751</v>
      </c>
      <c r="H38" s="55"/>
      <c r="I38" s="68">
        <f>I27+I37</f>
        <v>40731987</v>
      </c>
    </row>
    <row r="39" spans="1:9" ht="6" customHeight="1" thickTop="1" x14ac:dyDescent="0.6"/>
    <row r="40" spans="1:9" ht="23.25" customHeight="1" x14ac:dyDescent="0.6">
      <c r="A40" s="159" t="s">
        <v>145</v>
      </c>
      <c r="B40" s="50"/>
      <c r="C40" s="71"/>
      <c r="D40" s="72"/>
      <c r="E40" s="71"/>
      <c r="F40" s="72"/>
      <c r="G40" s="71"/>
      <c r="H40" s="72"/>
      <c r="I40" s="71"/>
    </row>
    <row r="41" spans="1:9" ht="23.25" customHeight="1" x14ac:dyDescent="0.6">
      <c r="A41" s="160" t="s">
        <v>117</v>
      </c>
      <c r="B41" s="50"/>
      <c r="C41" s="69">
        <v>37498694</v>
      </c>
      <c r="D41" s="50"/>
      <c r="E41" s="69">
        <f>E27</f>
        <v>35494754</v>
      </c>
      <c r="F41" s="50"/>
      <c r="G41" s="69">
        <v>41518641</v>
      </c>
      <c r="H41" s="50"/>
      <c r="I41" s="69">
        <f>I27</f>
        <v>40731987</v>
      </c>
    </row>
    <row r="42" spans="1:9" ht="23.25" customHeight="1" x14ac:dyDescent="0.6">
      <c r="A42" s="160" t="s">
        <v>118</v>
      </c>
      <c r="B42" s="70"/>
      <c r="C42" s="69">
        <v>27879</v>
      </c>
      <c r="D42" s="50"/>
      <c r="E42" s="175" t="s">
        <v>73</v>
      </c>
      <c r="F42" s="60"/>
      <c r="G42" s="140">
        <v>0</v>
      </c>
      <c r="H42" s="60"/>
      <c r="I42" s="140" t="s">
        <v>73</v>
      </c>
    </row>
    <row r="43" spans="1:9" ht="23.25" customHeight="1" thickBot="1" x14ac:dyDescent="0.65">
      <c r="A43" s="159" t="s">
        <v>61</v>
      </c>
      <c r="B43" s="70"/>
      <c r="C43" s="68">
        <f>SUM(C41:C42)</f>
        <v>37526573</v>
      </c>
      <c r="D43" s="161"/>
      <c r="E43" s="68">
        <f>SUM(E41:E42)</f>
        <v>35494754</v>
      </c>
      <c r="F43" s="161"/>
      <c r="G43" s="68">
        <f>SUM(G41:G42)</f>
        <v>41518641</v>
      </c>
      <c r="H43" s="161"/>
      <c r="I43" s="68">
        <f>SUM(I41:I42)</f>
        <v>40731987</v>
      </c>
    </row>
    <row r="44" spans="1:9" ht="23.25" customHeight="1" thickTop="1" x14ac:dyDescent="0.6">
      <c r="A44" s="159"/>
      <c r="B44" s="70"/>
      <c r="C44" s="65"/>
      <c r="D44" s="161"/>
      <c r="E44" s="206"/>
      <c r="F44" s="161"/>
      <c r="G44" s="65"/>
      <c r="H44" s="161"/>
      <c r="I44" s="206"/>
    </row>
    <row r="45" spans="1:9" ht="23.25" customHeight="1" x14ac:dyDescent="0.6">
      <c r="A45" s="159"/>
      <c r="B45" s="70"/>
      <c r="C45" s="65"/>
      <c r="D45" s="161"/>
      <c r="E45" s="206"/>
      <c r="F45" s="161"/>
      <c r="G45" s="65"/>
      <c r="H45" s="161"/>
      <c r="I45" s="206"/>
    </row>
    <row r="46" spans="1:9" ht="23.25" customHeight="1" x14ac:dyDescent="0.6">
      <c r="A46" s="159"/>
      <c r="B46" s="70"/>
      <c r="C46" s="65"/>
      <c r="D46" s="161"/>
      <c r="E46" s="206"/>
      <c r="F46" s="161"/>
      <c r="G46" s="65"/>
      <c r="H46" s="161"/>
      <c r="I46" s="206"/>
    </row>
    <row r="47" spans="1:9" ht="26.55" customHeight="1" x14ac:dyDescent="0.6">
      <c r="A47" s="229" t="s">
        <v>84</v>
      </c>
      <c r="B47" s="229"/>
      <c r="C47" s="229"/>
      <c r="D47" s="229"/>
      <c r="E47" s="229"/>
      <c r="F47" s="229"/>
      <c r="G47" s="229"/>
      <c r="H47" s="229"/>
      <c r="I47" s="229"/>
    </row>
    <row r="48" spans="1:9" ht="26.55" customHeight="1" x14ac:dyDescent="0.6">
      <c r="A48" s="229" t="s">
        <v>153</v>
      </c>
      <c r="B48" s="229"/>
      <c r="C48" s="229"/>
      <c r="D48" s="229"/>
      <c r="E48" s="229"/>
      <c r="F48" s="229"/>
      <c r="G48" s="229"/>
      <c r="H48" s="229"/>
      <c r="I48" s="229"/>
    </row>
    <row r="49" spans="1:9" ht="26.55" customHeight="1" x14ac:dyDescent="0.6">
      <c r="A49" s="229" t="s">
        <v>165</v>
      </c>
      <c r="B49" s="229"/>
      <c r="C49" s="229"/>
      <c r="D49" s="229"/>
      <c r="E49" s="229"/>
      <c r="F49" s="229"/>
      <c r="G49" s="229"/>
      <c r="H49" s="229"/>
      <c r="I49" s="229"/>
    </row>
    <row r="50" spans="1:9" ht="26.55" customHeight="1" x14ac:dyDescent="0.6">
      <c r="A50" s="229" t="s">
        <v>60</v>
      </c>
      <c r="B50" s="229"/>
      <c r="C50" s="229"/>
      <c r="D50" s="229"/>
      <c r="E50" s="229"/>
      <c r="F50" s="229"/>
      <c r="G50" s="229"/>
      <c r="H50" s="229"/>
      <c r="I50" s="229"/>
    </row>
    <row r="51" spans="1:9" x14ac:dyDescent="0.6">
      <c r="A51" s="232" t="s">
        <v>68</v>
      </c>
      <c r="B51" s="232"/>
      <c r="C51" s="232"/>
      <c r="D51" s="232"/>
      <c r="E51" s="232"/>
      <c r="F51" s="232"/>
      <c r="G51" s="232"/>
      <c r="H51" s="232"/>
      <c r="I51" s="232"/>
    </row>
    <row r="52" spans="1:9" ht="5.4" customHeight="1" x14ac:dyDescent="0.6"/>
    <row r="53" spans="1:9" ht="23.25" customHeight="1" x14ac:dyDescent="0.6">
      <c r="A53" s="49"/>
      <c r="B53" s="181" t="s">
        <v>31</v>
      </c>
      <c r="C53" s="228" t="s">
        <v>0</v>
      </c>
      <c r="D53" s="228"/>
      <c r="E53" s="228"/>
      <c r="F53" s="181"/>
      <c r="G53" s="227" t="s">
        <v>29</v>
      </c>
      <c r="H53" s="227"/>
      <c r="I53" s="227"/>
    </row>
    <row r="54" spans="1:9" ht="23.25" customHeight="1" x14ac:dyDescent="0.6">
      <c r="A54" s="49"/>
      <c r="B54" s="4"/>
      <c r="C54" s="53">
        <v>2563</v>
      </c>
      <c r="D54" s="54"/>
      <c r="E54" s="53">
        <v>2562</v>
      </c>
      <c r="F54" s="55"/>
      <c r="G54" s="53">
        <v>2563</v>
      </c>
      <c r="H54" s="54"/>
      <c r="I54" s="53">
        <v>2562</v>
      </c>
    </row>
    <row r="55" spans="1:9" x14ac:dyDescent="0.6">
      <c r="A55" s="159" t="s">
        <v>136</v>
      </c>
      <c r="B55" s="70"/>
      <c r="C55" s="163"/>
      <c r="D55" s="50"/>
      <c r="E55" s="69"/>
      <c r="F55" s="50"/>
      <c r="G55" s="69"/>
      <c r="H55" s="50"/>
      <c r="I55" s="69"/>
    </row>
    <row r="56" spans="1:9" x14ac:dyDescent="0.6">
      <c r="A56" s="160" t="s">
        <v>117</v>
      </c>
      <c r="B56" s="70"/>
      <c r="C56" s="69">
        <v>40352735.038499951</v>
      </c>
      <c r="D56" s="50"/>
      <c r="E56" s="69">
        <f>E38</f>
        <v>35489116</v>
      </c>
      <c r="F56" s="50"/>
      <c r="G56" s="69">
        <v>41250751</v>
      </c>
      <c r="H56" s="50"/>
      <c r="I56" s="69">
        <f>I38</f>
        <v>40731987</v>
      </c>
    </row>
    <row r="57" spans="1:9" x14ac:dyDescent="0.6">
      <c r="A57" s="160" t="s">
        <v>118</v>
      </c>
      <c r="B57" s="70"/>
      <c r="C57" s="69">
        <v>27879</v>
      </c>
      <c r="D57" s="50"/>
      <c r="E57" s="140" t="s">
        <v>73</v>
      </c>
      <c r="F57" s="60"/>
      <c r="G57" s="140">
        <v>0</v>
      </c>
      <c r="H57" s="60"/>
      <c r="I57" s="140" t="s">
        <v>73</v>
      </c>
    </row>
    <row r="58" spans="1:9" ht="21.6" thickBot="1" x14ac:dyDescent="0.65">
      <c r="A58" s="159" t="s">
        <v>49</v>
      </c>
      <c r="B58" s="70"/>
      <c r="C58" s="68">
        <f>SUM(C56:C57)</f>
        <v>40380614.038499951</v>
      </c>
      <c r="D58" s="161"/>
      <c r="E58" s="68">
        <f>SUM(E56:E57)</f>
        <v>35489116</v>
      </c>
      <c r="F58" s="161"/>
      <c r="G58" s="68">
        <f>SUM(G56:G57)</f>
        <v>41250751</v>
      </c>
      <c r="H58" s="161"/>
      <c r="I58" s="68">
        <f>SUM(I56:I57)</f>
        <v>40731987</v>
      </c>
    </row>
    <row r="59" spans="1:9" ht="9" customHeight="1" thickTop="1" x14ac:dyDescent="0.6"/>
    <row r="60" spans="1:9" ht="23.25" customHeight="1" x14ac:dyDescent="0.6">
      <c r="A60" s="64" t="s">
        <v>100</v>
      </c>
      <c r="B60" s="50">
        <v>17</v>
      </c>
      <c r="C60" s="71">
        <f>C27/C61/1000</f>
        <v>8.1676808458772621E-2</v>
      </c>
      <c r="D60" s="72"/>
      <c r="E60" s="71">
        <f>E27/E61/1000</f>
        <v>0.10050103347320614</v>
      </c>
      <c r="F60" s="72"/>
      <c r="G60" s="71">
        <f>G27/G61/1000</f>
        <v>9.0365568111576394E-2</v>
      </c>
      <c r="H60" s="72"/>
      <c r="I60" s="71">
        <f>I27/I61/1000</f>
        <v>0.11532991013030257</v>
      </c>
    </row>
    <row r="61" spans="1:9" ht="23.25" customHeight="1" x14ac:dyDescent="0.6">
      <c r="A61" s="64" t="s">
        <v>101</v>
      </c>
      <c r="B61" s="50">
        <v>17</v>
      </c>
      <c r="C61" s="69">
        <v>459452</v>
      </c>
      <c r="D61" s="50"/>
      <c r="E61" s="69">
        <v>353178</v>
      </c>
      <c r="F61" s="50"/>
      <c r="G61" s="69">
        <v>459452</v>
      </c>
      <c r="H61" s="50"/>
      <c r="I61" s="69">
        <v>353178</v>
      </c>
    </row>
    <row r="62" spans="1:9" ht="23.25" customHeight="1" x14ac:dyDescent="0.6">
      <c r="A62" s="64"/>
      <c r="B62" s="50"/>
      <c r="C62" s="69"/>
      <c r="D62" s="50"/>
      <c r="E62" s="69"/>
      <c r="F62" s="50"/>
      <c r="G62" s="69"/>
      <c r="H62" s="50"/>
      <c r="I62" s="69"/>
    </row>
    <row r="63" spans="1:9" ht="23.25" customHeight="1" x14ac:dyDescent="0.6">
      <c r="A63" s="64"/>
      <c r="B63" s="50"/>
      <c r="C63" s="69"/>
      <c r="D63" s="50"/>
      <c r="E63" s="69"/>
      <c r="F63" s="50"/>
      <c r="G63" s="69"/>
      <c r="H63" s="50"/>
      <c r="I63" s="69"/>
    </row>
    <row r="64" spans="1:9" ht="23.25" customHeight="1" x14ac:dyDescent="0.6">
      <c r="A64" s="64"/>
      <c r="B64" s="50"/>
      <c r="C64" s="69"/>
      <c r="D64" s="50"/>
      <c r="E64" s="69"/>
      <c r="F64" s="50"/>
      <c r="G64" s="69"/>
      <c r="H64" s="50"/>
      <c r="I64" s="69"/>
    </row>
    <row r="65" spans="1:9" ht="23.25" customHeight="1" x14ac:dyDescent="0.6">
      <c r="A65" s="64"/>
      <c r="B65" s="50"/>
      <c r="C65" s="69"/>
      <c r="D65" s="50"/>
      <c r="E65" s="69"/>
      <c r="F65" s="50"/>
      <c r="G65" s="69"/>
      <c r="H65" s="50"/>
      <c r="I65" s="69"/>
    </row>
    <row r="66" spans="1:9" ht="23.25" customHeight="1" x14ac:dyDescent="0.6">
      <c r="A66" s="64"/>
      <c r="B66" s="50"/>
      <c r="C66" s="69"/>
      <c r="D66" s="50"/>
      <c r="E66" s="69"/>
      <c r="F66" s="50"/>
      <c r="G66" s="69"/>
      <c r="H66" s="50"/>
      <c r="I66" s="69"/>
    </row>
    <row r="67" spans="1:9" ht="23.25" customHeight="1" x14ac:dyDescent="0.6">
      <c r="A67" s="64"/>
      <c r="B67" s="50"/>
      <c r="C67" s="69"/>
      <c r="D67" s="50"/>
      <c r="E67" s="69"/>
      <c r="F67" s="50"/>
      <c r="G67" s="69"/>
      <c r="H67" s="50"/>
      <c r="I67" s="69"/>
    </row>
    <row r="68" spans="1:9" ht="23.25" customHeight="1" x14ac:dyDescent="0.6">
      <c r="A68" s="64"/>
      <c r="B68" s="50"/>
      <c r="C68" s="69"/>
      <c r="D68" s="50"/>
      <c r="E68" s="69"/>
      <c r="F68" s="50"/>
      <c r="G68" s="69"/>
      <c r="H68" s="50"/>
      <c r="I68" s="69"/>
    </row>
    <row r="69" spans="1:9" ht="23.25" customHeight="1" x14ac:dyDescent="0.6">
      <c r="A69" s="64"/>
      <c r="B69" s="50"/>
      <c r="C69" s="69"/>
      <c r="D69" s="50"/>
      <c r="E69" s="69"/>
      <c r="F69" s="50"/>
      <c r="G69" s="69"/>
      <c r="H69" s="50"/>
      <c r="I69" s="69"/>
    </row>
    <row r="70" spans="1:9" ht="23.25" customHeight="1" x14ac:dyDescent="0.6">
      <c r="A70" s="64"/>
      <c r="B70" s="50"/>
      <c r="C70" s="69"/>
      <c r="D70" s="50"/>
      <c r="E70" s="69"/>
      <c r="F70" s="50"/>
      <c r="G70" s="69"/>
      <c r="H70" s="50"/>
      <c r="I70" s="69"/>
    </row>
    <row r="71" spans="1:9" ht="23.25" customHeight="1" x14ac:dyDescent="0.6">
      <c r="A71" s="64"/>
      <c r="B71" s="50"/>
      <c r="C71" s="69"/>
      <c r="D71" s="50"/>
      <c r="E71" s="69"/>
      <c r="F71" s="50"/>
      <c r="G71" s="69"/>
      <c r="H71" s="50"/>
      <c r="I71" s="69"/>
    </row>
    <row r="72" spans="1:9" ht="23.25" customHeight="1" x14ac:dyDescent="0.6">
      <c r="A72" s="49"/>
      <c r="B72" s="50"/>
      <c r="C72" s="69"/>
      <c r="D72" s="50"/>
      <c r="E72" s="69"/>
      <c r="F72" s="50"/>
      <c r="G72" s="69"/>
      <c r="H72" s="50"/>
      <c r="I72" s="69"/>
    </row>
    <row r="74" spans="1:9" x14ac:dyDescent="0.6">
      <c r="C74" s="163"/>
    </row>
    <row r="90" spans="1:1" x14ac:dyDescent="0.6">
      <c r="A90" s="49" t="s">
        <v>44</v>
      </c>
    </row>
  </sheetData>
  <mergeCells count="14">
    <mergeCell ref="A47:I47"/>
    <mergeCell ref="C7:E7"/>
    <mergeCell ref="G7:I7"/>
    <mergeCell ref="A1:I1"/>
    <mergeCell ref="A2:I2"/>
    <mergeCell ref="A3:I3"/>
    <mergeCell ref="A4:I4"/>
    <mergeCell ref="A5:I5"/>
    <mergeCell ref="C53:E53"/>
    <mergeCell ref="G53:I53"/>
    <mergeCell ref="A48:I48"/>
    <mergeCell ref="A49:I49"/>
    <mergeCell ref="A50:I50"/>
    <mergeCell ref="A51:I51"/>
  </mergeCells>
  <pageMargins left="0.8" right="0.5" top="0.8" bottom="0.75" header="0.35" footer="0.3"/>
  <pageSetup paperSize="9" scale="78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</sheetPr>
  <dimension ref="A1:AH58"/>
  <sheetViews>
    <sheetView view="pageBreakPreview" topLeftCell="A28" zoomScaleNormal="80" zoomScaleSheetLayoutView="100" workbookViewId="0">
      <selection activeCell="A35" sqref="A35"/>
    </sheetView>
  </sheetViews>
  <sheetFormatPr defaultRowHeight="23.25" customHeight="1" x14ac:dyDescent="0.6"/>
  <cols>
    <col min="1" max="1" width="35.875" customWidth="1"/>
    <col min="2" max="2" width="9" customWidth="1"/>
    <col min="3" max="3" width="1.375" customWidth="1"/>
    <col min="4" max="4" width="1" customWidth="1"/>
    <col min="5" max="5" width="13.125" bestFit="1" customWidth="1"/>
    <col min="6" max="6" width="1.375" customWidth="1"/>
    <col min="7" max="7" width="1" customWidth="1"/>
    <col min="8" max="8" width="13.125" bestFit="1" customWidth="1"/>
    <col min="9" max="9" width="1" customWidth="1"/>
    <col min="10" max="10" width="1.375" customWidth="1"/>
    <col min="11" max="11" width="0.875" customWidth="1"/>
    <col min="12" max="12" width="14.125" customWidth="1"/>
    <col min="13" max="14" width="0.875" customWidth="1"/>
    <col min="15" max="15" width="13" customWidth="1"/>
    <col min="16" max="16" width="0.875" customWidth="1"/>
    <col min="17" max="17" width="1.375" customWidth="1"/>
    <col min="18" max="18" width="21.125" customWidth="1"/>
    <col min="19" max="20" width="1.375" customWidth="1"/>
    <col min="21" max="21" width="1.125" customWidth="1"/>
    <col min="22" max="22" width="19.125" customWidth="1"/>
    <col min="23" max="23" width="1.875" customWidth="1"/>
    <col min="24" max="24" width="1.125" customWidth="1"/>
    <col min="25" max="25" width="11.25" bestFit="1" customWidth="1"/>
    <col min="26" max="27" width="1.125" customWidth="1"/>
    <col min="28" max="28" width="15.125" customWidth="1"/>
    <col min="29" max="29" width="0.875" customWidth="1"/>
    <col min="30" max="30" width="12.25" customWidth="1"/>
    <col min="31" max="31" width="1" customWidth="1"/>
    <col min="32" max="32" width="13.125" bestFit="1" customWidth="1"/>
    <col min="33" max="33" width="1" customWidth="1"/>
  </cols>
  <sheetData>
    <row r="1" spans="1:34" s="112" customFormat="1" ht="26.55" customHeight="1" x14ac:dyDescent="0.75">
      <c r="A1" s="238" t="s">
        <v>84</v>
      </c>
      <c r="B1" s="238"/>
      <c r="C1" s="238"/>
      <c r="D1" s="238"/>
      <c r="E1" s="238"/>
      <c r="F1" s="238"/>
      <c r="G1" s="238"/>
      <c r="H1" s="238"/>
      <c r="I1" s="238"/>
      <c r="J1" s="238"/>
      <c r="K1" s="238"/>
      <c r="L1" s="238"/>
      <c r="M1" s="238"/>
      <c r="N1" s="238"/>
      <c r="O1" s="238"/>
      <c r="P1" s="238"/>
      <c r="Q1" s="238"/>
      <c r="R1" s="238"/>
      <c r="S1" s="238"/>
      <c r="T1" s="238"/>
      <c r="U1" s="238"/>
      <c r="V1" s="238"/>
      <c r="W1" s="238"/>
      <c r="X1" s="238"/>
      <c r="Y1" s="238"/>
      <c r="Z1" s="238"/>
      <c r="AA1" s="238"/>
      <c r="AB1" s="238"/>
      <c r="AC1" s="238"/>
      <c r="AD1" s="238"/>
      <c r="AE1" s="238"/>
      <c r="AF1" s="238"/>
      <c r="AG1" s="238"/>
    </row>
    <row r="2" spans="1:34" s="112" customFormat="1" ht="26.55" customHeight="1" x14ac:dyDescent="0.75">
      <c r="A2" s="238" t="s">
        <v>50</v>
      </c>
      <c r="B2" s="238"/>
      <c r="C2" s="238"/>
      <c r="D2" s="238"/>
      <c r="E2" s="238"/>
      <c r="F2" s="238"/>
      <c r="G2" s="238"/>
      <c r="H2" s="238"/>
      <c r="I2" s="238"/>
      <c r="J2" s="238"/>
      <c r="K2" s="238"/>
      <c r="L2" s="238"/>
      <c r="M2" s="238"/>
      <c r="N2" s="238"/>
      <c r="O2" s="238"/>
      <c r="P2" s="238"/>
      <c r="Q2" s="238"/>
      <c r="R2" s="238"/>
      <c r="S2" s="238"/>
      <c r="T2" s="238"/>
      <c r="U2" s="238"/>
      <c r="V2" s="238"/>
      <c r="W2" s="238"/>
      <c r="X2" s="238"/>
      <c r="Y2" s="238"/>
      <c r="Z2" s="238"/>
      <c r="AA2" s="238"/>
      <c r="AB2" s="238"/>
      <c r="AC2" s="238"/>
      <c r="AD2" s="238"/>
      <c r="AE2" s="238"/>
      <c r="AF2" s="238"/>
      <c r="AG2" s="238"/>
    </row>
    <row r="3" spans="1:34" s="112" customFormat="1" ht="26.55" customHeight="1" x14ac:dyDescent="0.75">
      <c r="A3" s="238" t="s">
        <v>0</v>
      </c>
      <c r="B3" s="238"/>
      <c r="C3" s="238"/>
      <c r="D3" s="238"/>
      <c r="E3" s="238"/>
      <c r="F3" s="238"/>
      <c r="G3" s="238"/>
      <c r="H3" s="238"/>
      <c r="I3" s="238"/>
      <c r="J3" s="238"/>
      <c r="K3" s="238"/>
      <c r="L3" s="238"/>
      <c r="M3" s="238"/>
      <c r="N3" s="238"/>
      <c r="O3" s="238"/>
      <c r="P3" s="238"/>
      <c r="Q3" s="238"/>
      <c r="R3" s="238"/>
      <c r="S3" s="238"/>
      <c r="T3" s="238"/>
      <c r="U3" s="238"/>
      <c r="V3" s="238"/>
      <c r="W3" s="238"/>
      <c r="X3" s="238"/>
      <c r="Y3" s="238"/>
      <c r="Z3" s="238"/>
      <c r="AA3" s="238"/>
      <c r="AB3" s="238"/>
      <c r="AC3" s="238"/>
      <c r="AD3" s="238"/>
      <c r="AE3" s="238"/>
      <c r="AF3" s="238"/>
      <c r="AG3" s="238"/>
    </row>
    <row r="4" spans="1:34" s="112" customFormat="1" ht="26.55" customHeight="1" x14ac:dyDescent="0.75">
      <c r="A4" s="238" t="s">
        <v>165</v>
      </c>
      <c r="B4" s="238"/>
      <c r="C4" s="238"/>
      <c r="D4" s="238"/>
      <c r="E4" s="238"/>
      <c r="F4" s="238"/>
      <c r="G4" s="238"/>
      <c r="H4" s="238"/>
      <c r="I4" s="238"/>
      <c r="J4" s="238"/>
      <c r="K4" s="238"/>
      <c r="L4" s="238"/>
      <c r="M4" s="238"/>
      <c r="N4" s="238"/>
      <c r="O4" s="238"/>
      <c r="P4" s="238"/>
      <c r="Q4" s="238"/>
      <c r="R4" s="238"/>
      <c r="S4" s="238"/>
      <c r="T4" s="238"/>
      <c r="U4" s="238"/>
      <c r="V4" s="238"/>
      <c r="W4" s="238"/>
      <c r="X4" s="238"/>
      <c r="Y4" s="238"/>
      <c r="Z4" s="238"/>
      <c r="AA4" s="238"/>
      <c r="AB4" s="238"/>
      <c r="AC4" s="238"/>
      <c r="AD4" s="238"/>
      <c r="AE4" s="238"/>
      <c r="AF4" s="238"/>
      <c r="AG4" s="238"/>
    </row>
    <row r="5" spans="1:34" s="112" customFormat="1" ht="26.55" customHeight="1" x14ac:dyDescent="0.75">
      <c r="A5" s="238" t="s">
        <v>60</v>
      </c>
      <c r="B5" s="238"/>
      <c r="C5" s="238"/>
      <c r="D5" s="238"/>
      <c r="E5" s="238"/>
      <c r="F5" s="238"/>
      <c r="G5" s="238"/>
      <c r="H5" s="238"/>
      <c r="I5" s="238"/>
      <c r="J5" s="238"/>
      <c r="K5" s="238"/>
      <c r="L5" s="238"/>
      <c r="M5" s="238"/>
      <c r="N5" s="238"/>
      <c r="O5" s="238"/>
      <c r="P5" s="238"/>
      <c r="Q5" s="238"/>
      <c r="R5" s="238"/>
      <c r="S5" s="238"/>
      <c r="T5" s="238"/>
      <c r="U5" s="238"/>
      <c r="V5" s="238"/>
      <c r="W5" s="238"/>
      <c r="X5" s="238"/>
      <c r="Y5" s="238"/>
      <c r="Z5" s="238"/>
      <c r="AA5" s="238"/>
      <c r="AB5" s="238"/>
      <c r="AC5" s="238"/>
      <c r="AD5" s="238"/>
      <c r="AE5" s="238"/>
      <c r="AF5" s="238"/>
      <c r="AG5" s="238"/>
    </row>
    <row r="6" spans="1:34" ht="23.25" customHeight="1" x14ac:dyDescent="0.6">
      <c r="A6" s="233" t="s">
        <v>67</v>
      </c>
      <c r="B6" s="233"/>
      <c r="C6" s="233"/>
      <c r="D6" s="233"/>
      <c r="E6" s="233"/>
      <c r="F6" s="233"/>
      <c r="G6" s="233"/>
      <c r="H6" s="233"/>
      <c r="I6" s="233"/>
      <c r="J6" s="233"/>
      <c r="K6" s="233"/>
      <c r="L6" s="233"/>
      <c r="M6" s="233"/>
      <c r="N6" s="233"/>
      <c r="O6" s="233"/>
      <c r="P6" s="233"/>
      <c r="Q6" s="233"/>
      <c r="R6" s="233"/>
      <c r="S6" s="233"/>
      <c r="T6" s="233"/>
      <c r="U6" s="233"/>
      <c r="V6" s="233"/>
      <c r="W6" s="233"/>
      <c r="X6" s="233"/>
      <c r="Y6" s="233"/>
      <c r="Z6" s="233"/>
      <c r="AA6" s="233"/>
      <c r="AB6" s="233"/>
      <c r="AC6" s="233"/>
      <c r="AD6" s="233"/>
      <c r="AE6" s="233"/>
      <c r="AF6" s="233"/>
      <c r="AG6" s="233"/>
    </row>
    <row r="7" spans="1:34" ht="6" customHeight="1" x14ac:dyDescent="0.6">
      <c r="A7" s="13"/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2"/>
    </row>
    <row r="8" spans="1:34" ht="23.25" customHeight="1" x14ac:dyDescent="0.6">
      <c r="A8" s="99"/>
      <c r="B8" s="100" t="s">
        <v>31</v>
      </c>
      <c r="C8" s="100"/>
      <c r="D8" s="234" t="s">
        <v>146</v>
      </c>
      <c r="E8" s="234"/>
      <c r="F8" s="234"/>
      <c r="G8" s="234"/>
      <c r="H8" s="234"/>
      <c r="I8" s="234"/>
      <c r="J8" s="234"/>
      <c r="K8" s="234"/>
      <c r="L8" s="234"/>
      <c r="M8" s="234"/>
      <c r="N8" s="234"/>
      <c r="O8" s="234"/>
      <c r="P8" s="234"/>
      <c r="Q8" s="234"/>
      <c r="R8" s="234"/>
      <c r="S8" s="234"/>
      <c r="T8" s="234"/>
      <c r="U8" s="234"/>
      <c r="V8" s="234"/>
      <c r="W8" s="234"/>
      <c r="X8" s="234"/>
      <c r="Y8" s="234"/>
      <c r="Z8" s="234"/>
      <c r="AA8" s="234"/>
      <c r="AB8" s="234"/>
      <c r="AC8" s="102"/>
      <c r="AD8" s="146" t="s">
        <v>114</v>
      </c>
      <c r="AE8" s="235" t="s">
        <v>23</v>
      </c>
      <c r="AF8" s="235"/>
      <c r="AG8" s="235"/>
      <c r="AH8" s="122"/>
    </row>
    <row r="9" spans="1:34" ht="23.25" customHeight="1" x14ac:dyDescent="0.6">
      <c r="A9" s="99"/>
      <c r="B9" s="99"/>
      <c r="C9" s="99"/>
      <c r="D9" s="237" t="s">
        <v>187</v>
      </c>
      <c r="E9" s="237"/>
      <c r="F9" s="237"/>
      <c r="G9" s="237" t="s">
        <v>189</v>
      </c>
      <c r="H9" s="237"/>
      <c r="I9" s="221"/>
      <c r="J9" s="179"/>
      <c r="K9" s="234" t="s">
        <v>10</v>
      </c>
      <c r="L9" s="234"/>
      <c r="M9" s="234"/>
      <c r="N9" s="234"/>
      <c r="O9" s="234"/>
      <c r="P9" s="99"/>
      <c r="Q9" s="239" t="s">
        <v>57</v>
      </c>
      <c r="R9" s="239"/>
      <c r="S9" s="239"/>
      <c r="T9" s="239"/>
      <c r="U9" s="239"/>
      <c r="V9" s="239"/>
      <c r="W9" s="239"/>
      <c r="X9" s="239"/>
      <c r="Y9" s="239"/>
      <c r="Z9" s="239"/>
      <c r="AA9" s="177"/>
      <c r="AB9" s="146" t="s">
        <v>119</v>
      </c>
      <c r="AC9" s="136"/>
      <c r="AD9" s="177" t="s">
        <v>115</v>
      </c>
      <c r="AE9" s="235" t="s">
        <v>46</v>
      </c>
      <c r="AF9" s="235"/>
      <c r="AG9" s="235"/>
      <c r="AH9" s="122"/>
    </row>
    <row r="10" spans="1:34" ht="23.25" customHeight="1" x14ac:dyDescent="0.6">
      <c r="A10" s="101"/>
      <c r="B10" s="101"/>
      <c r="C10" s="101"/>
      <c r="D10" s="235" t="s">
        <v>188</v>
      </c>
      <c r="E10" s="235"/>
      <c r="F10" s="235"/>
      <c r="G10" s="235" t="s">
        <v>169</v>
      </c>
      <c r="H10" s="235"/>
      <c r="I10" s="102"/>
      <c r="J10" s="179"/>
      <c r="K10" s="235" t="s">
        <v>11</v>
      </c>
      <c r="L10" s="235"/>
      <c r="M10" s="235"/>
      <c r="N10" s="235" t="s">
        <v>30</v>
      </c>
      <c r="O10" s="235"/>
      <c r="P10" s="235"/>
      <c r="Q10" s="236" t="s">
        <v>104</v>
      </c>
      <c r="R10" s="236"/>
      <c r="S10" s="236"/>
      <c r="T10" s="179"/>
      <c r="U10" s="235" t="s">
        <v>154</v>
      </c>
      <c r="V10" s="235"/>
      <c r="W10" s="235"/>
      <c r="X10" s="102"/>
      <c r="Y10" s="146" t="s">
        <v>155</v>
      </c>
      <c r="Z10" s="102"/>
      <c r="AA10" s="102"/>
      <c r="AB10" s="146" t="s">
        <v>120</v>
      </c>
      <c r="AC10" s="136"/>
      <c r="AD10" s="146" t="s">
        <v>116</v>
      </c>
      <c r="AE10" s="235"/>
      <c r="AF10" s="235"/>
      <c r="AG10" s="235"/>
      <c r="AH10" s="122"/>
    </row>
    <row r="11" spans="1:34" ht="23.25" customHeight="1" x14ac:dyDescent="0.6">
      <c r="A11" s="101"/>
      <c r="B11" s="101"/>
      <c r="C11" s="101"/>
      <c r="D11" s="102"/>
      <c r="E11" s="102"/>
      <c r="F11" s="101"/>
      <c r="I11" s="102"/>
      <c r="J11" s="179"/>
      <c r="K11" s="179"/>
      <c r="L11" s="123" t="s">
        <v>123</v>
      </c>
      <c r="M11" s="179"/>
      <c r="N11" s="102"/>
      <c r="O11" s="102"/>
      <c r="P11" s="102"/>
      <c r="Q11" s="236" t="s">
        <v>105</v>
      </c>
      <c r="R11" s="236"/>
      <c r="S11" s="236"/>
      <c r="T11" s="178"/>
      <c r="U11" s="236" t="s">
        <v>156</v>
      </c>
      <c r="V11" s="236"/>
      <c r="W11" s="236"/>
      <c r="X11" s="185"/>
      <c r="Y11" s="146" t="s">
        <v>157</v>
      </c>
      <c r="Z11" s="185"/>
      <c r="AA11" s="185"/>
      <c r="AB11" s="146"/>
      <c r="AC11" s="136"/>
      <c r="AD11" s="146"/>
      <c r="AE11" s="102"/>
      <c r="AF11" s="102"/>
      <c r="AG11" s="103"/>
      <c r="AH11" s="122"/>
    </row>
    <row r="12" spans="1:34" ht="23.25" customHeight="1" x14ac:dyDescent="0.6">
      <c r="A12" s="101"/>
      <c r="B12" s="101"/>
      <c r="C12" s="101"/>
      <c r="D12" s="102"/>
      <c r="E12" s="102"/>
      <c r="F12" s="101"/>
      <c r="G12" s="102"/>
      <c r="H12" s="102"/>
      <c r="I12" s="102"/>
      <c r="J12" s="179"/>
      <c r="K12" s="179"/>
      <c r="L12" s="123" t="s">
        <v>124</v>
      </c>
      <c r="M12" s="179"/>
      <c r="N12" s="102"/>
      <c r="O12" s="102"/>
      <c r="P12" s="102"/>
      <c r="Q12" s="236" t="s">
        <v>106</v>
      </c>
      <c r="R12" s="236"/>
      <c r="S12" s="236"/>
      <c r="T12" s="178"/>
      <c r="U12" s="236" t="s">
        <v>158</v>
      </c>
      <c r="V12" s="236"/>
      <c r="W12" s="236"/>
      <c r="X12" s="185"/>
      <c r="Y12" s="146" t="s">
        <v>159</v>
      </c>
      <c r="Z12" s="185"/>
      <c r="AA12" s="185"/>
      <c r="AB12" s="146"/>
      <c r="AC12" s="136"/>
      <c r="AE12" s="102"/>
      <c r="AF12" s="102"/>
      <c r="AG12" s="103"/>
      <c r="AH12" s="122"/>
    </row>
    <row r="13" spans="1:34" ht="21" customHeight="1" x14ac:dyDescent="0.6">
      <c r="A13" s="101"/>
      <c r="B13" s="101"/>
      <c r="C13" s="101"/>
      <c r="D13" s="102"/>
      <c r="E13" s="102"/>
      <c r="F13" s="101"/>
      <c r="G13" s="102"/>
      <c r="H13" s="102"/>
      <c r="I13" s="102"/>
      <c r="J13" s="179"/>
      <c r="K13" s="179"/>
      <c r="L13" s="123"/>
      <c r="M13" s="179"/>
      <c r="N13" s="102"/>
      <c r="O13" s="102"/>
      <c r="P13" s="102"/>
      <c r="Q13" s="102"/>
      <c r="R13" s="182"/>
      <c r="S13" s="102"/>
      <c r="T13" s="102"/>
      <c r="U13" s="236" t="s">
        <v>85</v>
      </c>
      <c r="V13" s="236"/>
      <c r="W13" s="236"/>
      <c r="X13" s="185"/>
      <c r="Y13" s="146" t="s">
        <v>160</v>
      </c>
      <c r="Z13" s="185"/>
      <c r="AA13" s="185"/>
      <c r="AB13" s="102"/>
      <c r="AC13" s="102"/>
      <c r="AD13" s="102"/>
      <c r="AE13" s="102"/>
      <c r="AF13" s="102"/>
      <c r="AG13" s="103"/>
      <c r="AH13" s="122"/>
    </row>
    <row r="14" spans="1:34" ht="7.35" customHeight="1" x14ac:dyDescent="0.6">
      <c r="A14" s="101"/>
      <c r="B14" s="101"/>
      <c r="C14" s="101"/>
      <c r="D14" s="102"/>
      <c r="E14" s="102"/>
      <c r="F14" s="101"/>
      <c r="G14" s="102"/>
      <c r="H14" s="102"/>
      <c r="I14" s="102"/>
      <c r="J14" s="182"/>
      <c r="K14" s="182"/>
      <c r="L14" s="123"/>
      <c r="M14" s="182"/>
      <c r="N14" s="102"/>
      <c r="O14" s="102"/>
      <c r="P14" s="102"/>
      <c r="Q14" s="102"/>
      <c r="R14" s="102"/>
      <c r="S14" s="102"/>
      <c r="T14" s="102"/>
      <c r="U14" s="102"/>
      <c r="V14" s="183"/>
      <c r="W14" s="183"/>
      <c r="X14" s="183"/>
      <c r="Y14" s="183"/>
      <c r="Z14" s="183"/>
      <c r="AA14" s="183"/>
      <c r="AB14" s="102"/>
      <c r="AC14" s="102"/>
      <c r="AD14" s="102"/>
      <c r="AE14" s="102"/>
      <c r="AF14" s="102"/>
      <c r="AG14" s="103"/>
      <c r="AH14" s="122"/>
    </row>
    <row r="15" spans="1:34" ht="23.25" customHeight="1" x14ac:dyDescent="0.6">
      <c r="A15" s="15" t="s">
        <v>83</v>
      </c>
      <c r="B15" s="101"/>
      <c r="C15" s="101"/>
      <c r="D15" s="96"/>
      <c r="E15" s="124">
        <v>150000000</v>
      </c>
      <c r="F15" s="101"/>
      <c r="G15" s="96"/>
      <c r="H15" s="93" t="s">
        <v>73</v>
      </c>
      <c r="I15" s="125"/>
      <c r="J15" s="125"/>
      <c r="K15" s="125"/>
      <c r="L15" s="124">
        <v>9000000</v>
      </c>
      <c r="M15" s="105"/>
      <c r="N15" s="105"/>
      <c r="O15" s="126">
        <v>71227472</v>
      </c>
      <c r="P15" s="104"/>
      <c r="Q15" s="104"/>
      <c r="R15" s="93">
        <v>-882585</v>
      </c>
      <c r="S15" s="104"/>
      <c r="T15" s="104"/>
      <c r="U15" s="104"/>
      <c r="V15" s="93">
        <v>7036092</v>
      </c>
      <c r="W15" s="104"/>
      <c r="X15" s="104"/>
      <c r="Y15" s="93">
        <f>R15+V15</f>
        <v>6153507</v>
      </c>
      <c r="Z15" s="104"/>
      <c r="AA15" s="104"/>
      <c r="AB15" s="93">
        <f>SUM(E15:O15)+Y15</f>
        <v>236380979</v>
      </c>
      <c r="AC15" s="104"/>
      <c r="AD15" s="93">
        <v>0</v>
      </c>
      <c r="AE15" s="104"/>
      <c r="AF15" s="141">
        <f>SUM(AB15:AD15)</f>
        <v>236380979</v>
      </c>
      <c r="AG15" s="106"/>
      <c r="AH15" s="122"/>
    </row>
    <row r="16" spans="1:34" ht="23.25" customHeight="1" x14ac:dyDescent="0.6">
      <c r="A16" s="97" t="s">
        <v>93</v>
      </c>
      <c r="B16" s="95">
        <v>16</v>
      </c>
      <c r="C16" s="101"/>
      <c r="D16" s="96"/>
      <c r="E16" s="93">
        <v>75000000</v>
      </c>
      <c r="F16" s="101"/>
      <c r="G16" s="96"/>
      <c r="H16" s="93" t="s">
        <v>73</v>
      </c>
      <c r="I16" s="127"/>
      <c r="J16" s="127"/>
      <c r="K16" s="127"/>
      <c r="L16" s="93" t="s">
        <v>73</v>
      </c>
      <c r="M16" s="107"/>
      <c r="N16" s="107"/>
      <c r="O16" s="93" t="s">
        <v>73</v>
      </c>
      <c r="P16" s="108"/>
      <c r="Q16" s="108"/>
      <c r="R16" s="93" t="s">
        <v>73</v>
      </c>
      <c r="S16" s="108"/>
      <c r="T16" s="108"/>
      <c r="U16" s="108"/>
      <c r="V16" s="93" t="s">
        <v>73</v>
      </c>
      <c r="W16" s="108"/>
      <c r="X16" s="108"/>
      <c r="Y16" s="93" t="s">
        <v>73</v>
      </c>
      <c r="Z16" s="108"/>
      <c r="AA16" s="108"/>
      <c r="AB16" s="93">
        <f t="shared" ref="AB16:AB18" si="0">SUM(E16:O16)</f>
        <v>75000000</v>
      </c>
      <c r="AC16" s="108"/>
      <c r="AD16" s="93">
        <v>0</v>
      </c>
      <c r="AE16" s="104"/>
      <c r="AF16" s="93">
        <f>SUM(AB16:AC16)</f>
        <v>75000000</v>
      </c>
      <c r="AG16" s="106"/>
      <c r="AH16" s="122"/>
    </row>
    <row r="17" spans="1:34" ht="23.25" customHeight="1" x14ac:dyDescent="0.6">
      <c r="A17" s="97" t="s">
        <v>39</v>
      </c>
      <c r="B17" s="95">
        <v>18</v>
      </c>
      <c r="C17" s="95"/>
      <c r="D17" s="96"/>
      <c r="E17" s="93" t="s">
        <v>73</v>
      </c>
      <c r="F17" s="95"/>
      <c r="G17" s="96"/>
      <c r="H17" s="93" t="s">
        <v>73</v>
      </c>
      <c r="I17" s="127"/>
      <c r="J17" s="127"/>
      <c r="K17" s="127"/>
      <c r="L17" s="130">
        <v>4000000</v>
      </c>
      <c r="M17" s="107"/>
      <c r="N17" s="107"/>
      <c r="O17" s="130">
        <v>-4000000</v>
      </c>
      <c r="P17" s="108"/>
      <c r="Q17" s="108"/>
      <c r="R17" s="137">
        <v>0</v>
      </c>
      <c r="S17" s="108"/>
      <c r="T17" s="108"/>
      <c r="U17" s="108"/>
      <c r="V17" s="137">
        <v>0</v>
      </c>
      <c r="W17" s="108"/>
      <c r="X17" s="108"/>
      <c r="Y17" s="137">
        <v>0</v>
      </c>
      <c r="Z17" s="108"/>
      <c r="AA17" s="108"/>
      <c r="AB17" s="93">
        <f t="shared" si="0"/>
        <v>0</v>
      </c>
      <c r="AC17" s="108"/>
      <c r="AD17" s="93">
        <v>0</v>
      </c>
      <c r="AE17" s="104"/>
      <c r="AF17" s="93">
        <f>SUM(AB17:AC17)</f>
        <v>0</v>
      </c>
      <c r="AG17" s="106"/>
      <c r="AH17" s="122"/>
    </row>
    <row r="18" spans="1:34" ht="23.25" customHeight="1" x14ac:dyDescent="0.6">
      <c r="A18" s="97" t="s">
        <v>38</v>
      </c>
      <c r="B18" s="95">
        <v>18</v>
      </c>
      <c r="C18" s="95"/>
      <c r="D18" s="96"/>
      <c r="E18" s="93" t="s">
        <v>73</v>
      </c>
      <c r="F18" s="95"/>
      <c r="G18" s="96"/>
      <c r="H18" s="93" t="s">
        <v>73</v>
      </c>
      <c r="I18" s="127"/>
      <c r="J18" s="127"/>
      <c r="K18" s="127"/>
      <c r="L18" s="93" t="s">
        <v>73</v>
      </c>
      <c r="M18" s="105"/>
      <c r="N18" s="105"/>
      <c r="O18" s="130">
        <v>-74250000</v>
      </c>
      <c r="P18" s="104"/>
      <c r="Q18" s="104"/>
      <c r="R18" s="137">
        <v>0</v>
      </c>
      <c r="S18" s="104"/>
      <c r="T18" s="104"/>
      <c r="U18" s="104"/>
      <c r="V18" s="137">
        <v>0</v>
      </c>
      <c r="W18" s="104"/>
      <c r="X18" s="104"/>
      <c r="Y18" s="137">
        <v>0</v>
      </c>
      <c r="Z18" s="104"/>
      <c r="AA18" s="104"/>
      <c r="AB18" s="93">
        <f t="shared" si="0"/>
        <v>-74250000</v>
      </c>
      <c r="AC18" s="104"/>
      <c r="AD18" s="93">
        <v>0</v>
      </c>
      <c r="AE18" s="104"/>
      <c r="AF18" s="141">
        <f>SUM(AB18:AD18)</f>
        <v>-74250000</v>
      </c>
      <c r="AG18" s="106"/>
      <c r="AH18" s="122"/>
    </row>
    <row r="19" spans="1:34" ht="23.25" customHeight="1" x14ac:dyDescent="0.6">
      <c r="A19" s="97" t="s">
        <v>49</v>
      </c>
      <c r="B19" s="95"/>
      <c r="C19" s="95"/>
      <c r="D19" s="96"/>
      <c r="E19" s="93" t="s">
        <v>73</v>
      </c>
      <c r="F19" s="95"/>
      <c r="G19" s="96"/>
      <c r="H19" s="93" t="s">
        <v>73</v>
      </c>
      <c r="I19" s="127"/>
      <c r="J19" s="127"/>
      <c r="K19" s="127"/>
      <c r="L19" s="93" t="s">
        <v>73</v>
      </c>
      <c r="M19" s="105"/>
      <c r="N19" s="105"/>
      <c r="O19" s="130">
        <v>35494754</v>
      </c>
      <c r="P19" s="104"/>
      <c r="Q19" s="104"/>
      <c r="R19" s="93">
        <v>-5638</v>
      </c>
      <c r="S19" s="104"/>
      <c r="T19" s="104"/>
      <c r="U19" s="104"/>
      <c r="V19" s="137">
        <v>0</v>
      </c>
      <c r="W19" s="104"/>
      <c r="X19" s="104"/>
      <c r="Y19" s="93">
        <v>-5638</v>
      </c>
      <c r="Z19" s="104"/>
      <c r="AA19" s="104"/>
      <c r="AB19" s="93">
        <f>SUM(O19,Y19)</f>
        <v>35489116</v>
      </c>
      <c r="AC19" s="104"/>
      <c r="AD19" s="93">
        <v>0</v>
      </c>
      <c r="AE19" s="104"/>
      <c r="AF19" s="141">
        <f>SUM(AB19:AD19)</f>
        <v>35489116</v>
      </c>
      <c r="AG19" s="106"/>
      <c r="AH19" s="122"/>
    </row>
    <row r="20" spans="1:34" ht="23.25" customHeight="1" thickBot="1" x14ac:dyDescent="0.65">
      <c r="A20" s="101" t="s">
        <v>166</v>
      </c>
      <c r="B20" s="101"/>
      <c r="C20" s="101"/>
      <c r="D20" s="96"/>
      <c r="E20" s="128">
        <f>SUM(E15:E19)</f>
        <v>225000000</v>
      </c>
      <c r="F20" s="101"/>
      <c r="G20" s="96"/>
      <c r="H20" s="138" t="s">
        <v>73</v>
      </c>
      <c r="I20" s="125"/>
      <c r="J20" s="125"/>
      <c r="K20" s="125"/>
      <c r="L20" s="128">
        <f>SUM(L15:L19)</f>
        <v>13000000</v>
      </c>
      <c r="M20" s="105"/>
      <c r="N20" s="105"/>
      <c r="O20" s="129">
        <f>SUM(O15:O19)</f>
        <v>28472226</v>
      </c>
      <c r="P20" s="104"/>
      <c r="Q20" s="104"/>
      <c r="R20" s="138">
        <f>SUM(R15:R19)</f>
        <v>-888223</v>
      </c>
      <c r="S20" s="104"/>
      <c r="T20" s="104"/>
      <c r="U20" s="104"/>
      <c r="V20" s="138">
        <f>SUM(V15:V19)</f>
        <v>7036092</v>
      </c>
      <c r="W20" s="104"/>
      <c r="X20" s="104"/>
      <c r="Y20" s="138">
        <f>SUM(Y15:Y19)</f>
        <v>6147869</v>
      </c>
      <c r="Z20" s="104"/>
      <c r="AA20" s="104"/>
      <c r="AB20" s="128">
        <f>SUM(AB15:AB19)</f>
        <v>272620095</v>
      </c>
      <c r="AC20" s="104"/>
      <c r="AD20" s="138">
        <f>SUM(AD15:AD19)</f>
        <v>0</v>
      </c>
      <c r="AE20" s="104"/>
      <c r="AF20" s="128">
        <f>SUM(AF15:AF19)</f>
        <v>272620095</v>
      </c>
      <c r="AG20" s="97"/>
      <c r="AH20" s="122"/>
    </row>
    <row r="21" spans="1:34" ht="21.6" thickTop="1" x14ac:dyDescent="0.6">
      <c r="A21" s="101"/>
      <c r="B21" s="101"/>
      <c r="C21" s="101"/>
      <c r="D21" s="179"/>
      <c r="E21" s="179"/>
      <c r="F21" s="101"/>
      <c r="G21" s="187"/>
      <c r="H21" s="187"/>
      <c r="I21" s="179"/>
      <c r="J21" s="179"/>
      <c r="K21" s="179"/>
      <c r="L21" s="179"/>
      <c r="M21" s="179"/>
      <c r="N21" s="179"/>
      <c r="O21" s="179"/>
      <c r="P21" s="179"/>
      <c r="Q21" s="179"/>
      <c r="R21" s="179"/>
      <c r="S21" s="179"/>
      <c r="T21" s="179"/>
      <c r="U21" s="182"/>
      <c r="V21" s="182"/>
      <c r="W21" s="182"/>
      <c r="X21" s="182"/>
      <c r="Y21" s="182"/>
      <c r="Z21" s="182"/>
      <c r="AA21" s="182"/>
      <c r="AB21" s="179"/>
      <c r="AC21" s="179"/>
      <c r="AD21" s="179"/>
      <c r="AE21" s="179"/>
      <c r="AF21" s="109"/>
      <c r="AG21" s="106"/>
      <c r="AH21" s="122"/>
    </row>
    <row r="22" spans="1:34" ht="23.25" customHeight="1" x14ac:dyDescent="0.6">
      <c r="A22" s="15" t="s">
        <v>111</v>
      </c>
      <c r="B22" s="101"/>
      <c r="C22" s="101"/>
      <c r="D22" s="96"/>
      <c r="E22" s="124">
        <v>225000000</v>
      </c>
      <c r="F22" s="101"/>
      <c r="G22" s="96"/>
      <c r="H22" s="93">
        <v>0</v>
      </c>
      <c r="I22" s="125"/>
      <c r="J22" s="125"/>
      <c r="K22" s="125"/>
      <c r="L22" s="124">
        <v>14600000</v>
      </c>
      <c r="M22" s="105"/>
      <c r="N22" s="105"/>
      <c r="O22" s="126">
        <v>30171553</v>
      </c>
      <c r="P22" s="104"/>
      <c r="Q22" s="104"/>
      <c r="R22" s="93">
        <v>-867968</v>
      </c>
      <c r="S22" s="93"/>
      <c r="T22" s="93"/>
      <c r="U22" s="93"/>
      <c r="V22" s="93">
        <v>7036092</v>
      </c>
      <c r="W22" s="93"/>
      <c r="X22" s="93"/>
      <c r="Y22" s="93">
        <f>SUM(R22:V22)</f>
        <v>6168124</v>
      </c>
      <c r="Z22" s="93"/>
      <c r="AA22" s="93"/>
      <c r="AB22" s="93">
        <f>SUM(E22:O22)+Y22</f>
        <v>275939677</v>
      </c>
      <c r="AC22" s="93"/>
      <c r="AD22" s="93">
        <v>0</v>
      </c>
      <c r="AE22" s="104"/>
      <c r="AF22" s="141">
        <f>SUM(AB22:AD22)</f>
        <v>275939677</v>
      </c>
      <c r="AG22" s="106"/>
      <c r="AH22" s="122"/>
    </row>
    <row r="23" spans="1:34" ht="23.25" customHeight="1" x14ac:dyDescent="0.6">
      <c r="A23" s="97" t="s">
        <v>93</v>
      </c>
      <c r="B23" s="95">
        <v>16</v>
      </c>
      <c r="C23" s="101"/>
      <c r="D23" s="96"/>
      <c r="E23" s="124">
        <v>75000000</v>
      </c>
      <c r="F23" s="101"/>
      <c r="G23" s="96"/>
      <c r="H23" s="93">
        <v>197210669</v>
      </c>
      <c r="I23" s="125"/>
      <c r="J23" s="125"/>
      <c r="K23" s="125"/>
      <c r="L23" s="93" t="s">
        <v>73</v>
      </c>
      <c r="M23" s="107"/>
      <c r="N23" s="107"/>
      <c r="O23" s="93" t="s">
        <v>73</v>
      </c>
      <c r="P23" s="104"/>
      <c r="Q23" s="104"/>
      <c r="R23" s="93" t="s">
        <v>73</v>
      </c>
      <c r="S23" s="93"/>
      <c r="T23" s="93"/>
      <c r="U23" s="93"/>
      <c r="V23" s="93" t="s">
        <v>73</v>
      </c>
      <c r="W23" s="93"/>
      <c r="X23" s="93"/>
      <c r="Y23" s="93" t="s">
        <v>73</v>
      </c>
      <c r="Z23" s="93"/>
      <c r="AA23" s="93"/>
      <c r="AB23" s="93">
        <f t="shared" ref="AB23" si="1">SUM(E23:O23)</f>
        <v>272210669</v>
      </c>
      <c r="AC23" s="93"/>
      <c r="AD23" s="93">
        <v>0</v>
      </c>
      <c r="AE23" s="104"/>
      <c r="AF23" s="141">
        <f>SUM(AB23:AD23)</f>
        <v>272210669</v>
      </c>
      <c r="AG23" s="106"/>
      <c r="AH23" s="122"/>
    </row>
    <row r="24" spans="1:34" ht="23.25" customHeight="1" x14ac:dyDescent="0.6">
      <c r="A24" s="97" t="s">
        <v>39</v>
      </c>
      <c r="B24" s="95">
        <v>18</v>
      </c>
      <c r="C24" s="95"/>
      <c r="D24" s="96"/>
      <c r="E24" s="93" t="s">
        <v>73</v>
      </c>
      <c r="F24" s="95"/>
      <c r="G24" s="96"/>
      <c r="H24" s="93" t="s">
        <v>73</v>
      </c>
      <c r="I24" s="127"/>
      <c r="J24" s="127"/>
      <c r="K24" s="127"/>
      <c r="L24" s="93">
        <v>2300000</v>
      </c>
      <c r="M24" s="105"/>
      <c r="N24" s="105"/>
      <c r="O24" s="130">
        <f>-L24</f>
        <v>-2300000</v>
      </c>
      <c r="P24" s="104"/>
      <c r="Q24" s="104"/>
      <c r="R24" s="93" t="s">
        <v>73</v>
      </c>
      <c r="S24" s="104"/>
      <c r="T24" s="104"/>
      <c r="U24" s="104"/>
      <c r="V24" s="93" t="s">
        <v>73</v>
      </c>
      <c r="W24" s="104"/>
      <c r="X24" s="104"/>
      <c r="Y24" s="93" t="s">
        <v>73</v>
      </c>
      <c r="Z24" s="104"/>
      <c r="AA24" s="104"/>
      <c r="AB24" s="93">
        <f t="shared" ref="AB24:AB25" si="2">SUM(E24:O24)</f>
        <v>0</v>
      </c>
      <c r="AC24" s="104"/>
      <c r="AD24" s="93">
        <v>0</v>
      </c>
      <c r="AE24" s="104"/>
      <c r="AF24" s="93">
        <f>SUM(AB24:AC24)</f>
        <v>0</v>
      </c>
      <c r="AG24" s="106"/>
      <c r="AH24" s="122"/>
    </row>
    <row r="25" spans="1:34" ht="23.25" customHeight="1" x14ac:dyDescent="0.6">
      <c r="A25" s="97" t="s">
        <v>38</v>
      </c>
      <c r="B25" s="95">
        <v>18</v>
      </c>
      <c r="C25" s="95"/>
      <c r="D25" s="96"/>
      <c r="E25" s="93" t="s">
        <v>73</v>
      </c>
      <c r="F25" s="95"/>
      <c r="G25" s="96"/>
      <c r="H25" s="93" t="s">
        <v>73</v>
      </c>
      <c r="I25" s="127"/>
      <c r="J25" s="127"/>
      <c r="K25" s="127"/>
      <c r="L25" s="93" t="s">
        <v>73</v>
      </c>
      <c r="M25" s="105"/>
      <c r="N25" s="105"/>
      <c r="O25" s="130">
        <v>-51300000</v>
      </c>
      <c r="P25" s="104"/>
      <c r="Q25" s="104"/>
      <c r="R25" s="93" t="s">
        <v>73</v>
      </c>
      <c r="S25" s="104"/>
      <c r="T25" s="104"/>
      <c r="U25" s="104"/>
      <c r="V25" s="93" t="s">
        <v>73</v>
      </c>
      <c r="W25" s="104"/>
      <c r="X25" s="104"/>
      <c r="Y25" s="93" t="s">
        <v>73</v>
      </c>
      <c r="Z25" s="104"/>
      <c r="AA25" s="104"/>
      <c r="AB25" s="93">
        <f t="shared" si="2"/>
        <v>-51300000</v>
      </c>
      <c r="AC25" s="104"/>
      <c r="AD25" s="93">
        <v>0</v>
      </c>
      <c r="AE25" s="104"/>
      <c r="AF25" s="141">
        <f>SUM(AB25:AD25)</f>
        <v>-51300000</v>
      </c>
      <c r="AG25" s="106"/>
      <c r="AH25" s="122"/>
    </row>
    <row r="26" spans="1:34" ht="23.25" customHeight="1" x14ac:dyDescent="0.6">
      <c r="A26" s="97" t="s">
        <v>172</v>
      </c>
      <c r="B26" s="95"/>
      <c r="C26" s="95"/>
      <c r="D26" s="96"/>
      <c r="AG26" s="106"/>
      <c r="AH26" s="122"/>
    </row>
    <row r="27" spans="1:34" ht="23.25" customHeight="1" x14ac:dyDescent="0.6">
      <c r="A27" s="191" t="s">
        <v>171</v>
      </c>
      <c r="B27" s="95">
        <v>4</v>
      </c>
      <c r="C27" s="95"/>
      <c r="D27" s="96"/>
      <c r="E27" s="93" t="s">
        <v>73</v>
      </c>
      <c r="F27" s="95"/>
      <c r="G27" s="96"/>
      <c r="H27" s="93" t="s">
        <v>73</v>
      </c>
      <c r="I27" s="127"/>
      <c r="J27" s="127"/>
      <c r="K27" s="127"/>
      <c r="L27" s="93" t="s">
        <v>73</v>
      </c>
      <c r="M27" s="105"/>
      <c r="N27" s="105"/>
      <c r="O27" s="93" t="s">
        <v>73</v>
      </c>
      <c r="P27" s="104"/>
      <c r="Q27" s="104"/>
      <c r="R27" s="93" t="s">
        <v>73</v>
      </c>
      <c r="S27" s="104"/>
      <c r="T27" s="104"/>
      <c r="U27" s="104"/>
      <c r="V27" s="93" t="s">
        <v>73</v>
      </c>
      <c r="W27" s="104"/>
      <c r="X27" s="104"/>
      <c r="Y27" s="93" t="s">
        <v>73</v>
      </c>
      <c r="Z27" s="104"/>
      <c r="AA27" s="104"/>
      <c r="AB27" s="93">
        <f>SUM(E27:O27)</f>
        <v>0</v>
      </c>
      <c r="AC27" s="104"/>
      <c r="AD27" s="93">
        <v>93220384</v>
      </c>
      <c r="AE27" s="104"/>
      <c r="AF27" s="141">
        <f>SUM(AB27:AD27)</f>
        <v>93220384</v>
      </c>
      <c r="AG27" s="106"/>
      <c r="AH27" s="122"/>
    </row>
    <row r="28" spans="1:34" ht="23.25" customHeight="1" x14ac:dyDescent="0.6">
      <c r="A28" s="97" t="s">
        <v>49</v>
      </c>
      <c r="B28" s="95"/>
      <c r="C28" s="95"/>
      <c r="D28" s="96"/>
      <c r="E28" s="93" t="s">
        <v>73</v>
      </c>
      <c r="F28" s="95"/>
      <c r="G28" s="96"/>
      <c r="H28" s="93" t="s">
        <v>73</v>
      </c>
      <c r="I28" s="127"/>
      <c r="J28" s="127"/>
      <c r="K28" s="127"/>
      <c r="L28" s="93" t="s">
        <v>73</v>
      </c>
      <c r="M28" s="105"/>
      <c r="N28" s="105"/>
      <c r="O28" s="130">
        <f>'กำไร (9 เดือน)'!C41</f>
        <v>37498694</v>
      </c>
      <c r="P28" s="104"/>
      <c r="Q28" s="104"/>
      <c r="R28" s="130">
        <f>'กำไร (9 เดือน)'!C31</f>
        <v>880659</v>
      </c>
      <c r="S28" s="104"/>
      <c r="T28" s="104"/>
      <c r="U28" s="104"/>
      <c r="V28" s="130">
        <f>SUM('กำไร (9 เดือน)'!C35:C36)</f>
        <v>1973382</v>
      </c>
      <c r="W28" s="104"/>
      <c r="X28" s="104"/>
      <c r="Y28" s="93">
        <f>SUM(R28:V28)</f>
        <v>2854041</v>
      </c>
      <c r="Z28" s="104"/>
      <c r="AA28" s="104"/>
      <c r="AB28" s="93">
        <f>SUM(E28:O28)+Y28</f>
        <v>40352735</v>
      </c>
      <c r="AC28" s="104"/>
      <c r="AD28" s="93">
        <f>'กำไร (9 เดือน)'!C42</f>
        <v>27879</v>
      </c>
      <c r="AE28" s="104"/>
      <c r="AF28" s="141">
        <f>SUM(AB28:AD28)</f>
        <v>40380614</v>
      </c>
      <c r="AG28" s="106"/>
      <c r="AH28" s="122"/>
    </row>
    <row r="29" spans="1:34" ht="23.25" customHeight="1" thickBot="1" x14ac:dyDescent="0.65">
      <c r="A29" s="101" t="s">
        <v>167</v>
      </c>
      <c r="B29" s="101"/>
      <c r="C29" s="101"/>
      <c r="D29" s="96"/>
      <c r="E29" s="128">
        <f>SUM(E22:E28)</f>
        <v>300000000</v>
      </c>
      <c r="F29" s="101"/>
      <c r="G29" s="96"/>
      <c r="H29" s="128">
        <f>SUM(H22:H28)</f>
        <v>197210669</v>
      </c>
      <c r="I29" s="125"/>
      <c r="J29" s="125"/>
      <c r="K29" s="125"/>
      <c r="L29" s="128">
        <f>SUM(L22:L28)</f>
        <v>16900000</v>
      </c>
      <c r="M29" s="105"/>
      <c r="N29" s="105"/>
      <c r="O29" s="128">
        <f>SUM(O22:O28)</f>
        <v>14070247</v>
      </c>
      <c r="P29" s="104"/>
      <c r="Q29" s="104"/>
      <c r="R29" s="138">
        <f>SUM(R22:R28)</f>
        <v>12691</v>
      </c>
      <c r="S29" s="104"/>
      <c r="T29" s="104"/>
      <c r="U29" s="104"/>
      <c r="V29" s="138">
        <f>SUM(V22:V28)</f>
        <v>9009474</v>
      </c>
      <c r="W29" s="104"/>
      <c r="X29" s="104"/>
      <c r="Y29" s="138">
        <f>SUM(Y22:Y28)</f>
        <v>9022165</v>
      </c>
      <c r="Z29" s="104"/>
      <c r="AA29" s="104"/>
      <c r="AB29" s="128">
        <f>SUM(AB22:AB28)</f>
        <v>537203081</v>
      </c>
      <c r="AC29" s="104"/>
      <c r="AD29" s="128">
        <f>SUM(AD22:AD28)</f>
        <v>93248263</v>
      </c>
      <c r="AE29" s="104"/>
      <c r="AF29" s="128">
        <f>SUM(AF22:AF28)</f>
        <v>630451344</v>
      </c>
      <c r="AG29" s="97"/>
      <c r="AH29" s="122"/>
    </row>
    <row r="30" spans="1:34" ht="24" customHeight="1" thickTop="1" x14ac:dyDescent="0.6">
      <c r="A30" s="101"/>
      <c r="B30" s="101"/>
      <c r="C30" s="101"/>
      <c r="D30" s="96"/>
      <c r="E30" s="124"/>
      <c r="F30" s="101"/>
      <c r="G30" s="96"/>
      <c r="H30" s="124"/>
      <c r="I30" s="125"/>
      <c r="J30" s="125"/>
      <c r="K30" s="125"/>
      <c r="L30" s="124"/>
      <c r="M30" s="105"/>
      <c r="N30" s="105"/>
      <c r="O30" s="126"/>
      <c r="P30" s="104"/>
      <c r="Q30" s="104"/>
      <c r="R30" s="104"/>
      <c r="S30" s="104"/>
      <c r="T30" s="104"/>
      <c r="U30" s="104"/>
      <c r="V30" s="104"/>
      <c r="W30" s="104"/>
      <c r="X30" s="104"/>
      <c r="Y30" s="104"/>
      <c r="Z30" s="104"/>
      <c r="AA30" s="104"/>
      <c r="AB30" s="164"/>
      <c r="AC30" s="104"/>
      <c r="AD30" s="164"/>
      <c r="AE30" s="104"/>
      <c r="AF30" s="164"/>
      <c r="AG30" s="97"/>
      <c r="AH30" s="122"/>
    </row>
    <row r="31" spans="1:34" ht="24" customHeight="1" x14ac:dyDescent="0.6">
      <c r="A31" s="101"/>
      <c r="B31" s="101"/>
      <c r="C31" s="101"/>
      <c r="D31" s="96"/>
      <c r="E31" s="124"/>
      <c r="F31" s="101"/>
      <c r="G31" s="96"/>
      <c r="H31" s="124"/>
      <c r="I31" s="125"/>
      <c r="J31" s="125"/>
      <c r="K31" s="125"/>
      <c r="L31" s="124"/>
      <c r="M31" s="105"/>
      <c r="N31" s="105"/>
      <c r="O31" s="126"/>
      <c r="P31" s="104"/>
      <c r="Q31" s="104"/>
      <c r="R31" s="104"/>
      <c r="S31" s="104"/>
      <c r="T31" s="104"/>
      <c r="U31" s="104"/>
      <c r="V31" s="104"/>
      <c r="W31" s="104"/>
      <c r="X31" s="104"/>
      <c r="Y31" s="104"/>
      <c r="Z31" s="104"/>
      <c r="AA31" s="104"/>
      <c r="AB31" s="164"/>
      <c r="AC31" s="104"/>
      <c r="AD31" s="164"/>
      <c r="AE31" s="104"/>
      <c r="AF31" s="164"/>
      <c r="AG31" s="97"/>
      <c r="AH31" s="122"/>
    </row>
    <row r="32" spans="1:34" ht="24" customHeight="1" x14ac:dyDescent="0.6">
      <c r="A32" s="2" t="s">
        <v>44</v>
      </c>
      <c r="B32" s="101"/>
      <c r="C32" s="101"/>
      <c r="D32" s="96"/>
      <c r="E32" s="124"/>
      <c r="F32" s="101"/>
      <c r="G32" s="96"/>
      <c r="H32" s="124"/>
      <c r="I32" s="125"/>
      <c r="J32" s="125"/>
      <c r="K32" s="125"/>
      <c r="L32" s="124"/>
      <c r="M32" s="105"/>
      <c r="N32" s="105"/>
      <c r="O32" s="126"/>
      <c r="P32" s="104"/>
      <c r="Q32" s="104"/>
      <c r="R32" s="104"/>
      <c r="S32" s="104"/>
      <c r="T32" s="104"/>
      <c r="U32" s="104"/>
      <c r="V32" s="104"/>
      <c r="W32" s="104"/>
      <c r="X32" s="104"/>
      <c r="Y32" s="104"/>
      <c r="Z32" s="104"/>
      <c r="AA32" s="104"/>
      <c r="AB32" s="104"/>
      <c r="AC32" s="104"/>
      <c r="AD32" s="104"/>
      <c r="AE32" s="104"/>
      <c r="AF32" s="131"/>
      <c r="AG32" s="97"/>
      <c r="AH32" s="122"/>
    </row>
    <row r="33" spans="1:34" ht="24" customHeight="1" x14ac:dyDescent="0.6">
      <c r="B33" s="101"/>
      <c r="C33" s="101"/>
      <c r="D33" s="96"/>
      <c r="E33" s="124"/>
      <c r="F33" s="101"/>
      <c r="G33" s="96"/>
      <c r="H33" s="124"/>
      <c r="I33" s="125"/>
      <c r="J33" s="125"/>
      <c r="K33" s="125"/>
      <c r="L33" s="124"/>
      <c r="M33" s="105"/>
      <c r="N33" s="105"/>
      <c r="O33" s="126"/>
      <c r="P33" s="104"/>
      <c r="Q33" s="104"/>
      <c r="R33" s="104"/>
      <c r="S33" s="104"/>
      <c r="T33" s="104"/>
      <c r="U33" s="104"/>
      <c r="V33" s="104"/>
      <c r="W33" s="104"/>
      <c r="X33" s="104"/>
      <c r="Y33" s="104"/>
      <c r="Z33" s="104"/>
      <c r="AA33" s="104"/>
      <c r="AB33" s="104"/>
      <c r="AC33" s="104"/>
      <c r="AD33" s="104"/>
      <c r="AE33" s="104"/>
      <c r="AF33" s="164">
        <f>AF29-'งบดุล 2'!D69</f>
        <v>0</v>
      </c>
      <c r="AG33" s="97"/>
      <c r="AH33" s="122"/>
    </row>
    <row r="34" spans="1:34" ht="23.25" customHeight="1" x14ac:dyDescent="0.6">
      <c r="B34" s="113"/>
      <c r="C34" s="113"/>
      <c r="D34" s="114"/>
      <c r="E34" s="115"/>
      <c r="F34" s="113"/>
      <c r="G34" s="114"/>
      <c r="H34" s="115"/>
      <c r="I34" s="116"/>
      <c r="J34" s="116"/>
      <c r="K34" s="116"/>
      <c r="L34" s="115"/>
      <c r="M34" s="117"/>
      <c r="N34" s="117"/>
      <c r="O34" s="118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  <c r="AF34" s="121"/>
      <c r="AG34" s="120"/>
    </row>
    <row r="35" spans="1:34" ht="23.25" customHeight="1" x14ac:dyDescent="0.6">
      <c r="B35" s="113"/>
      <c r="C35" s="113"/>
      <c r="D35" s="114"/>
      <c r="E35" s="208"/>
      <c r="F35" s="209"/>
      <c r="G35" s="210"/>
      <c r="H35" s="208"/>
      <c r="I35" s="211"/>
      <c r="J35" s="211"/>
      <c r="K35" s="211"/>
      <c r="L35" s="208"/>
      <c r="M35" s="212"/>
      <c r="N35" s="212"/>
      <c r="O35" s="213"/>
      <c r="P35" s="214"/>
      <c r="Q35" s="214"/>
      <c r="R35" s="214"/>
      <c r="S35" s="214"/>
      <c r="T35" s="214"/>
      <c r="U35" s="214"/>
      <c r="V35" s="214"/>
      <c r="W35" s="214"/>
      <c r="X35" s="214"/>
      <c r="Y35" s="214"/>
      <c r="Z35" s="214"/>
      <c r="AA35" s="214"/>
      <c r="AB35" s="214"/>
      <c r="AC35" s="214"/>
      <c r="AD35" s="214"/>
      <c r="AE35" s="214"/>
      <c r="AF35" s="208"/>
      <c r="AG35" s="120"/>
    </row>
    <row r="36" spans="1:34" ht="23.25" customHeight="1" x14ac:dyDescent="0.6">
      <c r="B36" s="113"/>
      <c r="C36" s="113"/>
      <c r="D36" s="114"/>
      <c r="E36" s="115"/>
      <c r="F36" s="113"/>
      <c r="G36" s="114"/>
      <c r="H36" s="115"/>
      <c r="I36" s="116"/>
      <c r="J36" s="116"/>
      <c r="K36" s="116"/>
      <c r="L36" s="115"/>
      <c r="M36" s="117"/>
      <c r="N36" s="117"/>
      <c r="O36" s="118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  <c r="AF36" s="121"/>
      <c r="AG36" s="120"/>
    </row>
    <row r="37" spans="1:34" ht="23.25" customHeight="1" x14ac:dyDescent="0.6">
      <c r="A37" s="113"/>
      <c r="B37" s="113"/>
      <c r="C37" s="113"/>
      <c r="D37" s="114"/>
      <c r="E37" s="115"/>
      <c r="F37" s="113"/>
      <c r="G37" s="114"/>
      <c r="H37" s="115"/>
      <c r="I37" s="116"/>
      <c r="J37" s="116"/>
      <c r="K37" s="116"/>
      <c r="L37" s="115"/>
      <c r="M37" s="117"/>
      <c r="N37" s="117"/>
      <c r="O37" s="118"/>
      <c r="P37" s="35"/>
      <c r="Q37" s="35"/>
      <c r="R37" s="35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  <c r="AF37" s="121"/>
      <c r="AG37" s="120"/>
    </row>
    <row r="38" spans="1:34" ht="23.25" customHeight="1" x14ac:dyDescent="0.6">
      <c r="A38" s="113"/>
      <c r="B38" s="113"/>
      <c r="C38" s="113"/>
      <c r="D38" s="114"/>
      <c r="E38" s="115"/>
      <c r="F38" s="113"/>
      <c r="G38" s="114"/>
      <c r="H38" s="115"/>
      <c r="I38" s="116"/>
      <c r="J38" s="116"/>
      <c r="K38" s="116"/>
      <c r="L38" s="115"/>
      <c r="M38" s="117"/>
      <c r="N38" s="117"/>
      <c r="O38" s="118"/>
      <c r="P38" s="35"/>
      <c r="Q38" s="35"/>
      <c r="R38" s="35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  <c r="AF38" s="121"/>
      <c r="AG38" s="120"/>
    </row>
    <row r="39" spans="1:34" ht="23.25" customHeight="1" x14ac:dyDescent="0.6">
      <c r="A39" s="113"/>
      <c r="B39" s="113"/>
      <c r="C39" s="113"/>
      <c r="D39" s="114"/>
      <c r="E39" s="115"/>
      <c r="F39" s="113"/>
      <c r="G39" s="114"/>
      <c r="H39" s="115"/>
      <c r="I39" s="116"/>
      <c r="J39" s="116"/>
      <c r="K39" s="116"/>
      <c r="L39" s="115"/>
      <c r="M39" s="117"/>
      <c r="N39" s="117"/>
      <c r="O39" s="118"/>
      <c r="P39" s="35"/>
      <c r="Q39" s="35"/>
      <c r="R39" s="35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  <c r="AF39" s="121"/>
      <c r="AG39" s="120"/>
    </row>
    <row r="40" spans="1:34" ht="23.25" customHeight="1" x14ac:dyDescent="0.6">
      <c r="A40" s="113"/>
      <c r="B40" s="113"/>
      <c r="C40" s="113"/>
      <c r="D40" s="114"/>
      <c r="E40" s="115"/>
      <c r="F40" s="113"/>
      <c r="G40" s="114"/>
      <c r="H40" s="115"/>
      <c r="I40" s="116"/>
      <c r="J40" s="116"/>
      <c r="K40" s="116"/>
      <c r="L40" s="115"/>
      <c r="M40" s="117"/>
      <c r="N40" s="117"/>
      <c r="O40" s="118"/>
      <c r="P40" s="35"/>
      <c r="Q40" s="35"/>
      <c r="R40" s="35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  <c r="AF40" s="121"/>
      <c r="AG40" s="120"/>
    </row>
    <row r="41" spans="1:34" ht="23.25" customHeight="1" x14ac:dyDescent="0.6">
      <c r="A41" s="113"/>
      <c r="B41" s="113"/>
      <c r="C41" s="113"/>
      <c r="D41" s="114"/>
      <c r="E41" s="115"/>
      <c r="F41" s="113"/>
      <c r="G41" s="114"/>
      <c r="H41" s="115"/>
      <c r="I41" s="116"/>
      <c r="J41" s="116"/>
      <c r="K41" s="116"/>
      <c r="L41" s="115"/>
      <c r="M41" s="117"/>
      <c r="N41" s="117"/>
      <c r="O41" s="118"/>
      <c r="P41" s="35"/>
      <c r="Q41" s="35"/>
      <c r="R41" s="35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  <c r="AF41" s="121"/>
      <c r="AG41" s="120"/>
    </row>
    <row r="42" spans="1:34" ht="23.25" customHeight="1" x14ac:dyDescent="0.6">
      <c r="A42" s="113"/>
      <c r="B42" s="113"/>
      <c r="C42" s="113"/>
      <c r="D42" s="114"/>
      <c r="E42" s="115"/>
      <c r="F42" s="113"/>
      <c r="G42" s="114"/>
      <c r="H42" s="115"/>
      <c r="I42" s="116"/>
      <c r="J42" s="116"/>
      <c r="K42" s="116"/>
      <c r="L42" s="115"/>
      <c r="M42" s="117"/>
      <c r="N42" s="117"/>
      <c r="O42" s="118"/>
      <c r="P42" s="35"/>
      <c r="Q42" s="35"/>
      <c r="R42" s="35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  <c r="AF42" s="121"/>
      <c r="AG42" s="120"/>
    </row>
    <row r="43" spans="1:34" ht="23.25" customHeight="1" x14ac:dyDescent="0.6">
      <c r="A43" s="113"/>
      <c r="B43" s="113"/>
      <c r="C43" s="113"/>
      <c r="D43" s="114"/>
      <c r="E43" s="115"/>
      <c r="F43" s="113"/>
      <c r="G43" s="114"/>
      <c r="H43" s="115"/>
      <c r="I43" s="116"/>
      <c r="J43" s="116"/>
      <c r="K43" s="116"/>
      <c r="L43" s="115"/>
      <c r="M43" s="117"/>
      <c r="N43" s="117"/>
      <c r="O43" s="118"/>
      <c r="P43" s="35"/>
      <c r="Q43" s="35"/>
      <c r="R43" s="35"/>
      <c r="S43" s="35"/>
      <c r="T43" s="35"/>
      <c r="U43" s="35"/>
      <c r="V43" s="35"/>
      <c r="W43" s="35"/>
      <c r="X43" s="35"/>
      <c r="Y43" s="35"/>
      <c r="Z43" s="35"/>
      <c r="AA43" s="35"/>
      <c r="AB43" s="35"/>
      <c r="AC43" s="35"/>
      <c r="AD43" s="35"/>
      <c r="AE43" s="35"/>
      <c r="AF43" s="121"/>
      <c r="AG43" s="120"/>
    </row>
    <row r="44" spans="1:34" ht="23.25" customHeight="1" x14ac:dyDescent="0.6">
      <c r="A44" s="113"/>
      <c r="B44" s="113"/>
      <c r="C44" s="113"/>
      <c r="D44" s="114"/>
      <c r="E44" s="115"/>
      <c r="F44" s="113"/>
      <c r="G44" s="114"/>
      <c r="H44" s="115"/>
      <c r="I44" s="116"/>
      <c r="J44" s="116"/>
      <c r="K44" s="116"/>
      <c r="L44" s="115"/>
      <c r="M44" s="117"/>
      <c r="N44" s="117"/>
      <c r="O44" s="118"/>
      <c r="P44" s="35"/>
      <c r="Q44" s="35"/>
      <c r="R44" s="35"/>
      <c r="S44" s="35"/>
      <c r="T44" s="35"/>
      <c r="U44" s="35"/>
      <c r="V44" s="35"/>
      <c r="W44" s="35"/>
      <c r="X44" s="35"/>
      <c r="Y44" s="35"/>
      <c r="Z44" s="35"/>
      <c r="AA44" s="35"/>
      <c r="AB44" s="35"/>
      <c r="AC44" s="35"/>
      <c r="AD44" s="35"/>
      <c r="AE44" s="35"/>
      <c r="AF44" s="121"/>
      <c r="AG44" s="120"/>
    </row>
    <row r="45" spans="1:34" ht="23.25" customHeight="1" x14ac:dyDescent="0.6">
      <c r="A45" s="113"/>
      <c r="B45" s="113"/>
      <c r="C45" s="113"/>
      <c r="D45" s="114"/>
      <c r="E45" s="115"/>
      <c r="F45" s="113"/>
      <c r="G45" s="114"/>
      <c r="H45" s="115"/>
      <c r="I45" s="116"/>
      <c r="J45" s="116"/>
      <c r="K45" s="116"/>
      <c r="L45" s="115"/>
      <c r="M45" s="117"/>
      <c r="N45" s="117"/>
      <c r="O45" s="118"/>
      <c r="P45" s="35"/>
      <c r="Q45" s="35"/>
      <c r="R45" s="35"/>
      <c r="S45" s="35"/>
      <c r="T45" s="35"/>
      <c r="U45" s="35"/>
      <c r="V45" s="35"/>
      <c r="W45" s="35"/>
      <c r="X45" s="35"/>
      <c r="Y45" s="35"/>
      <c r="Z45" s="35"/>
      <c r="AA45" s="35"/>
      <c r="AB45" s="35"/>
      <c r="AC45" s="35"/>
      <c r="AD45" s="35"/>
      <c r="AE45" s="35"/>
      <c r="AF45" s="121"/>
      <c r="AG45" s="120"/>
    </row>
    <row r="46" spans="1:34" ht="23.25" customHeight="1" x14ac:dyDescent="0.6">
      <c r="A46" s="113"/>
      <c r="B46" s="113"/>
      <c r="C46" s="113"/>
      <c r="D46" s="114"/>
      <c r="E46" s="115"/>
      <c r="F46" s="113"/>
      <c r="G46" s="114"/>
      <c r="H46" s="115"/>
      <c r="I46" s="116"/>
      <c r="J46" s="116"/>
      <c r="K46" s="116"/>
      <c r="L46" s="115"/>
      <c r="M46" s="117"/>
      <c r="N46" s="117"/>
      <c r="O46" s="118"/>
      <c r="P46" s="35"/>
      <c r="Q46" s="35"/>
      <c r="R46" s="35"/>
      <c r="S46" s="35"/>
      <c r="T46" s="35"/>
      <c r="U46" s="35"/>
      <c r="V46" s="35"/>
      <c r="W46" s="35"/>
      <c r="X46" s="35"/>
      <c r="Y46" s="35"/>
      <c r="Z46" s="35"/>
      <c r="AA46" s="35"/>
      <c r="AB46" s="35"/>
      <c r="AC46" s="35"/>
      <c r="AD46" s="35"/>
      <c r="AE46" s="35"/>
      <c r="AF46" s="121"/>
      <c r="AG46" s="120"/>
    </row>
    <row r="47" spans="1:34" ht="23.25" customHeight="1" x14ac:dyDescent="0.6">
      <c r="A47" s="113"/>
      <c r="B47" s="113"/>
      <c r="C47" s="113"/>
      <c r="D47" s="114"/>
      <c r="E47" s="115"/>
      <c r="F47" s="113"/>
      <c r="G47" s="114"/>
      <c r="H47" s="115"/>
      <c r="I47" s="116"/>
      <c r="J47" s="116"/>
      <c r="K47" s="116"/>
      <c r="L47" s="115"/>
      <c r="M47" s="117"/>
      <c r="N47" s="117"/>
      <c r="O47" s="118"/>
      <c r="P47" s="35"/>
      <c r="Q47" s="35"/>
      <c r="R47" s="35"/>
      <c r="S47" s="35"/>
      <c r="T47" s="35"/>
      <c r="U47" s="35"/>
      <c r="V47" s="35"/>
      <c r="W47" s="35"/>
      <c r="X47" s="35"/>
      <c r="Y47" s="35"/>
      <c r="Z47" s="35"/>
      <c r="AA47" s="35"/>
      <c r="AB47" s="35"/>
      <c r="AC47" s="35"/>
      <c r="AD47" s="35"/>
      <c r="AE47" s="35"/>
      <c r="AF47" s="121"/>
      <c r="AG47" s="120"/>
    </row>
    <row r="48" spans="1:34" ht="23.25" customHeight="1" x14ac:dyDescent="0.6">
      <c r="A48" s="113"/>
      <c r="B48" s="113"/>
      <c r="C48" s="113"/>
      <c r="D48" s="114"/>
      <c r="E48" s="115"/>
      <c r="F48" s="113"/>
      <c r="G48" s="114"/>
      <c r="H48" s="115"/>
      <c r="I48" s="116"/>
      <c r="J48" s="116"/>
      <c r="K48" s="116"/>
      <c r="L48" s="115"/>
      <c r="M48" s="117"/>
      <c r="N48" s="117"/>
      <c r="O48" s="118"/>
      <c r="P48" s="35"/>
      <c r="Q48" s="35"/>
      <c r="R48" s="35"/>
      <c r="S48" s="35"/>
      <c r="T48" s="35"/>
      <c r="U48" s="35"/>
      <c r="V48" s="35"/>
      <c r="W48" s="35"/>
      <c r="X48" s="35"/>
      <c r="Y48" s="35"/>
      <c r="Z48" s="35"/>
      <c r="AA48" s="35"/>
      <c r="AB48" s="35"/>
      <c r="AC48" s="35"/>
      <c r="AD48" s="35"/>
      <c r="AE48" s="35"/>
      <c r="AF48" s="121"/>
      <c r="AG48" s="120"/>
    </row>
    <row r="49" spans="1:33" ht="23.25" customHeight="1" x14ac:dyDescent="0.6">
      <c r="A49" s="113"/>
      <c r="B49" s="113"/>
      <c r="C49" s="113"/>
      <c r="D49" s="114"/>
      <c r="E49" s="115"/>
      <c r="F49" s="113"/>
      <c r="G49" s="114"/>
      <c r="H49" s="115"/>
      <c r="I49" s="116"/>
      <c r="J49" s="116"/>
      <c r="K49" s="116"/>
      <c r="L49" s="115"/>
      <c r="M49" s="117"/>
      <c r="N49" s="117"/>
      <c r="O49" s="118"/>
      <c r="P49" s="35"/>
      <c r="Q49" s="35"/>
      <c r="R49" s="35"/>
      <c r="S49" s="35"/>
      <c r="T49" s="35"/>
      <c r="U49" s="35"/>
      <c r="V49" s="35"/>
      <c r="W49" s="35"/>
      <c r="X49" s="35"/>
      <c r="Y49" s="35"/>
      <c r="Z49" s="35"/>
      <c r="AA49" s="35"/>
      <c r="AB49" s="35"/>
      <c r="AC49" s="35"/>
      <c r="AD49" s="35"/>
      <c r="AE49" s="35"/>
      <c r="AF49" s="121"/>
      <c r="AG49" s="120"/>
    </row>
    <row r="50" spans="1:33" ht="23.25" customHeight="1" x14ac:dyDescent="0.6">
      <c r="A50" s="113"/>
      <c r="B50" s="113"/>
      <c r="C50" s="113"/>
      <c r="D50" s="114"/>
      <c r="E50" s="115"/>
      <c r="F50" s="113"/>
      <c r="G50" s="114"/>
      <c r="H50" s="115"/>
      <c r="I50" s="116"/>
      <c r="J50" s="116"/>
      <c r="K50" s="116"/>
      <c r="L50" s="115"/>
      <c r="M50" s="117"/>
      <c r="N50" s="117"/>
      <c r="O50" s="118"/>
      <c r="P50" s="35"/>
      <c r="Q50" s="35"/>
      <c r="R50" s="35"/>
      <c r="S50" s="35"/>
      <c r="T50" s="35"/>
      <c r="U50" s="35"/>
      <c r="V50" s="35"/>
      <c r="W50" s="35"/>
      <c r="X50" s="35"/>
      <c r="Y50" s="35"/>
      <c r="Z50" s="35"/>
      <c r="AA50" s="35"/>
      <c r="AB50" s="35"/>
      <c r="AC50" s="35"/>
      <c r="AD50" s="35"/>
      <c r="AE50" s="35"/>
      <c r="AF50" s="121"/>
      <c r="AG50" s="120"/>
    </row>
    <row r="51" spans="1:33" ht="23.25" customHeight="1" x14ac:dyDescent="0.6">
      <c r="A51" s="113"/>
      <c r="B51" s="113"/>
      <c r="C51" s="113"/>
      <c r="D51" s="114"/>
      <c r="E51" s="115"/>
      <c r="F51" s="113"/>
      <c r="G51" s="114"/>
      <c r="H51" s="115"/>
      <c r="I51" s="116"/>
      <c r="J51" s="116"/>
      <c r="K51" s="116"/>
      <c r="L51" s="115"/>
      <c r="M51" s="117"/>
      <c r="N51" s="117"/>
      <c r="O51" s="118"/>
      <c r="P51" s="35"/>
      <c r="Q51" s="35"/>
      <c r="R51" s="35"/>
      <c r="S51" s="35"/>
      <c r="T51" s="35"/>
      <c r="U51" s="35"/>
      <c r="V51" s="35"/>
      <c r="W51" s="35"/>
      <c r="X51" s="35"/>
      <c r="Y51" s="35"/>
      <c r="Z51" s="35"/>
      <c r="AA51" s="35"/>
      <c r="AB51" s="35"/>
      <c r="AC51" s="35"/>
      <c r="AD51" s="35"/>
      <c r="AE51" s="35"/>
      <c r="AF51" s="121"/>
      <c r="AG51" s="120"/>
    </row>
    <row r="52" spans="1:33" ht="23.25" customHeight="1" x14ac:dyDescent="0.6">
      <c r="A52" s="113"/>
      <c r="B52" s="113"/>
      <c r="C52" s="113"/>
      <c r="D52" s="114"/>
      <c r="E52" s="115"/>
      <c r="F52" s="113"/>
      <c r="G52" s="114"/>
      <c r="H52" s="115"/>
      <c r="I52" s="116"/>
      <c r="J52" s="116"/>
      <c r="K52" s="116"/>
      <c r="L52" s="115"/>
      <c r="M52" s="117"/>
      <c r="N52" s="117"/>
      <c r="O52" s="118"/>
      <c r="P52" s="35"/>
      <c r="Q52" s="35"/>
      <c r="R52" s="35"/>
      <c r="S52" s="35"/>
      <c r="T52" s="35"/>
      <c r="U52" s="35"/>
      <c r="V52" s="35"/>
      <c r="W52" s="35"/>
      <c r="X52" s="35"/>
      <c r="Y52" s="35"/>
      <c r="Z52" s="35"/>
      <c r="AA52" s="35"/>
      <c r="AB52" s="35"/>
      <c r="AC52" s="35"/>
      <c r="AD52" s="35"/>
      <c r="AE52" s="35"/>
      <c r="AF52" s="121"/>
      <c r="AG52" s="120"/>
    </row>
    <row r="53" spans="1:33" ht="23.25" customHeight="1" x14ac:dyDescent="0.6">
      <c r="A53" s="113"/>
      <c r="B53" s="113"/>
      <c r="C53" s="113"/>
      <c r="D53" s="114"/>
      <c r="E53" s="115"/>
      <c r="F53" s="113"/>
      <c r="G53" s="114"/>
      <c r="H53" s="115"/>
      <c r="I53" s="116"/>
      <c r="J53" s="116"/>
      <c r="K53" s="116"/>
      <c r="L53" s="115"/>
      <c r="M53" s="117"/>
      <c r="N53" s="117"/>
      <c r="O53" s="118"/>
      <c r="P53" s="35"/>
      <c r="Q53" s="35"/>
      <c r="R53" s="35"/>
      <c r="S53" s="35"/>
      <c r="T53" s="35"/>
      <c r="U53" s="35"/>
      <c r="V53" s="35"/>
      <c r="W53" s="35"/>
      <c r="X53" s="35"/>
      <c r="Y53" s="35"/>
      <c r="Z53" s="35"/>
      <c r="AA53" s="35"/>
      <c r="AB53" s="35"/>
      <c r="AC53" s="35"/>
      <c r="AD53" s="35"/>
      <c r="AE53" s="35"/>
      <c r="AF53" s="121"/>
      <c r="AG53" s="120"/>
    </row>
    <row r="54" spans="1:33" ht="23.25" customHeight="1" x14ac:dyDescent="0.6">
      <c r="A54" s="113"/>
      <c r="B54" s="113"/>
      <c r="C54" s="113"/>
      <c r="D54" s="114"/>
      <c r="E54" s="115"/>
      <c r="F54" s="113"/>
      <c r="G54" s="114"/>
      <c r="H54" s="115"/>
      <c r="I54" s="116"/>
      <c r="J54" s="116"/>
      <c r="K54" s="116"/>
      <c r="L54" s="115"/>
      <c r="M54" s="117"/>
      <c r="N54" s="117"/>
      <c r="O54" s="118"/>
      <c r="P54" s="35"/>
      <c r="Q54" s="35"/>
      <c r="R54" s="35"/>
      <c r="S54" s="35"/>
      <c r="T54" s="35"/>
      <c r="U54" s="35"/>
      <c r="V54" s="35"/>
      <c r="W54" s="35"/>
      <c r="X54" s="35"/>
      <c r="Y54" s="35"/>
      <c r="Z54" s="35"/>
      <c r="AA54" s="35"/>
      <c r="AB54" s="35"/>
      <c r="AC54" s="35"/>
      <c r="AD54" s="35"/>
      <c r="AE54" s="35"/>
      <c r="AF54" s="121"/>
      <c r="AG54" s="120"/>
    </row>
    <row r="55" spans="1:33" ht="23.25" customHeight="1" x14ac:dyDescent="0.6">
      <c r="A55" s="113"/>
      <c r="B55" s="113"/>
      <c r="C55" s="113"/>
      <c r="D55" s="114"/>
      <c r="E55" s="115"/>
      <c r="F55" s="113"/>
      <c r="G55" s="114"/>
      <c r="H55" s="115"/>
      <c r="I55" s="116"/>
      <c r="J55" s="116"/>
      <c r="K55" s="116"/>
      <c r="L55" s="115"/>
      <c r="M55" s="117"/>
      <c r="N55" s="117"/>
      <c r="O55" s="118"/>
      <c r="P55" s="35"/>
      <c r="Q55" s="35"/>
      <c r="R55" s="35"/>
      <c r="S55" s="35"/>
      <c r="T55" s="35"/>
      <c r="U55" s="35"/>
      <c r="V55" s="35"/>
      <c r="W55" s="35"/>
      <c r="X55" s="35"/>
      <c r="Y55" s="35"/>
      <c r="Z55" s="35"/>
      <c r="AA55" s="35"/>
      <c r="AB55" s="35"/>
      <c r="AC55" s="35"/>
      <c r="AD55" s="35"/>
      <c r="AE55" s="35"/>
      <c r="AF55" s="121"/>
      <c r="AG55" s="120"/>
    </row>
    <row r="56" spans="1:33" ht="23.25" customHeight="1" x14ac:dyDescent="0.6">
      <c r="A56" s="113"/>
      <c r="B56" s="113"/>
      <c r="C56" s="113"/>
      <c r="D56" s="114"/>
      <c r="E56" s="115"/>
      <c r="F56" s="113"/>
      <c r="G56" s="114"/>
      <c r="H56" s="115"/>
      <c r="I56" s="116"/>
      <c r="J56" s="116"/>
      <c r="K56" s="116"/>
      <c r="L56" s="115"/>
      <c r="M56" s="117"/>
      <c r="N56" s="117"/>
      <c r="O56" s="118"/>
      <c r="P56" s="35"/>
      <c r="Q56" s="35"/>
      <c r="R56" s="35"/>
      <c r="S56" s="35"/>
      <c r="T56" s="35"/>
      <c r="U56" s="35"/>
      <c r="V56" s="35"/>
      <c r="W56" s="35"/>
      <c r="X56" s="35"/>
      <c r="Y56" s="35"/>
      <c r="Z56" s="35"/>
      <c r="AA56" s="35"/>
      <c r="AB56" s="35"/>
      <c r="AC56" s="35"/>
      <c r="AD56" s="35"/>
      <c r="AE56" s="35"/>
      <c r="AF56" s="121"/>
      <c r="AG56" s="120"/>
    </row>
    <row r="57" spans="1:33" ht="23.25" customHeight="1" x14ac:dyDescent="0.6">
      <c r="A57" s="113"/>
      <c r="B57" s="113"/>
      <c r="C57" s="113"/>
      <c r="D57" s="114"/>
      <c r="E57" s="115"/>
      <c r="F57" s="113"/>
      <c r="G57" s="114"/>
      <c r="H57" s="115"/>
      <c r="I57" s="116"/>
      <c r="J57" s="116"/>
      <c r="K57" s="116"/>
      <c r="L57" s="115"/>
      <c r="M57" s="117"/>
      <c r="N57" s="117"/>
      <c r="O57" s="118"/>
      <c r="P57" s="35"/>
      <c r="Q57" s="35"/>
      <c r="R57" s="35"/>
      <c r="S57" s="35"/>
      <c r="T57" s="35"/>
      <c r="U57" s="35"/>
      <c r="V57" s="35"/>
      <c r="W57" s="35"/>
      <c r="X57" s="35"/>
      <c r="Y57" s="35"/>
      <c r="Z57" s="35"/>
      <c r="AA57" s="35"/>
      <c r="AB57" s="35"/>
      <c r="AC57" s="35"/>
      <c r="AD57" s="35"/>
      <c r="AE57" s="35"/>
      <c r="AF57" s="121"/>
      <c r="AG57" s="120"/>
    </row>
    <row r="58" spans="1:33" ht="23.25" customHeight="1" x14ac:dyDescent="0.6">
      <c r="B58" s="113"/>
      <c r="C58" s="113"/>
      <c r="D58" s="33"/>
      <c r="E58" s="33"/>
      <c r="F58" s="113"/>
      <c r="G58" s="33"/>
      <c r="H58" s="33"/>
      <c r="I58" s="33"/>
      <c r="J58" s="33"/>
      <c r="K58" s="33"/>
      <c r="L58" s="33"/>
      <c r="M58" s="33"/>
      <c r="N58" s="33"/>
      <c r="O58" s="33"/>
      <c r="P58" s="33"/>
      <c r="Q58" s="33"/>
      <c r="R58" s="33"/>
      <c r="S58" s="33"/>
      <c r="T58" s="33"/>
      <c r="U58" s="33"/>
      <c r="V58" s="33"/>
      <c r="W58" s="33"/>
      <c r="X58" s="33"/>
      <c r="Y58" s="33"/>
      <c r="Z58" s="33"/>
      <c r="AA58" s="33"/>
      <c r="AB58" s="33"/>
      <c r="AC58" s="33"/>
      <c r="AD58" s="33"/>
      <c r="AE58" s="33"/>
      <c r="AF58" s="34"/>
      <c r="AG58" s="119"/>
    </row>
  </sheetData>
  <mergeCells count="25">
    <mergeCell ref="U12:W12"/>
    <mergeCell ref="U13:W13"/>
    <mergeCell ref="Q9:Z9"/>
    <mergeCell ref="Q10:S10"/>
    <mergeCell ref="Q11:S11"/>
    <mergeCell ref="Q12:S12"/>
    <mergeCell ref="A1:AG1"/>
    <mergeCell ref="A2:AG2"/>
    <mergeCell ref="A3:AG3"/>
    <mergeCell ref="A4:AG4"/>
    <mergeCell ref="A5:AG5"/>
    <mergeCell ref="A6:AG6"/>
    <mergeCell ref="D8:AB8"/>
    <mergeCell ref="AE8:AG8"/>
    <mergeCell ref="U10:W10"/>
    <mergeCell ref="U11:W11"/>
    <mergeCell ref="AE10:AG10"/>
    <mergeCell ref="K10:M10"/>
    <mergeCell ref="N10:P10"/>
    <mergeCell ref="K9:O9"/>
    <mergeCell ref="AE9:AG9"/>
    <mergeCell ref="D10:F10"/>
    <mergeCell ref="G9:H9"/>
    <mergeCell ref="G10:H10"/>
    <mergeCell ref="D9:F9"/>
  </mergeCells>
  <pageMargins left="0.6" right="0.3" top="0.75" bottom="0.75" header="0.3" footer="0.3"/>
  <pageSetup paperSize="9" scale="7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50"/>
  </sheetPr>
  <dimension ref="A1:Z53"/>
  <sheetViews>
    <sheetView topLeftCell="A25" zoomScale="93" zoomScaleNormal="93" zoomScaleSheetLayoutView="91" workbookViewId="0">
      <selection activeCell="A28" sqref="A28"/>
    </sheetView>
  </sheetViews>
  <sheetFormatPr defaultRowHeight="23.25" customHeight="1" x14ac:dyDescent="0.6"/>
  <cols>
    <col min="1" max="1" width="52.5" customWidth="1"/>
    <col min="2" max="2" width="10.375" customWidth="1"/>
    <col min="3" max="4" width="1.875" customWidth="1"/>
    <col min="5" max="5" width="15.375" customWidth="1"/>
    <col min="6" max="7" width="1.875" customWidth="1"/>
    <col min="8" max="8" width="15.375" customWidth="1"/>
    <col min="9" max="10" width="1.875" customWidth="1"/>
    <col min="11" max="11" width="2.875" customWidth="1"/>
    <col min="12" max="12" width="14.125" customWidth="1"/>
    <col min="13" max="13" width="2.75" customWidth="1"/>
    <col min="14" max="14" width="2" customWidth="1"/>
    <col min="15" max="15" width="13.375" customWidth="1"/>
    <col min="16" max="16" width="1.375" customWidth="1"/>
    <col min="17" max="17" width="2" customWidth="1"/>
    <col min="18" max="19" width="2.25" customWidth="1"/>
    <col min="20" max="20" width="19.75" customWidth="1"/>
    <col min="21" max="21" width="2" customWidth="1"/>
    <col min="22" max="22" width="2.25" customWidth="1"/>
    <col min="23" max="23" width="1.125" customWidth="1"/>
    <col min="24" max="24" width="16.875" bestFit="1" customWidth="1"/>
    <col min="25" max="25" width="2.125" customWidth="1"/>
  </cols>
  <sheetData>
    <row r="1" spans="1:26" s="112" customFormat="1" ht="26.55" customHeight="1" x14ac:dyDescent="0.75">
      <c r="A1" s="238" t="s">
        <v>108</v>
      </c>
      <c r="B1" s="238"/>
      <c r="C1" s="238"/>
      <c r="D1" s="238"/>
      <c r="E1" s="238"/>
      <c r="F1" s="238"/>
      <c r="G1" s="238"/>
      <c r="H1" s="238"/>
      <c r="I1" s="238"/>
      <c r="J1" s="238"/>
      <c r="K1" s="238"/>
      <c r="L1" s="238"/>
      <c r="M1" s="238"/>
      <c r="N1" s="238"/>
      <c r="O1" s="238"/>
      <c r="P1" s="238"/>
      <c r="Q1" s="238"/>
      <c r="R1" s="238"/>
      <c r="S1" s="238"/>
      <c r="T1" s="238"/>
      <c r="U1" s="238"/>
      <c r="V1" s="238"/>
      <c r="W1" s="238"/>
      <c r="X1" s="238"/>
      <c r="Y1" s="238"/>
    </row>
    <row r="2" spans="1:26" s="112" customFormat="1" ht="26.55" customHeight="1" x14ac:dyDescent="0.75">
      <c r="A2" s="238" t="s">
        <v>50</v>
      </c>
      <c r="B2" s="238"/>
      <c r="C2" s="238"/>
      <c r="D2" s="238"/>
      <c r="E2" s="238"/>
      <c r="F2" s="238"/>
      <c r="G2" s="238"/>
      <c r="H2" s="238"/>
      <c r="I2" s="238"/>
      <c r="J2" s="238"/>
      <c r="K2" s="238"/>
      <c r="L2" s="238"/>
      <c r="M2" s="238"/>
      <c r="N2" s="238"/>
      <c r="O2" s="238"/>
      <c r="P2" s="238"/>
      <c r="Q2" s="238"/>
      <c r="R2" s="238"/>
      <c r="S2" s="238"/>
      <c r="T2" s="238"/>
      <c r="U2" s="238"/>
      <c r="V2" s="238"/>
      <c r="W2" s="238"/>
      <c r="X2" s="238"/>
      <c r="Y2" s="238"/>
    </row>
    <row r="3" spans="1:26" s="112" customFormat="1" ht="26.55" customHeight="1" x14ac:dyDescent="0.75">
      <c r="A3" s="238" t="s">
        <v>29</v>
      </c>
      <c r="B3" s="238"/>
      <c r="C3" s="238"/>
      <c r="D3" s="238"/>
      <c r="E3" s="238"/>
      <c r="F3" s="238"/>
      <c r="G3" s="238"/>
      <c r="H3" s="238"/>
      <c r="I3" s="238"/>
      <c r="J3" s="238"/>
      <c r="K3" s="238"/>
      <c r="L3" s="238"/>
      <c r="M3" s="238"/>
      <c r="N3" s="238"/>
      <c r="O3" s="238"/>
      <c r="P3" s="238"/>
      <c r="Q3" s="238"/>
      <c r="R3" s="238"/>
      <c r="S3" s="238"/>
      <c r="T3" s="238"/>
      <c r="U3" s="238"/>
      <c r="V3" s="238"/>
      <c r="W3" s="238"/>
      <c r="X3" s="238"/>
      <c r="Y3" s="238"/>
    </row>
    <row r="4" spans="1:26" s="112" customFormat="1" ht="26.55" customHeight="1" x14ac:dyDescent="0.75">
      <c r="A4" s="238" t="s">
        <v>165</v>
      </c>
      <c r="B4" s="238"/>
      <c r="C4" s="238"/>
      <c r="D4" s="238"/>
      <c r="E4" s="238"/>
      <c r="F4" s="238"/>
      <c r="G4" s="238"/>
      <c r="H4" s="238"/>
      <c r="I4" s="238"/>
      <c r="J4" s="238"/>
      <c r="K4" s="238"/>
      <c r="L4" s="238"/>
      <c r="M4" s="238"/>
      <c r="N4" s="238"/>
      <c r="O4" s="238"/>
      <c r="P4" s="238"/>
      <c r="Q4" s="238"/>
      <c r="R4" s="238"/>
      <c r="S4" s="238"/>
      <c r="T4" s="238"/>
      <c r="U4" s="238"/>
      <c r="V4" s="238"/>
      <c r="W4" s="238"/>
      <c r="X4" s="238"/>
      <c r="Y4" s="238"/>
    </row>
    <row r="5" spans="1:26" s="112" customFormat="1" ht="26.55" customHeight="1" x14ac:dyDescent="0.75">
      <c r="A5" s="238" t="s">
        <v>60</v>
      </c>
      <c r="B5" s="238"/>
      <c r="C5" s="238"/>
      <c r="D5" s="238"/>
      <c r="E5" s="238"/>
      <c r="F5" s="238"/>
      <c r="G5" s="238"/>
      <c r="H5" s="238"/>
      <c r="I5" s="238"/>
      <c r="J5" s="238"/>
      <c r="K5" s="238"/>
      <c r="L5" s="238"/>
      <c r="M5" s="238"/>
      <c r="N5" s="238"/>
      <c r="O5" s="238"/>
      <c r="P5" s="238"/>
      <c r="Q5" s="238"/>
      <c r="R5" s="238"/>
      <c r="S5" s="238"/>
      <c r="T5" s="238"/>
      <c r="U5" s="238"/>
      <c r="V5" s="238"/>
      <c r="W5" s="238"/>
      <c r="X5" s="238"/>
      <c r="Y5" s="238"/>
    </row>
    <row r="6" spans="1:26" ht="23.25" customHeight="1" x14ac:dyDescent="0.6">
      <c r="A6" s="233" t="s">
        <v>67</v>
      </c>
      <c r="B6" s="233"/>
      <c r="C6" s="233"/>
      <c r="D6" s="233"/>
      <c r="E6" s="233"/>
      <c r="F6" s="233"/>
      <c r="G6" s="233"/>
      <c r="H6" s="233"/>
      <c r="I6" s="233"/>
      <c r="J6" s="233"/>
      <c r="K6" s="233"/>
      <c r="L6" s="233"/>
      <c r="M6" s="233"/>
      <c r="N6" s="233"/>
      <c r="O6" s="233"/>
      <c r="P6" s="233"/>
      <c r="Q6" s="233"/>
      <c r="R6" s="233"/>
      <c r="S6" s="233"/>
      <c r="T6" s="233"/>
      <c r="U6" s="233"/>
      <c r="V6" s="233"/>
      <c r="W6" s="233"/>
      <c r="X6" s="233"/>
      <c r="Y6" s="233"/>
    </row>
    <row r="7" spans="1:26" ht="6" customHeight="1" x14ac:dyDescent="0.6">
      <c r="A7" s="13"/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2"/>
    </row>
    <row r="8" spans="1:26" ht="23.25" customHeight="1" x14ac:dyDescent="0.6">
      <c r="A8" s="99"/>
      <c r="B8" s="100" t="s">
        <v>31</v>
      </c>
      <c r="C8" s="99"/>
      <c r="E8" s="219" t="s">
        <v>180</v>
      </c>
      <c r="F8" s="102"/>
      <c r="G8" s="235" t="s">
        <v>189</v>
      </c>
      <c r="H8" s="235"/>
      <c r="I8" s="102"/>
      <c r="J8" s="98"/>
      <c r="K8" s="234" t="s">
        <v>10</v>
      </c>
      <c r="L8" s="234"/>
      <c r="M8" s="234"/>
      <c r="N8" s="234"/>
      <c r="O8" s="234"/>
      <c r="P8" s="182"/>
      <c r="Q8" s="234" t="s">
        <v>57</v>
      </c>
      <c r="R8" s="234"/>
      <c r="S8" s="234"/>
      <c r="T8" s="234"/>
      <c r="U8" s="234"/>
      <c r="V8" s="234"/>
      <c r="W8" s="102"/>
      <c r="X8" s="182" t="s">
        <v>23</v>
      </c>
      <c r="Y8" s="102"/>
      <c r="Z8" s="122"/>
    </row>
    <row r="9" spans="1:26" ht="23.25" customHeight="1" x14ac:dyDescent="0.6">
      <c r="A9" s="101"/>
      <c r="B9" s="101"/>
      <c r="C9" s="101"/>
      <c r="E9" s="205" t="s">
        <v>179</v>
      </c>
      <c r="F9" s="102"/>
      <c r="G9" s="235" t="s">
        <v>169</v>
      </c>
      <c r="H9" s="235"/>
      <c r="I9" s="102"/>
      <c r="J9" s="98"/>
      <c r="K9" s="235" t="s">
        <v>11</v>
      </c>
      <c r="L9" s="235"/>
      <c r="M9" s="235"/>
      <c r="N9" s="102" t="s">
        <v>30</v>
      </c>
      <c r="O9" s="182"/>
      <c r="P9" s="102"/>
      <c r="Q9" s="237" t="s">
        <v>154</v>
      </c>
      <c r="R9" s="237"/>
      <c r="S9" s="237"/>
      <c r="T9" s="237"/>
      <c r="U9" s="237"/>
      <c r="V9" s="237"/>
      <c r="W9" s="102"/>
      <c r="X9" s="182" t="s">
        <v>46</v>
      </c>
      <c r="Y9" s="102"/>
      <c r="Z9" s="122"/>
    </row>
    <row r="10" spans="1:26" ht="23.25" customHeight="1" x14ac:dyDescent="0.6">
      <c r="A10" s="101"/>
      <c r="B10" s="101"/>
      <c r="C10" s="101"/>
      <c r="D10" s="102"/>
      <c r="E10" s="102"/>
      <c r="F10" s="101"/>
      <c r="I10" s="102"/>
      <c r="J10" s="98"/>
      <c r="K10" s="98"/>
      <c r="L10" s="123" t="s">
        <v>39</v>
      </c>
      <c r="M10" s="98"/>
      <c r="N10" s="102"/>
      <c r="O10" s="102"/>
      <c r="P10" s="102"/>
      <c r="Q10" s="240" t="s">
        <v>156</v>
      </c>
      <c r="R10" s="240"/>
      <c r="S10" s="240"/>
      <c r="T10" s="240"/>
      <c r="U10" s="240"/>
      <c r="V10" s="240"/>
      <c r="W10" s="102"/>
      <c r="X10" s="102"/>
      <c r="Y10" s="103"/>
      <c r="Z10" s="122"/>
    </row>
    <row r="11" spans="1:26" ht="21" customHeight="1" x14ac:dyDescent="0.6">
      <c r="A11" s="101"/>
      <c r="B11" s="101"/>
      <c r="C11" s="101"/>
      <c r="D11" s="102"/>
      <c r="E11" s="102"/>
      <c r="F11" s="101"/>
      <c r="G11" s="102"/>
      <c r="H11" s="102"/>
      <c r="I11" s="102"/>
      <c r="J11" s="98"/>
      <c r="K11" s="98"/>
      <c r="L11" s="123"/>
      <c r="M11" s="98"/>
      <c r="N11" s="102"/>
      <c r="O11" s="102"/>
      <c r="P11" s="102"/>
      <c r="Q11" s="240" t="s">
        <v>158</v>
      </c>
      <c r="R11" s="240"/>
      <c r="S11" s="240"/>
      <c r="T11" s="240"/>
      <c r="U11" s="240"/>
      <c r="V11" s="240"/>
      <c r="W11" s="102"/>
      <c r="X11" s="102"/>
      <c r="Y11" s="103"/>
      <c r="Z11" s="122"/>
    </row>
    <row r="12" spans="1:26" ht="21" x14ac:dyDescent="0.6">
      <c r="A12" s="101"/>
      <c r="B12" s="101"/>
      <c r="C12" s="101"/>
      <c r="D12" s="102"/>
      <c r="E12" s="102"/>
      <c r="F12" s="101"/>
      <c r="G12" s="102"/>
      <c r="H12" s="102"/>
      <c r="I12" s="102"/>
      <c r="J12" s="182"/>
      <c r="K12" s="182"/>
      <c r="L12" s="123"/>
      <c r="M12" s="182"/>
      <c r="N12" s="102"/>
      <c r="O12" s="102"/>
      <c r="P12" s="102"/>
      <c r="Q12" s="240" t="s">
        <v>85</v>
      </c>
      <c r="R12" s="240"/>
      <c r="S12" s="240"/>
      <c r="T12" s="240"/>
      <c r="U12" s="240"/>
      <c r="V12" s="240"/>
      <c r="W12" s="102"/>
      <c r="X12" s="102"/>
      <c r="Y12" s="103"/>
      <c r="Z12" s="122"/>
    </row>
    <row r="13" spans="1:26" ht="10.35" customHeight="1" x14ac:dyDescent="0.6">
      <c r="A13" s="101"/>
      <c r="B13" s="101"/>
      <c r="C13" s="101"/>
      <c r="D13" s="102"/>
      <c r="E13" s="102"/>
      <c r="F13" s="101"/>
      <c r="G13" s="102"/>
      <c r="H13" s="102"/>
      <c r="I13" s="102"/>
      <c r="J13" s="182"/>
      <c r="K13" s="182"/>
      <c r="L13" s="123"/>
      <c r="M13" s="182"/>
      <c r="N13" s="102"/>
      <c r="O13" s="102"/>
      <c r="P13" s="102"/>
      <c r="Q13" s="102"/>
      <c r="R13" s="102"/>
      <c r="S13" s="102"/>
      <c r="T13" s="183"/>
      <c r="U13" s="183"/>
      <c r="V13" s="183"/>
      <c r="W13" s="102"/>
      <c r="X13" s="102"/>
      <c r="Y13" s="103"/>
      <c r="Z13" s="122"/>
    </row>
    <row r="14" spans="1:26" ht="21" x14ac:dyDescent="0.6">
      <c r="A14" s="15" t="s">
        <v>83</v>
      </c>
      <c r="B14" s="15"/>
      <c r="C14" s="15"/>
      <c r="D14" s="74"/>
      <c r="E14" s="76">
        <v>150000000</v>
      </c>
      <c r="F14" s="15"/>
      <c r="G14" s="74"/>
      <c r="H14" s="153" t="s">
        <v>73</v>
      </c>
      <c r="I14" s="73"/>
      <c r="J14" s="73"/>
      <c r="K14" s="73"/>
      <c r="L14" s="76">
        <v>9000000</v>
      </c>
      <c r="M14" s="151"/>
      <c r="N14" s="151"/>
      <c r="O14" s="41">
        <f>61533936</f>
        <v>61533936</v>
      </c>
      <c r="P14" s="41"/>
      <c r="Q14" s="152"/>
      <c r="R14" s="152"/>
      <c r="S14" s="152"/>
      <c r="T14" s="41">
        <v>7947868</v>
      </c>
      <c r="W14" s="152"/>
      <c r="X14" s="41">
        <f>SUM(E14:T14)</f>
        <v>228481804</v>
      </c>
      <c r="Y14" s="106"/>
      <c r="Z14" s="122"/>
    </row>
    <row r="15" spans="1:26" ht="21" x14ac:dyDescent="0.6">
      <c r="A15" s="16" t="s">
        <v>93</v>
      </c>
      <c r="B15" s="17">
        <v>16</v>
      </c>
      <c r="C15" s="15"/>
      <c r="D15" s="74"/>
      <c r="E15" s="153">
        <v>75000000</v>
      </c>
      <c r="F15" s="15"/>
      <c r="G15" s="74"/>
      <c r="H15" s="153" t="s">
        <v>73</v>
      </c>
      <c r="I15" s="154"/>
      <c r="J15" s="154"/>
      <c r="K15" s="154"/>
      <c r="L15" s="137">
        <v>0</v>
      </c>
      <c r="M15" s="155"/>
      <c r="N15" s="155"/>
      <c r="O15" s="137">
        <v>0</v>
      </c>
      <c r="P15" s="137"/>
      <c r="Q15" s="144"/>
      <c r="R15" s="152"/>
      <c r="S15" s="152"/>
      <c r="T15" s="153" t="s">
        <v>73</v>
      </c>
      <c r="U15" s="152"/>
      <c r="V15" s="152"/>
      <c r="W15" s="152"/>
      <c r="X15" s="41">
        <f t="shared" ref="X15:X18" si="0">SUM(E15:T15)</f>
        <v>75000000</v>
      </c>
      <c r="Y15" s="106"/>
      <c r="Z15" s="122"/>
    </row>
    <row r="16" spans="1:26" ht="21" x14ac:dyDescent="0.6">
      <c r="A16" s="16" t="s">
        <v>39</v>
      </c>
      <c r="B16" s="17">
        <v>18</v>
      </c>
      <c r="C16" s="17"/>
      <c r="D16" s="74"/>
      <c r="E16" s="153" t="s">
        <v>73</v>
      </c>
      <c r="F16" s="17"/>
      <c r="G16" s="74"/>
      <c r="H16" s="153" t="s">
        <v>73</v>
      </c>
      <c r="I16" s="154"/>
      <c r="J16" s="154"/>
      <c r="K16" s="154"/>
      <c r="L16" s="43">
        <v>4000000</v>
      </c>
      <c r="M16" s="155"/>
      <c r="N16" s="155"/>
      <c r="O16" s="43">
        <v>-4000000</v>
      </c>
      <c r="P16" s="43"/>
      <c r="Q16" s="144"/>
      <c r="R16" s="152"/>
      <c r="S16" s="152"/>
      <c r="T16" s="153" t="s">
        <v>73</v>
      </c>
      <c r="U16" s="152"/>
      <c r="V16" s="152"/>
      <c r="W16" s="152"/>
      <c r="X16" s="137">
        <v>0</v>
      </c>
      <c r="Y16" s="106"/>
      <c r="Z16" s="122"/>
    </row>
    <row r="17" spans="1:26" ht="21" x14ac:dyDescent="0.6">
      <c r="A17" s="16" t="s">
        <v>38</v>
      </c>
      <c r="B17" s="17">
        <v>18</v>
      </c>
      <c r="C17" s="17"/>
      <c r="D17" s="74"/>
      <c r="E17" s="153" t="s">
        <v>73</v>
      </c>
      <c r="F17" s="17"/>
      <c r="G17" s="74"/>
      <c r="H17" s="153" t="s">
        <v>73</v>
      </c>
      <c r="I17" s="154"/>
      <c r="J17" s="154"/>
      <c r="K17" s="154"/>
      <c r="L17" s="153" t="s">
        <v>73</v>
      </c>
      <c r="M17" s="151"/>
      <c r="N17" s="151"/>
      <c r="O17" s="43">
        <v>-74250000</v>
      </c>
      <c r="P17" s="43"/>
      <c r="Q17" s="152"/>
      <c r="R17" s="152"/>
      <c r="S17" s="152"/>
      <c r="T17" s="153" t="s">
        <v>73</v>
      </c>
      <c r="U17" s="152"/>
      <c r="V17" s="152"/>
      <c r="W17" s="152"/>
      <c r="X17" s="43">
        <f t="shared" si="0"/>
        <v>-74250000</v>
      </c>
      <c r="Y17" s="106"/>
      <c r="Z17" s="122"/>
    </row>
    <row r="18" spans="1:26" ht="21" x14ac:dyDescent="0.6">
      <c r="A18" s="16" t="s">
        <v>49</v>
      </c>
      <c r="B18" s="17"/>
      <c r="C18" s="17"/>
      <c r="D18" s="74"/>
      <c r="E18" s="153" t="s">
        <v>73</v>
      </c>
      <c r="F18" s="17"/>
      <c r="G18" s="74"/>
      <c r="H18" s="153" t="s">
        <v>73</v>
      </c>
      <c r="I18" s="154"/>
      <c r="J18" s="154"/>
      <c r="K18" s="154"/>
      <c r="L18" s="153" t="s">
        <v>73</v>
      </c>
      <c r="M18" s="151"/>
      <c r="N18" s="151"/>
      <c r="O18" s="43">
        <v>40731987</v>
      </c>
      <c r="P18" s="43"/>
      <c r="Q18" s="152"/>
      <c r="R18" s="152"/>
      <c r="S18" s="152"/>
      <c r="T18" s="215" t="s">
        <v>73</v>
      </c>
      <c r="U18" s="152"/>
      <c r="V18" s="152"/>
      <c r="W18" s="152"/>
      <c r="X18" s="41">
        <f t="shared" si="0"/>
        <v>40731987</v>
      </c>
      <c r="Y18" s="106"/>
      <c r="Z18" s="122"/>
    </row>
    <row r="19" spans="1:26" ht="21.6" thickBot="1" x14ac:dyDescent="0.65">
      <c r="A19" s="15" t="s">
        <v>166</v>
      </c>
      <c r="B19" s="15"/>
      <c r="C19" s="15"/>
      <c r="D19" s="74"/>
      <c r="E19" s="156">
        <f>SUM(E14:E18)</f>
        <v>225000000</v>
      </c>
      <c r="F19" s="15"/>
      <c r="G19" s="74"/>
      <c r="H19" s="190">
        <f>SUM(H14:H18)</f>
        <v>0</v>
      </c>
      <c r="I19" s="73"/>
      <c r="J19" s="73"/>
      <c r="K19" s="73"/>
      <c r="L19" s="156">
        <f>SUM(L14:L18)</f>
        <v>13000000</v>
      </c>
      <c r="M19" s="151"/>
      <c r="N19" s="151"/>
      <c r="O19" s="156">
        <f>SUM(O14:O18)</f>
        <v>24015923</v>
      </c>
      <c r="P19" s="41"/>
      <c r="Q19" s="152"/>
      <c r="R19" s="152"/>
      <c r="S19" s="152"/>
      <c r="T19" s="188">
        <f>SUM(T14:T18)</f>
        <v>7947868</v>
      </c>
      <c r="U19" s="152"/>
      <c r="V19" s="152"/>
      <c r="W19" s="152"/>
      <c r="X19" s="156">
        <f>SUM(X14:X18)</f>
        <v>269963791</v>
      </c>
      <c r="Y19" s="97"/>
      <c r="Z19" s="122"/>
    </row>
    <row r="20" spans="1:26" ht="21.6" thickTop="1" x14ac:dyDescent="0.6">
      <c r="A20" s="15"/>
      <c r="B20" s="15"/>
      <c r="C20" s="15"/>
      <c r="D20" s="149"/>
      <c r="E20" s="149"/>
      <c r="F20" s="15"/>
      <c r="G20" s="149"/>
      <c r="H20" s="149"/>
      <c r="I20" s="149"/>
      <c r="J20" s="149"/>
      <c r="K20" s="149"/>
      <c r="L20" s="149"/>
      <c r="M20" s="149"/>
      <c r="N20" s="149"/>
      <c r="O20" s="149"/>
      <c r="P20" s="149"/>
      <c r="Q20" s="149"/>
      <c r="R20" s="149"/>
      <c r="S20" s="149"/>
      <c r="T20" s="149"/>
      <c r="U20" s="149"/>
      <c r="V20" s="149"/>
      <c r="W20" s="149"/>
      <c r="X20" s="150"/>
      <c r="Y20" s="106"/>
      <c r="Z20" s="122"/>
    </row>
    <row r="21" spans="1:26" ht="21" x14ac:dyDescent="0.6">
      <c r="A21" s="15" t="s">
        <v>111</v>
      </c>
      <c r="B21" s="15"/>
      <c r="C21" s="15"/>
      <c r="D21" s="74"/>
      <c r="E21" s="76">
        <v>225000000</v>
      </c>
      <c r="F21" s="15"/>
      <c r="G21" s="74"/>
      <c r="H21" s="153">
        <v>0</v>
      </c>
      <c r="I21" s="73"/>
      <c r="J21" s="73"/>
      <c r="K21" s="73"/>
      <c r="L21" s="76">
        <v>14600000</v>
      </c>
      <c r="M21" s="151"/>
      <c r="N21" s="151"/>
      <c r="O21" s="41">
        <f>29847294</f>
        <v>29847294</v>
      </c>
      <c r="P21" s="41"/>
      <c r="Q21" s="152"/>
      <c r="R21" s="152"/>
      <c r="S21" s="152"/>
      <c r="T21" s="41">
        <v>7947868</v>
      </c>
      <c r="U21" s="152"/>
      <c r="V21" s="152"/>
      <c r="W21" s="152"/>
      <c r="X21" s="43">
        <f t="shared" ref="X21:X25" si="1">SUM(E21:T21)</f>
        <v>277395162</v>
      </c>
      <c r="Y21" s="106"/>
      <c r="Z21" s="122"/>
    </row>
    <row r="22" spans="1:26" ht="21" x14ac:dyDescent="0.6">
      <c r="A22" s="16" t="s">
        <v>93</v>
      </c>
      <c r="B22" s="95">
        <v>16</v>
      </c>
      <c r="C22" s="15"/>
      <c r="D22" s="74"/>
      <c r="E22" s="76">
        <v>75000000</v>
      </c>
      <c r="F22" s="15"/>
      <c r="G22" s="74"/>
      <c r="H22" s="153">
        <v>197210669</v>
      </c>
      <c r="I22" s="73"/>
      <c r="J22" s="73"/>
      <c r="K22" s="73"/>
      <c r="L22" s="137">
        <v>0</v>
      </c>
      <c r="M22" s="151"/>
      <c r="N22" s="151"/>
      <c r="O22" s="137">
        <v>0</v>
      </c>
      <c r="P22" s="41"/>
      <c r="Q22" s="152"/>
      <c r="R22" s="152"/>
      <c r="S22" s="152"/>
      <c r="T22" s="153" t="s">
        <v>73</v>
      </c>
      <c r="U22" s="152"/>
      <c r="V22" s="152"/>
      <c r="W22" s="152"/>
      <c r="X22" s="41">
        <f t="shared" si="1"/>
        <v>272210669</v>
      </c>
      <c r="Y22" s="106"/>
      <c r="Z22" s="122"/>
    </row>
    <row r="23" spans="1:26" ht="21" x14ac:dyDescent="0.6">
      <c r="A23" s="16" t="s">
        <v>39</v>
      </c>
      <c r="B23" s="17">
        <v>18</v>
      </c>
      <c r="C23" s="17"/>
      <c r="D23" s="74"/>
      <c r="E23" s="153" t="s">
        <v>73</v>
      </c>
      <c r="F23" s="17"/>
      <c r="G23" s="74"/>
      <c r="H23" s="153" t="s">
        <v>73</v>
      </c>
      <c r="I23" s="154"/>
      <c r="J23" s="154"/>
      <c r="K23" s="154"/>
      <c r="L23" s="153">
        <v>2300000</v>
      </c>
      <c r="M23" s="151"/>
      <c r="N23" s="151"/>
      <c r="O23" s="43">
        <f>-L23</f>
        <v>-2300000</v>
      </c>
      <c r="P23" s="43"/>
      <c r="Q23" s="152"/>
      <c r="R23" s="152"/>
      <c r="S23" s="152"/>
      <c r="T23" s="153" t="s">
        <v>73</v>
      </c>
      <c r="U23" s="152"/>
      <c r="V23" s="152"/>
      <c r="W23" s="152"/>
      <c r="X23" s="137">
        <v>0</v>
      </c>
      <c r="Y23" s="106"/>
      <c r="Z23" s="122"/>
    </row>
    <row r="24" spans="1:26" ht="21" x14ac:dyDescent="0.6">
      <c r="A24" s="16" t="s">
        <v>38</v>
      </c>
      <c r="B24" s="17">
        <v>18</v>
      </c>
      <c r="C24" s="17"/>
      <c r="D24" s="74"/>
      <c r="E24" s="153" t="s">
        <v>73</v>
      </c>
      <c r="F24" s="17"/>
      <c r="G24" s="74"/>
      <c r="H24" s="153" t="s">
        <v>73</v>
      </c>
      <c r="I24" s="154"/>
      <c r="J24" s="154"/>
      <c r="K24" s="154"/>
      <c r="L24" s="137">
        <v>0</v>
      </c>
      <c r="M24" s="151"/>
      <c r="N24" s="151"/>
      <c r="O24" s="43">
        <v>-51300000</v>
      </c>
      <c r="P24" s="43"/>
      <c r="Q24" s="152"/>
      <c r="R24" s="152"/>
      <c r="S24" s="152"/>
      <c r="T24" s="153" t="s">
        <v>73</v>
      </c>
      <c r="U24" s="152"/>
      <c r="V24" s="152"/>
      <c r="W24" s="152"/>
      <c r="X24" s="43">
        <f t="shared" si="1"/>
        <v>-51300000</v>
      </c>
      <c r="Y24" s="106"/>
      <c r="Z24" s="122"/>
    </row>
    <row r="25" spans="1:26" ht="21" x14ac:dyDescent="0.6">
      <c r="A25" s="16" t="s">
        <v>49</v>
      </c>
      <c r="B25" s="17"/>
      <c r="C25" s="17"/>
      <c r="D25" s="74"/>
      <c r="E25" s="153" t="s">
        <v>73</v>
      </c>
      <c r="F25" s="17"/>
      <c r="G25" s="74"/>
      <c r="H25" s="153" t="s">
        <v>73</v>
      </c>
      <c r="I25" s="154"/>
      <c r="J25" s="154"/>
      <c r="K25" s="154"/>
      <c r="L25" s="153" t="s">
        <v>73</v>
      </c>
      <c r="M25" s="151"/>
      <c r="N25" s="151"/>
      <c r="O25" s="43">
        <f>'กำไร (9 เดือน)'!G27</f>
        <v>41518641</v>
      </c>
      <c r="P25" s="43"/>
      <c r="Q25" s="152"/>
      <c r="R25" s="152"/>
      <c r="S25" s="152"/>
      <c r="T25" s="43">
        <f>'กำไร (9 เดือน)'!G37</f>
        <v>-267890</v>
      </c>
      <c r="U25" s="152"/>
      <c r="V25" s="152"/>
      <c r="W25" s="152"/>
      <c r="X25" s="43">
        <f t="shared" si="1"/>
        <v>41250751</v>
      </c>
      <c r="Y25" s="106"/>
      <c r="Z25" s="122"/>
    </row>
    <row r="26" spans="1:26" ht="21.6" thickBot="1" x14ac:dyDescent="0.65">
      <c r="A26" s="15" t="s">
        <v>167</v>
      </c>
      <c r="B26" s="15"/>
      <c r="C26" s="15"/>
      <c r="D26" s="74"/>
      <c r="E26" s="157">
        <f>SUM(E21:E25)</f>
        <v>300000000</v>
      </c>
      <c r="F26" s="15"/>
      <c r="G26" s="74"/>
      <c r="H26" s="157">
        <f>SUM(H21:H25)</f>
        <v>197210669</v>
      </c>
      <c r="I26" s="73"/>
      <c r="J26" s="73"/>
      <c r="K26" s="73"/>
      <c r="L26" s="157">
        <f>SUM(L21:L25)</f>
        <v>16900000</v>
      </c>
      <c r="M26" s="151"/>
      <c r="N26" s="151"/>
      <c r="O26" s="157">
        <f>SUM(O21:O25)</f>
        <v>17765935</v>
      </c>
      <c r="P26" s="76"/>
      <c r="Q26" s="152"/>
      <c r="R26" s="152"/>
      <c r="S26" s="152"/>
      <c r="T26" s="157">
        <f>SUM(T21:T25)</f>
        <v>7679978</v>
      </c>
      <c r="U26" s="152"/>
      <c r="V26" s="152"/>
      <c r="W26" s="152"/>
      <c r="X26" s="157">
        <f>SUM(X21:X25)</f>
        <v>539556582</v>
      </c>
      <c r="Y26" s="97"/>
      <c r="Z26" s="122"/>
    </row>
    <row r="27" spans="1:26" ht="21.6" thickTop="1" x14ac:dyDescent="0.6">
      <c r="B27" s="101"/>
      <c r="C27" s="101"/>
      <c r="D27" s="96"/>
      <c r="E27" s="124"/>
      <c r="F27" s="101"/>
      <c r="G27" s="96"/>
      <c r="H27" s="124"/>
      <c r="I27" s="125"/>
      <c r="J27" s="125"/>
      <c r="K27" s="125"/>
      <c r="L27" s="124"/>
      <c r="M27" s="105"/>
      <c r="N27" s="105"/>
      <c r="O27" s="126"/>
      <c r="P27" s="126"/>
      <c r="Q27" s="104"/>
      <c r="R27" s="104"/>
      <c r="S27" s="104"/>
      <c r="T27" s="104"/>
      <c r="U27" s="104"/>
      <c r="V27" s="104"/>
      <c r="W27" s="104"/>
      <c r="X27" s="131"/>
      <c r="Y27" s="97"/>
      <c r="Z27" s="122"/>
    </row>
    <row r="28" spans="1:26" ht="21" x14ac:dyDescent="0.6">
      <c r="B28" s="101"/>
      <c r="C28" s="101"/>
      <c r="D28" s="96"/>
      <c r="E28" s="124"/>
      <c r="F28" s="101"/>
      <c r="G28" s="96"/>
      <c r="H28" s="124"/>
      <c r="I28" s="125"/>
      <c r="J28" s="125"/>
      <c r="K28" s="125"/>
      <c r="L28" s="124"/>
      <c r="M28" s="105"/>
      <c r="N28" s="105"/>
      <c r="O28" s="126"/>
      <c r="P28" s="126"/>
      <c r="Q28" s="104"/>
      <c r="R28" s="104"/>
      <c r="S28" s="104"/>
      <c r="T28" s="104"/>
      <c r="U28" s="104"/>
      <c r="V28" s="104"/>
      <c r="W28" s="104"/>
      <c r="X28" s="131"/>
      <c r="Y28" s="97"/>
      <c r="Z28" s="122"/>
    </row>
    <row r="29" spans="1:26" ht="23.25" customHeight="1" x14ac:dyDescent="0.6">
      <c r="B29" s="113"/>
      <c r="C29" s="113"/>
      <c r="D29" s="114"/>
      <c r="E29" s="115"/>
      <c r="F29" s="113"/>
      <c r="G29" s="114"/>
      <c r="H29" s="115"/>
      <c r="I29" s="116"/>
      <c r="J29" s="116"/>
      <c r="K29" s="116"/>
      <c r="L29" s="115"/>
      <c r="M29" s="117"/>
      <c r="N29" s="117"/>
      <c r="O29" s="118"/>
      <c r="P29" s="118"/>
      <c r="Q29" s="35"/>
      <c r="R29" s="35"/>
      <c r="S29" s="35"/>
      <c r="T29" s="35"/>
      <c r="U29" s="35"/>
      <c r="V29" s="35"/>
      <c r="W29" s="35"/>
      <c r="X29" s="121"/>
      <c r="Y29" s="120"/>
    </row>
    <row r="30" spans="1:26" ht="23.25" customHeight="1" x14ac:dyDescent="0.6">
      <c r="A30" s="2" t="s">
        <v>44</v>
      </c>
      <c r="B30" s="113"/>
      <c r="C30" s="113"/>
      <c r="D30" s="114"/>
      <c r="E30" s="115"/>
      <c r="F30" s="113"/>
      <c r="G30" s="114"/>
      <c r="H30" s="115"/>
      <c r="I30" s="116"/>
      <c r="J30" s="116"/>
      <c r="K30" s="116"/>
      <c r="L30" s="115"/>
      <c r="M30" s="117"/>
      <c r="N30" s="117"/>
      <c r="O30" s="118"/>
      <c r="P30" s="118"/>
      <c r="Q30" s="35"/>
      <c r="R30" s="35"/>
      <c r="S30" s="35"/>
      <c r="T30" s="35"/>
      <c r="U30" s="35"/>
      <c r="V30" s="35"/>
      <c r="W30" s="35"/>
      <c r="X30" s="207">
        <f>X26-'งบดุล 2'!H69</f>
        <v>0</v>
      </c>
      <c r="Y30" s="120"/>
    </row>
    <row r="31" spans="1:26" ht="23.25" customHeight="1" x14ac:dyDescent="0.6">
      <c r="A31" s="113"/>
      <c r="B31" s="113"/>
      <c r="C31" s="113"/>
      <c r="D31" s="114"/>
      <c r="E31" s="115"/>
      <c r="F31" s="113"/>
      <c r="G31" s="114"/>
      <c r="H31" s="115"/>
      <c r="I31" s="116"/>
      <c r="J31" s="116"/>
      <c r="K31" s="116"/>
      <c r="L31" s="115"/>
      <c r="M31" s="117"/>
      <c r="N31" s="117"/>
      <c r="O31" s="118"/>
      <c r="P31" s="118"/>
      <c r="Q31" s="35"/>
      <c r="R31" s="35"/>
      <c r="S31" s="35"/>
      <c r="T31" s="35"/>
      <c r="U31" s="35"/>
      <c r="V31" s="35"/>
      <c r="W31" s="35"/>
      <c r="X31" s="121"/>
      <c r="Y31" s="120"/>
    </row>
    <row r="32" spans="1:26" ht="23.25" customHeight="1" x14ac:dyDescent="0.6">
      <c r="A32" s="113"/>
      <c r="B32" s="113"/>
      <c r="C32" s="113"/>
      <c r="D32" s="114"/>
      <c r="E32" s="115"/>
      <c r="F32" s="113"/>
      <c r="G32" s="114"/>
      <c r="H32" s="115"/>
      <c r="I32" s="116"/>
      <c r="J32" s="116"/>
      <c r="K32" s="116"/>
      <c r="L32" s="115"/>
      <c r="M32" s="117"/>
      <c r="N32" s="117"/>
      <c r="O32" s="118"/>
      <c r="P32" s="118"/>
      <c r="Q32" s="35"/>
      <c r="R32" s="35"/>
      <c r="S32" s="35"/>
      <c r="T32" s="35"/>
      <c r="U32" s="35"/>
      <c r="V32" s="35"/>
      <c r="W32" s="35"/>
      <c r="X32" s="121"/>
      <c r="Y32" s="120"/>
    </row>
    <row r="33" spans="1:25" ht="23.25" customHeight="1" x14ac:dyDescent="0.6">
      <c r="B33" s="113"/>
      <c r="C33" s="113"/>
      <c r="D33" s="114"/>
      <c r="E33" s="115"/>
      <c r="F33" s="113"/>
      <c r="G33" s="114"/>
      <c r="H33" s="115"/>
      <c r="I33" s="116"/>
      <c r="J33" s="116"/>
      <c r="K33" s="116"/>
      <c r="L33" s="115"/>
      <c r="M33" s="117"/>
      <c r="N33" s="117"/>
      <c r="O33" s="118"/>
      <c r="P33" s="118"/>
      <c r="Q33" s="35"/>
      <c r="R33" s="35"/>
      <c r="S33" s="35"/>
      <c r="T33" s="35"/>
      <c r="U33" s="35"/>
      <c r="V33" s="35"/>
      <c r="W33" s="35"/>
      <c r="X33" s="121"/>
      <c r="Y33" s="120"/>
    </row>
    <row r="34" spans="1:25" ht="23.25" customHeight="1" x14ac:dyDescent="0.6">
      <c r="B34" s="113"/>
      <c r="C34" s="113"/>
      <c r="D34" s="114"/>
      <c r="E34" s="115"/>
      <c r="F34" s="113"/>
      <c r="G34" s="114"/>
      <c r="H34" s="115"/>
      <c r="I34" s="116"/>
      <c r="J34" s="116"/>
      <c r="K34" s="116"/>
      <c r="L34" s="115"/>
      <c r="M34" s="117"/>
      <c r="N34" s="117"/>
      <c r="O34" s="118"/>
      <c r="P34" s="118"/>
      <c r="Q34" s="35"/>
      <c r="R34" s="35"/>
      <c r="S34" s="35"/>
      <c r="T34" s="35"/>
      <c r="U34" s="35"/>
      <c r="V34" s="35"/>
      <c r="W34" s="35"/>
      <c r="X34" s="121"/>
      <c r="Y34" s="120"/>
    </row>
    <row r="35" spans="1:25" ht="23.25" customHeight="1" x14ac:dyDescent="0.6">
      <c r="A35" s="113"/>
      <c r="B35" s="113"/>
      <c r="C35" s="113"/>
      <c r="D35" s="114"/>
      <c r="E35" s="115"/>
      <c r="F35" s="113"/>
      <c r="G35" s="114"/>
      <c r="H35" s="115"/>
      <c r="I35" s="116"/>
      <c r="J35" s="116"/>
      <c r="K35" s="116"/>
      <c r="L35" s="115"/>
      <c r="M35" s="117"/>
      <c r="N35" s="117"/>
      <c r="O35" s="118"/>
      <c r="P35" s="118"/>
      <c r="Q35" s="35"/>
      <c r="R35" s="35"/>
      <c r="S35" s="35"/>
      <c r="T35" s="35"/>
      <c r="U35" s="35"/>
      <c r="V35" s="35"/>
      <c r="W35" s="35"/>
      <c r="X35" s="121"/>
      <c r="Y35" s="120"/>
    </row>
    <row r="36" spans="1:25" ht="23.25" customHeight="1" x14ac:dyDescent="0.6">
      <c r="A36" s="113"/>
      <c r="B36" s="113"/>
      <c r="C36" s="113"/>
      <c r="D36" s="114"/>
      <c r="E36" s="115"/>
      <c r="F36" s="113"/>
      <c r="G36" s="114"/>
      <c r="H36" s="115"/>
      <c r="I36" s="116"/>
      <c r="J36" s="116"/>
      <c r="K36" s="116"/>
      <c r="L36" s="115"/>
      <c r="M36" s="117"/>
      <c r="N36" s="117"/>
      <c r="O36" s="118"/>
      <c r="P36" s="118"/>
      <c r="Q36" s="35"/>
      <c r="R36" s="35"/>
      <c r="S36" s="35"/>
      <c r="T36" s="35"/>
      <c r="U36" s="35"/>
      <c r="V36" s="35"/>
      <c r="W36" s="35"/>
      <c r="X36" s="121"/>
      <c r="Y36" s="120"/>
    </row>
    <row r="37" spans="1:25" ht="23.25" customHeight="1" x14ac:dyDescent="0.6">
      <c r="A37" s="113"/>
      <c r="B37" s="113"/>
      <c r="C37" s="113"/>
      <c r="D37" s="114"/>
      <c r="E37" s="115"/>
      <c r="F37" s="113"/>
      <c r="G37" s="114"/>
      <c r="H37" s="115"/>
      <c r="I37" s="116"/>
      <c r="J37" s="116"/>
      <c r="K37" s="116"/>
      <c r="L37" s="115"/>
      <c r="M37" s="117"/>
      <c r="N37" s="117"/>
      <c r="O37" s="118"/>
      <c r="P37" s="118"/>
      <c r="Q37" s="35"/>
      <c r="R37" s="35"/>
      <c r="S37" s="35"/>
      <c r="T37" s="35"/>
      <c r="U37" s="35"/>
      <c r="V37" s="35"/>
      <c r="W37" s="35"/>
      <c r="X37" s="121"/>
      <c r="Y37" s="120"/>
    </row>
    <row r="38" spans="1:25" ht="23.25" customHeight="1" x14ac:dyDescent="0.6">
      <c r="A38" s="113"/>
      <c r="B38" s="113"/>
      <c r="C38" s="113"/>
      <c r="D38" s="114"/>
      <c r="E38" s="115"/>
      <c r="F38" s="113"/>
      <c r="G38" s="114"/>
      <c r="H38" s="115"/>
      <c r="I38" s="116"/>
      <c r="J38" s="116"/>
      <c r="K38" s="116"/>
      <c r="L38" s="115"/>
      <c r="M38" s="117"/>
      <c r="N38" s="117"/>
      <c r="O38" s="118"/>
      <c r="P38" s="118"/>
      <c r="Q38" s="35"/>
      <c r="R38" s="35"/>
      <c r="S38" s="35"/>
      <c r="T38" s="35"/>
      <c r="U38" s="35"/>
      <c r="V38" s="35"/>
      <c r="W38" s="35"/>
      <c r="X38" s="121"/>
      <c r="Y38" s="120"/>
    </row>
    <row r="39" spans="1:25" ht="23.25" customHeight="1" x14ac:dyDescent="0.6">
      <c r="A39" s="113"/>
      <c r="B39" s="113"/>
      <c r="C39" s="113"/>
      <c r="D39" s="114"/>
      <c r="E39" s="115"/>
      <c r="F39" s="113"/>
      <c r="G39" s="114"/>
      <c r="H39" s="115"/>
      <c r="I39" s="116"/>
      <c r="J39" s="116"/>
      <c r="K39" s="116"/>
      <c r="L39" s="115"/>
      <c r="M39" s="117"/>
      <c r="N39" s="117"/>
      <c r="O39" s="118"/>
      <c r="P39" s="118"/>
      <c r="Q39" s="35"/>
      <c r="R39" s="35"/>
      <c r="S39" s="35"/>
      <c r="T39" s="35"/>
      <c r="U39" s="35"/>
      <c r="V39" s="35"/>
      <c r="W39" s="35"/>
      <c r="X39" s="121"/>
      <c r="Y39" s="120"/>
    </row>
    <row r="40" spans="1:25" ht="23.25" customHeight="1" x14ac:dyDescent="0.6">
      <c r="A40" s="113"/>
      <c r="B40" s="113"/>
      <c r="C40" s="113"/>
      <c r="D40" s="114"/>
      <c r="E40" s="115"/>
      <c r="F40" s="113"/>
      <c r="G40" s="114"/>
      <c r="H40" s="115"/>
      <c r="I40" s="116"/>
      <c r="J40" s="116"/>
      <c r="K40" s="116"/>
      <c r="L40" s="115"/>
      <c r="M40" s="117"/>
      <c r="N40" s="117"/>
      <c r="O40" s="118"/>
      <c r="P40" s="118"/>
      <c r="Q40" s="35"/>
      <c r="R40" s="35"/>
      <c r="S40" s="35"/>
      <c r="T40" s="35"/>
      <c r="U40" s="35"/>
      <c r="V40" s="35"/>
      <c r="W40" s="35"/>
      <c r="X40" s="121"/>
      <c r="Y40" s="120"/>
    </row>
    <row r="41" spans="1:25" ht="23.25" customHeight="1" x14ac:dyDescent="0.6">
      <c r="A41" s="113"/>
      <c r="B41" s="113"/>
      <c r="C41" s="113"/>
      <c r="D41" s="114"/>
      <c r="E41" s="115"/>
      <c r="F41" s="113"/>
      <c r="G41" s="114"/>
      <c r="H41" s="115"/>
      <c r="I41" s="116"/>
      <c r="J41" s="116"/>
      <c r="K41" s="116"/>
      <c r="L41" s="115"/>
      <c r="M41" s="117"/>
      <c r="N41" s="117"/>
      <c r="O41" s="118"/>
      <c r="P41" s="118"/>
      <c r="Q41" s="35"/>
      <c r="R41" s="35"/>
      <c r="S41" s="35"/>
      <c r="T41" s="35"/>
      <c r="U41" s="35"/>
      <c r="V41" s="35"/>
      <c r="W41" s="35"/>
      <c r="X41" s="121"/>
      <c r="Y41" s="120"/>
    </row>
    <row r="42" spans="1:25" ht="23.25" customHeight="1" x14ac:dyDescent="0.6">
      <c r="A42" s="113"/>
      <c r="B42" s="113"/>
      <c r="C42" s="113"/>
      <c r="D42" s="114"/>
      <c r="E42" s="115"/>
      <c r="F42" s="113"/>
      <c r="G42" s="114"/>
      <c r="H42" s="115"/>
      <c r="I42" s="116"/>
      <c r="J42" s="116"/>
      <c r="K42" s="116"/>
      <c r="L42" s="115"/>
      <c r="M42" s="117"/>
      <c r="N42" s="117"/>
      <c r="O42" s="118"/>
      <c r="P42" s="118"/>
      <c r="Q42" s="35"/>
      <c r="R42" s="35"/>
      <c r="S42" s="35"/>
      <c r="T42" s="35"/>
      <c r="U42" s="35"/>
      <c r="V42" s="35"/>
      <c r="W42" s="35"/>
      <c r="X42" s="121"/>
      <c r="Y42" s="120"/>
    </row>
    <row r="43" spans="1:25" ht="23.25" customHeight="1" x14ac:dyDescent="0.6">
      <c r="A43" s="113"/>
      <c r="B43" s="113"/>
      <c r="C43" s="113"/>
      <c r="D43" s="114"/>
      <c r="E43" s="115"/>
      <c r="F43" s="113"/>
      <c r="G43" s="114"/>
      <c r="H43" s="115"/>
      <c r="I43" s="116"/>
      <c r="J43" s="116"/>
      <c r="K43" s="116"/>
      <c r="L43" s="115"/>
      <c r="M43" s="117"/>
      <c r="N43" s="117"/>
      <c r="O43" s="118"/>
      <c r="P43" s="118"/>
      <c r="Q43" s="35"/>
      <c r="R43" s="35"/>
      <c r="S43" s="35"/>
      <c r="T43" s="35"/>
      <c r="U43" s="35"/>
      <c r="V43" s="35"/>
      <c r="W43" s="35"/>
      <c r="X43" s="121"/>
      <c r="Y43" s="120"/>
    </row>
    <row r="44" spans="1:25" ht="23.25" customHeight="1" x14ac:dyDescent="0.6">
      <c r="A44" s="113"/>
      <c r="B44" s="113"/>
      <c r="C44" s="113"/>
      <c r="D44" s="114"/>
      <c r="E44" s="115"/>
      <c r="F44" s="113"/>
      <c r="G44" s="114"/>
      <c r="H44" s="115"/>
      <c r="I44" s="116"/>
      <c r="J44" s="116"/>
      <c r="K44" s="116"/>
      <c r="L44" s="115"/>
      <c r="M44" s="117"/>
      <c r="N44" s="117"/>
      <c r="O44" s="118"/>
      <c r="P44" s="118"/>
      <c r="Q44" s="35"/>
      <c r="R44" s="35"/>
      <c r="S44" s="35"/>
      <c r="T44" s="35"/>
      <c r="U44" s="35"/>
      <c r="V44" s="35"/>
      <c r="W44" s="35"/>
      <c r="X44" s="121"/>
      <c r="Y44" s="120"/>
    </row>
    <row r="45" spans="1:25" ht="23.25" customHeight="1" x14ac:dyDescent="0.6">
      <c r="A45" s="113"/>
      <c r="B45" s="113"/>
      <c r="C45" s="113"/>
      <c r="D45" s="114"/>
      <c r="E45" s="115"/>
      <c r="F45" s="113"/>
      <c r="G45" s="114"/>
      <c r="H45" s="115"/>
      <c r="I45" s="116"/>
      <c r="J45" s="116"/>
      <c r="K45" s="116"/>
      <c r="L45" s="115"/>
      <c r="M45" s="117"/>
      <c r="N45" s="117"/>
      <c r="O45" s="118"/>
      <c r="P45" s="118"/>
      <c r="Q45" s="35"/>
      <c r="R45" s="35"/>
      <c r="S45" s="35"/>
      <c r="T45" s="35"/>
      <c r="U45" s="35"/>
      <c r="V45" s="35"/>
      <c r="W45" s="35"/>
      <c r="X45" s="121"/>
      <c r="Y45" s="120"/>
    </row>
    <row r="46" spans="1:25" ht="23.25" customHeight="1" x14ac:dyDescent="0.6">
      <c r="A46" s="113"/>
      <c r="B46" s="113"/>
      <c r="C46" s="113"/>
      <c r="D46" s="114"/>
      <c r="E46" s="115"/>
      <c r="F46" s="113"/>
      <c r="G46" s="114"/>
      <c r="H46" s="115"/>
      <c r="I46" s="116"/>
      <c r="J46" s="116"/>
      <c r="K46" s="116"/>
      <c r="L46" s="115"/>
      <c r="M46" s="117"/>
      <c r="N46" s="117"/>
      <c r="O46" s="118"/>
      <c r="P46" s="118"/>
      <c r="Q46" s="35"/>
      <c r="R46" s="35"/>
      <c r="S46" s="35"/>
      <c r="T46" s="35"/>
      <c r="U46" s="35"/>
      <c r="V46" s="35"/>
      <c r="W46" s="35"/>
      <c r="X46" s="121"/>
      <c r="Y46" s="120"/>
    </row>
    <row r="47" spans="1:25" ht="23.25" customHeight="1" x14ac:dyDescent="0.6">
      <c r="A47" s="113"/>
      <c r="B47" s="113"/>
      <c r="C47" s="113"/>
      <c r="D47" s="114"/>
      <c r="E47" s="115"/>
      <c r="F47" s="113"/>
      <c r="G47" s="114"/>
      <c r="H47" s="115"/>
      <c r="I47" s="116"/>
      <c r="J47" s="116"/>
      <c r="K47" s="116"/>
      <c r="L47" s="115"/>
      <c r="M47" s="117"/>
      <c r="N47" s="117"/>
      <c r="O47" s="118"/>
      <c r="P47" s="118"/>
      <c r="Q47" s="35"/>
      <c r="R47" s="35"/>
      <c r="S47" s="35"/>
      <c r="T47" s="35"/>
      <c r="U47" s="35"/>
      <c r="V47" s="35"/>
      <c r="W47" s="35"/>
      <c r="X47" s="121"/>
      <c r="Y47" s="120"/>
    </row>
    <row r="48" spans="1:25" ht="23.25" customHeight="1" x14ac:dyDescent="0.6">
      <c r="A48" s="113"/>
      <c r="B48" s="113"/>
      <c r="C48" s="113"/>
      <c r="D48" s="114"/>
      <c r="E48" s="115"/>
      <c r="F48" s="113"/>
      <c r="G48" s="114"/>
      <c r="H48" s="115"/>
      <c r="I48" s="116"/>
      <c r="J48" s="116"/>
      <c r="K48" s="116"/>
      <c r="L48" s="115"/>
      <c r="M48" s="117"/>
      <c r="N48" s="117"/>
      <c r="O48" s="118"/>
      <c r="P48" s="118"/>
      <c r="Q48" s="35"/>
      <c r="R48" s="35"/>
      <c r="S48" s="35"/>
      <c r="T48" s="35"/>
      <c r="U48" s="35"/>
      <c r="V48" s="35"/>
      <c r="W48" s="35"/>
      <c r="X48" s="121"/>
      <c r="Y48" s="120"/>
    </row>
    <row r="49" spans="1:25" ht="23.25" customHeight="1" x14ac:dyDescent="0.6">
      <c r="A49" s="113"/>
      <c r="B49" s="113"/>
      <c r="C49" s="113"/>
      <c r="D49" s="114"/>
      <c r="E49" s="115"/>
      <c r="F49" s="113"/>
      <c r="G49" s="114"/>
      <c r="H49" s="115"/>
      <c r="I49" s="116"/>
      <c r="J49" s="116"/>
      <c r="K49" s="116"/>
      <c r="L49" s="115"/>
      <c r="M49" s="117"/>
      <c r="N49" s="117"/>
      <c r="O49" s="118"/>
      <c r="P49" s="118"/>
      <c r="Q49" s="35"/>
      <c r="R49" s="35"/>
      <c r="S49" s="35"/>
      <c r="T49" s="35"/>
      <c r="U49" s="35"/>
      <c r="V49" s="35"/>
      <c r="W49" s="35"/>
      <c r="X49" s="121"/>
      <c r="Y49" s="120"/>
    </row>
    <row r="50" spans="1:25" ht="23.25" customHeight="1" x14ac:dyDescent="0.6">
      <c r="A50" s="113"/>
      <c r="B50" s="113"/>
      <c r="C50" s="113"/>
      <c r="D50" s="114"/>
      <c r="E50" s="115"/>
      <c r="F50" s="113"/>
      <c r="G50" s="114"/>
      <c r="H50" s="115"/>
      <c r="I50" s="116"/>
      <c r="J50" s="116"/>
      <c r="K50" s="116"/>
      <c r="L50" s="115"/>
      <c r="M50" s="117"/>
      <c r="N50" s="117"/>
      <c r="O50" s="118"/>
      <c r="P50" s="118"/>
      <c r="Q50" s="35"/>
      <c r="R50" s="35"/>
      <c r="S50" s="35"/>
      <c r="T50" s="35"/>
      <c r="U50" s="35"/>
      <c r="V50" s="35"/>
      <c r="W50" s="35"/>
      <c r="X50" s="121"/>
      <c r="Y50" s="120"/>
    </row>
    <row r="51" spans="1:25" ht="23.25" customHeight="1" x14ac:dyDescent="0.6">
      <c r="A51" s="113"/>
      <c r="B51" s="113"/>
      <c r="C51" s="113"/>
      <c r="D51" s="114"/>
      <c r="E51" s="115"/>
      <c r="F51" s="113"/>
      <c r="G51" s="114"/>
      <c r="H51" s="115"/>
      <c r="I51" s="116"/>
      <c r="J51" s="116"/>
      <c r="K51" s="116"/>
      <c r="L51" s="115"/>
      <c r="M51" s="117"/>
      <c r="N51" s="117"/>
      <c r="O51" s="118"/>
      <c r="P51" s="118"/>
      <c r="Q51" s="35"/>
      <c r="R51" s="35"/>
      <c r="S51" s="35"/>
      <c r="T51" s="35"/>
      <c r="U51" s="35"/>
      <c r="V51" s="35"/>
      <c r="W51" s="35"/>
      <c r="X51" s="121"/>
      <c r="Y51" s="120"/>
    </row>
    <row r="52" spans="1:25" ht="23.25" customHeight="1" x14ac:dyDescent="0.6">
      <c r="A52" s="113"/>
      <c r="B52" s="113"/>
      <c r="C52" s="113"/>
      <c r="D52" s="114"/>
      <c r="E52" s="115"/>
      <c r="F52" s="113"/>
      <c r="G52" s="114"/>
      <c r="H52" s="115"/>
      <c r="I52" s="116"/>
      <c r="J52" s="116"/>
      <c r="K52" s="116"/>
      <c r="L52" s="115"/>
      <c r="M52" s="117"/>
      <c r="N52" s="117"/>
      <c r="O52" s="118"/>
      <c r="P52" s="118"/>
      <c r="Q52" s="35"/>
      <c r="R52" s="35"/>
      <c r="S52" s="35"/>
      <c r="T52" s="35"/>
      <c r="U52" s="35"/>
      <c r="V52" s="35"/>
      <c r="W52" s="35"/>
      <c r="X52" s="121"/>
      <c r="Y52" s="120"/>
    </row>
    <row r="53" spans="1:25" ht="23.25" customHeight="1" x14ac:dyDescent="0.6">
      <c r="B53" s="113"/>
      <c r="C53" s="113"/>
      <c r="D53" s="33"/>
      <c r="E53" s="33"/>
      <c r="F53" s="113"/>
      <c r="G53" s="33"/>
      <c r="H53" s="33"/>
      <c r="I53" s="33"/>
      <c r="J53" s="33"/>
      <c r="K53" s="33"/>
      <c r="L53" s="33"/>
      <c r="M53" s="33"/>
      <c r="N53" s="33"/>
      <c r="O53" s="33"/>
      <c r="P53" s="33"/>
      <c r="Q53" s="33"/>
      <c r="R53" s="33"/>
      <c r="S53" s="33"/>
      <c r="T53" s="33"/>
      <c r="U53" s="33"/>
      <c r="V53" s="33"/>
      <c r="W53" s="33"/>
      <c r="X53" s="34"/>
      <c r="Y53" s="119"/>
    </row>
  </sheetData>
  <mergeCells count="15">
    <mergeCell ref="Q10:V10"/>
    <mergeCell ref="G8:H8"/>
    <mergeCell ref="Q11:V11"/>
    <mergeCell ref="Q12:V12"/>
    <mergeCell ref="Q9:V9"/>
    <mergeCell ref="K9:M9"/>
    <mergeCell ref="Q8:V8"/>
    <mergeCell ref="K8:O8"/>
    <mergeCell ref="G9:H9"/>
    <mergeCell ref="A6:Y6"/>
    <mergeCell ref="A1:Y1"/>
    <mergeCell ref="A2:Y2"/>
    <mergeCell ref="A3:Y3"/>
    <mergeCell ref="A4:Y4"/>
    <mergeCell ref="A5:Y5"/>
  </mergeCells>
  <pageMargins left="0.6" right="0.3" top="0.75" bottom="0.75" header="0.3" footer="0.3"/>
  <pageSetup paperSize="9" scale="78" fitToWidth="0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B050"/>
  </sheetPr>
  <dimension ref="A1:I157"/>
  <sheetViews>
    <sheetView zoomScaleNormal="100" zoomScaleSheetLayoutView="120" workbookViewId="0">
      <selection activeCell="A73" sqref="A73"/>
    </sheetView>
  </sheetViews>
  <sheetFormatPr defaultColWidth="9" defaultRowHeight="23.25" customHeight="1" x14ac:dyDescent="0.6"/>
  <cols>
    <col min="1" max="1" width="51.75" style="142" customWidth="1"/>
    <col min="2" max="2" width="11.875" style="142" customWidth="1"/>
    <col min="3" max="3" width="12.75" style="142" customWidth="1"/>
    <col min="4" max="4" width="1.875" style="142" customWidth="1"/>
    <col min="5" max="5" width="12.75" style="142" customWidth="1"/>
    <col min="6" max="6" width="1.875" style="142" customWidth="1"/>
    <col min="7" max="7" width="12.75" style="142" customWidth="1"/>
    <col min="8" max="8" width="1.875" style="142" customWidth="1"/>
    <col min="9" max="9" width="12.75" style="142" customWidth="1"/>
    <col min="10" max="10" width="0.75" style="142" customWidth="1"/>
    <col min="11" max="16384" width="9" style="142"/>
  </cols>
  <sheetData>
    <row r="1" spans="1:9" ht="26.55" customHeight="1" x14ac:dyDescent="0.6">
      <c r="A1" s="241" t="s">
        <v>108</v>
      </c>
      <c r="B1" s="241"/>
      <c r="C1" s="241"/>
      <c r="D1" s="241"/>
      <c r="E1" s="241"/>
      <c r="F1" s="241"/>
      <c r="G1" s="241"/>
      <c r="H1" s="241"/>
      <c r="I1" s="241"/>
    </row>
    <row r="2" spans="1:9" ht="26.55" customHeight="1" x14ac:dyDescent="0.6">
      <c r="A2" s="241" t="s">
        <v>14</v>
      </c>
      <c r="B2" s="241"/>
      <c r="C2" s="241"/>
      <c r="D2" s="241"/>
      <c r="E2" s="241"/>
      <c r="F2" s="241"/>
      <c r="G2" s="241"/>
      <c r="H2" s="241"/>
      <c r="I2" s="241"/>
    </row>
    <row r="3" spans="1:9" ht="26.55" customHeight="1" x14ac:dyDescent="0.6">
      <c r="A3" s="229" t="s">
        <v>165</v>
      </c>
      <c r="B3" s="229"/>
      <c r="C3" s="229"/>
      <c r="D3" s="229"/>
      <c r="E3" s="229"/>
      <c r="F3" s="229"/>
      <c r="G3" s="229"/>
      <c r="H3" s="229"/>
      <c r="I3" s="229"/>
    </row>
    <row r="4" spans="1:9" ht="26.55" customHeight="1" x14ac:dyDescent="0.6">
      <c r="A4" s="241" t="s">
        <v>60</v>
      </c>
      <c r="B4" s="241"/>
      <c r="C4" s="241"/>
      <c r="D4" s="241"/>
      <c r="E4" s="241"/>
      <c r="F4" s="241"/>
      <c r="G4" s="241"/>
      <c r="H4" s="241"/>
      <c r="I4" s="241"/>
    </row>
    <row r="5" spans="1:9" ht="23.25" customHeight="1" x14ac:dyDescent="0.6">
      <c r="A5" s="242" t="s">
        <v>67</v>
      </c>
      <c r="B5" s="242"/>
      <c r="C5" s="242"/>
      <c r="D5" s="242"/>
      <c r="E5" s="242"/>
      <c r="F5" s="242"/>
      <c r="G5" s="242"/>
      <c r="H5" s="242"/>
      <c r="I5" s="242"/>
    </row>
    <row r="6" spans="1:9" ht="6" customHeight="1" x14ac:dyDescent="0.6">
      <c r="A6" s="4"/>
      <c r="B6" s="4"/>
      <c r="C6" s="4"/>
      <c r="D6" s="4"/>
      <c r="E6" s="4"/>
      <c r="F6" s="4"/>
      <c r="G6" s="4"/>
      <c r="H6" s="4"/>
      <c r="I6" s="4"/>
    </row>
    <row r="7" spans="1:9" ht="23.25" customHeight="1" x14ac:dyDescent="0.6">
      <c r="A7" s="4"/>
      <c r="B7" s="216"/>
      <c r="C7" s="228" t="s">
        <v>0</v>
      </c>
      <c r="D7" s="228"/>
      <c r="E7" s="228"/>
      <c r="F7" s="217"/>
      <c r="G7" s="228" t="s">
        <v>29</v>
      </c>
      <c r="H7" s="228"/>
      <c r="I7" s="228"/>
    </row>
    <row r="8" spans="1:9" ht="23.25" customHeight="1" x14ac:dyDescent="0.6">
      <c r="A8" s="217"/>
      <c r="B8" s="217"/>
      <c r="C8" s="217">
        <v>2563</v>
      </c>
      <c r="D8" s="217"/>
      <c r="E8" s="217">
        <v>2562</v>
      </c>
      <c r="F8" s="217"/>
      <c r="G8" s="217">
        <v>2563</v>
      </c>
      <c r="H8" s="217"/>
      <c r="I8" s="217">
        <v>2562</v>
      </c>
    </row>
    <row r="9" spans="1:9" ht="23.25" customHeight="1" x14ac:dyDescent="0.6">
      <c r="A9" s="3" t="s">
        <v>15</v>
      </c>
      <c r="B9" s="3"/>
      <c r="C9" s="38"/>
      <c r="D9" s="73"/>
      <c r="E9" s="38"/>
      <c r="F9" s="39"/>
      <c r="G9" s="39"/>
      <c r="H9" s="4"/>
      <c r="I9" s="39"/>
    </row>
    <row r="10" spans="1:9" ht="23.25" customHeight="1" x14ac:dyDescent="0.6">
      <c r="A10" s="79" t="s">
        <v>141</v>
      </c>
      <c r="B10" s="79"/>
      <c r="C10" s="31">
        <f>'กำไร (9 เดือน)'!C25</f>
        <v>45835928</v>
      </c>
      <c r="D10" s="1"/>
      <c r="E10" s="31">
        <v>43042862</v>
      </c>
      <c r="F10" s="80"/>
      <c r="G10" s="31">
        <f>'กำไร (9 เดือน)'!G25</f>
        <v>48431174</v>
      </c>
      <c r="H10" s="9"/>
      <c r="I10" s="31">
        <v>47631987</v>
      </c>
    </row>
    <row r="11" spans="1:9" ht="23.25" customHeight="1" x14ac:dyDescent="0.6">
      <c r="A11" s="1" t="s">
        <v>42</v>
      </c>
      <c r="B11" s="1"/>
      <c r="C11" s="31"/>
      <c r="D11" s="1"/>
      <c r="E11" s="31"/>
      <c r="F11" s="1"/>
      <c r="G11" s="9"/>
      <c r="H11" s="9"/>
      <c r="I11" s="9"/>
    </row>
    <row r="12" spans="1:9" ht="23.25" customHeight="1" x14ac:dyDescent="0.6">
      <c r="A12" s="81" t="s">
        <v>107</v>
      </c>
      <c r="B12" s="82"/>
      <c r="C12" s="31">
        <v>-134304</v>
      </c>
      <c r="D12" s="1"/>
      <c r="E12" s="31">
        <v>369301</v>
      </c>
      <c r="F12" s="1"/>
      <c r="G12" s="31">
        <v>-134304</v>
      </c>
      <c r="H12" s="8"/>
      <c r="I12" s="31">
        <v>369301</v>
      </c>
    </row>
    <row r="13" spans="1:9" ht="23.25" customHeight="1" x14ac:dyDescent="0.6">
      <c r="A13" s="81" t="s">
        <v>190</v>
      </c>
      <c r="B13" s="81"/>
      <c r="C13" s="31">
        <v>8490953</v>
      </c>
      <c r="D13" s="1"/>
      <c r="E13" s="31">
        <v>8276815</v>
      </c>
      <c r="F13" s="1"/>
      <c r="G13" s="31">
        <v>7318521</v>
      </c>
      <c r="H13" s="9"/>
      <c r="I13" s="31">
        <v>7876480</v>
      </c>
    </row>
    <row r="14" spans="1:9" ht="23.25" customHeight="1" x14ac:dyDescent="0.6">
      <c r="A14" s="81" t="s">
        <v>129</v>
      </c>
      <c r="B14" s="81"/>
      <c r="C14" s="31">
        <v>8899713</v>
      </c>
      <c r="D14" s="1"/>
      <c r="E14" s="31">
        <v>2593318</v>
      </c>
      <c r="F14" s="1"/>
      <c r="G14" s="31">
        <v>2563765</v>
      </c>
      <c r="H14" s="9"/>
      <c r="I14" s="31">
        <v>2383894</v>
      </c>
    </row>
    <row r="15" spans="1:9" ht="23.25" customHeight="1" x14ac:dyDescent="0.6">
      <c r="A15" s="81" t="s">
        <v>130</v>
      </c>
      <c r="B15" s="81"/>
      <c r="C15" s="31">
        <f>9283337-C16</f>
        <v>8790961</v>
      </c>
      <c r="D15" s="1"/>
      <c r="E15" s="139" t="s">
        <v>73</v>
      </c>
      <c r="F15" s="1"/>
      <c r="G15" s="31">
        <f>9283337-G16</f>
        <v>8790961</v>
      </c>
      <c r="H15" s="9"/>
      <c r="I15" s="139" t="s">
        <v>73</v>
      </c>
    </row>
    <row r="16" spans="1:9" ht="23.25" customHeight="1" x14ac:dyDescent="0.6">
      <c r="A16" s="81" t="s">
        <v>138</v>
      </c>
      <c r="B16" s="81"/>
      <c r="C16" s="31">
        <v>492376</v>
      </c>
      <c r="D16" s="1"/>
      <c r="E16" s="139" t="s">
        <v>73</v>
      </c>
      <c r="F16" s="1"/>
      <c r="G16" s="31">
        <v>492376</v>
      </c>
      <c r="H16" s="9"/>
      <c r="I16" s="139" t="s">
        <v>73</v>
      </c>
    </row>
    <row r="17" spans="1:9" ht="23.25" customHeight="1" x14ac:dyDescent="0.6">
      <c r="A17" s="83" t="s">
        <v>175</v>
      </c>
      <c r="B17" s="83"/>
      <c r="C17" s="31">
        <f>-6465+32675</f>
        <v>26210</v>
      </c>
      <c r="D17" s="1"/>
      <c r="E17" s="31">
        <v>55175</v>
      </c>
      <c r="F17" s="1"/>
      <c r="G17" s="31">
        <f>-6465+32675</f>
        <v>26210</v>
      </c>
      <c r="H17" s="9"/>
      <c r="I17" s="31">
        <v>55175</v>
      </c>
    </row>
    <row r="18" spans="1:9" ht="23.25" customHeight="1" x14ac:dyDescent="0.6">
      <c r="A18" s="81" t="s">
        <v>51</v>
      </c>
      <c r="B18" s="81"/>
      <c r="C18" s="31">
        <v>2045359</v>
      </c>
      <c r="D18" s="1"/>
      <c r="E18" s="31">
        <v>2120325</v>
      </c>
      <c r="F18" s="1"/>
      <c r="G18" s="31">
        <v>1032461</v>
      </c>
      <c r="H18" s="9"/>
      <c r="I18" s="31">
        <v>1204689</v>
      </c>
    </row>
    <row r="19" spans="1:9" ht="23.25" customHeight="1" x14ac:dyDescent="0.6">
      <c r="A19" s="81" t="s">
        <v>176</v>
      </c>
      <c r="B19" s="81"/>
      <c r="C19" s="31"/>
      <c r="D19" s="1"/>
      <c r="E19" s="31"/>
      <c r="F19" s="1"/>
      <c r="G19" s="31"/>
      <c r="H19" s="9"/>
      <c r="I19" s="31"/>
    </row>
    <row r="20" spans="1:9" ht="23.25" customHeight="1" x14ac:dyDescent="0.6">
      <c r="A20" s="84" t="s">
        <v>94</v>
      </c>
      <c r="B20" s="81"/>
      <c r="C20" s="31">
        <v>-1339721</v>
      </c>
      <c r="D20" s="1"/>
      <c r="E20" s="31">
        <v>1369700</v>
      </c>
      <c r="F20" s="1"/>
      <c r="G20" s="31">
        <v>-923674</v>
      </c>
      <c r="H20" s="9"/>
      <c r="I20" s="31">
        <v>1387878</v>
      </c>
    </row>
    <row r="21" spans="1:9" ht="23.25" customHeight="1" x14ac:dyDescent="0.6">
      <c r="A21" s="81" t="s">
        <v>182</v>
      </c>
      <c r="B21" s="81"/>
      <c r="C21" s="139" t="s">
        <v>73</v>
      </c>
      <c r="D21" s="1"/>
      <c r="E21" s="139" t="s">
        <v>73</v>
      </c>
      <c r="F21" s="1"/>
      <c r="G21" s="31">
        <v>-19499942</v>
      </c>
      <c r="H21" s="9"/>
      <c r="I21" s="31">
        <v>-16999949</v>
      </c>
    </row>
    <row r="22" spans="1:9" ht="23.25" customHeight="1" x14ac:dyDescent="0.6">
      <c r="A22" s="82" t="s">
        <v>13</v>
      </c>
      <c r="B22" s="82"/>
      <c r="C22" s="31">
        <v>-881794</v>
      </c>
      <c r="D22" s="1"/>
      <c r="E22" s="31">
        <v>-677358</v>
      </c>
      <c r="F22" s="1"/>
      <c r="G22" s="31">
        <v>-936741</v>
      </c>
      <c r="H22" s="10"/>
      <c r="I22" s="31">
        <v>-677358</v>
      </c>
    </row>
    <row r="23" spans="1:9" ht="23.25" customHeight="1" x14ac:dyDescent="0.6">
      <c r="A23" s="82" t="s">
        <v>41</v>
      </c>
      <c r="B23" s="82"/>
      <c r="C23" s="45">
        <v>2584956</v>
      </c>
      <c r="D23" s="1"/>
      <c r="E23" s="45">
        <v>278608</v>
      </c>
      <c r="F23" s="1"/>
      <c r="G23" s="45">
        <v>2600293</v>
      </c>
      <c r="H23" s="9"/>
      <c r="I23" s="45">
        <v>278608</v>
      </c>
    </row>
    <row r="24" spans="1:9" ht="23.25" customHeight="1" x14ac:dyDescent="0.6">
      <c r="A24" s="132" t="s">
        <v>95</v>
      </c>
      <c r="B24" s="82"/>
      <c r="C24" s="46"/>
      <c r="D24" s="1"/>
      <c r="E24" s="46"/>
      <c r="F24" s="1"/>
      <c r="G24" s="46"/>
      <c r="H24" s="9"/>
      <c r="I24" s="46"/>
    </row>
    <row r="25" spans="1:9" ht="23.25" customHeight="1" x14ac:dyDescent="0.6">
      <c r="A25" s="85" t="s">
        <v>96</v>
      </c>
      <c r="B25" s="85"/>
      <c r="C25" s="31">
        <f>SUM(C10:C23)</f>
        <v>74810637</v>
      </c>
      <c r="D25" s="86"/>
      <c r="E25" s="31">
        <f>SUM(E10:E23)</f>
        <v>57428746</v>
      </c>
      <c r="F25" s="86"/>
      <c r="G25" s="31">
        <f>SUM(G10:G23)</f>
        <v>49761100</v>
      </c>
      <c r="H25" s="86"/>
      <c r="I25" s="31">
        <f>SUM(I10:I23)</f>
        <v>43510705</v>
      </c>
    </row>
    <row r="26" spans="1:9" ht="23.25" customHeight="1" x14ac:dyDescent="0.6">
      <c r="A26" s="132" t="s">
        <v>80</v>
      </c>
      <c r="B26" s="85"/>
      <c r="C26" s="31"/>
      <c r="D26" s="86"/>
      <c r="E26" s="31"/>
      <c r="F26" s="86"/>
      <c r="G26" s="31"/>
      <c r="H26" s="86"/>
      <c r="I26" s="31"/>
    </row>
    <row r="27" spans="1:9" ht="23.25" customHeight="1" x14ac:dyDescent="0.6">
      <c r="A27" s="81" t="s">
        <v>79</v>
      </c>
      <c r="B27" s="81"/>
      <c r="C27" s="31">
        <f>78707443-3</f>
        <v>78707440</v>
      </c>
      <c r="D27" s="9"/>
      <c r="E27" s="31">
        <v>95922820</v>
      </c>
      <c r="F27" s="9"/>
      <c r="G27" s="31">
        <v>-3452489</v>
      </c>
      <c r="H27" s="9"/>
      <c r="I27" s="31">
        <v>93640698</v>
      </c>
    </row>
    <row r="28" spans="1:9" ht="23.25" customHeight="1" x14ac:dyDescent="0.6">
      <c r="A28" s="81" t="s">
        <v>82</v>
      </c>
      <c r="B28" s="81"/>
      <c r="C28" s="31">
        <v>-37286356</v>
      </c>
      <c r="D28" s="9"/>
      <c r="E28" s="31">
        <v>15159335</v>
      </c>
      <c r="F28" s="9"/>
      <c r="G28" s="31">
        <v>-34501137</v>
      </c>
      <c r="H28" s="9"/>
      <c r="I28" s="31">
        <v>13231666</v>
      </c>
    </row>
    <row r="29" spans="1:9" ht="23.25" customHeight="1" x14ac:dyDescent="0.6">
      <c r="A29" s="81" t="s">
        <v>3</v>
      </c>
      <c r="B29" s="81"/>
      <c r="C29" s="31">
        <f>-4372483</f>
        <v>-4372483</v>
      </c>
      <c r="D29" s="9"/>
      <c r="E29" s="31">
        <v>1236971</v>
      </c>
      <c r="F29" s="9"/>
      <c r="G29" s="31">
        <f>-1803438</f>
        <v>-1803438</v>
      </c>
      <c r="H29" s="9"/>
      <c r="I29" s="31">
        <v>-640298</v>
      </c>
    </row>
    <row r="30" spans="1:9" ht="23.25" customHeight="1" x14ac:dyDescent="0.6">
      <c r="A30" s="81" t="s">
        <v>63</v>
      </c>
      <c r="B30" s="81"/>
      <c r="C30" s="31">
        <v>2000000</v>
      </c>
      <c r="D30" s="9"/>
      <c r="E30" s="31">
        <v>-500000</v>
      </c>
      <c r="F30" s="9"/>
      <c r="G30" s="31">
        <v>2000000</v>
      </c>
      <c r="H30" s="9"/>
      <c r="I30" s="31">
        <v>-500000</v>
      </c>
    </row>
    <row r="31" spans="1:9" ht="23.25" customHeight="1" x14ac:dyDescent="0.6">
      <c r="A31" s="81" t="s">
        <v>25</v>
      </c>
      <c r="B31" s="81"/>
      <c r="C31" s="31">
        <v>-98665</v>
      </c>
      <c r="D31" s="9"/>
      <c r="E31" s="31">
        <v>-12156505</v>
      </c>
      <c r="F31" s="9"/>
      <c r="G31" s="31">
        <v>151335</v>
      </c>
      <c r="H31" s="9"/>
      <c r="I31" s="31">
        <v>-12156505</v>
      </c>
    </row>
    <row r="32" spans="1:9" ht="23.25" customHeight="1" x14ac:dyDescent="0.6">
      <c r="A32" s="132" t="s">
        <v>81</v>
      </c>
      <c r="B32" s="133"/>
      <c r="C32" s="133"/>
      <c r="D32" s="133"/>
      <c r="E32" s="133"/>
      <c r="F32" s="133"/>
      <c r="G32" s="133"/>
      <c r="H32" s="133"/>
      <c r="I32" s="133"/>
    </row>
    <row r="33" spans="1:9" ht="23.25" customHeight="1" x14ac:dyDescent="0.6">
      <c r="A33" s="81" t="s">
        <v>62</v>
      </c>
      <c r="B33" s="81"/>
      <c r="C33" s="31">
        <f>68457930-29802451</f>
        <v>38655479</v>
      </c>
      <c r="D33" s="9"/>
      <c r="E33" s="31">
        <v>-43862372</v>
      </c>
      <c r="F33" s="9"/>
      <c r="G33" s="31">
        <v>64172278</v>
      </c>
      <c r="H33" s="9"/>
      <c r="I33" s="31">
        <v>-42577395</v>
      </c>
    </row>
    <row r="34" spans="1:9" ht="23.25" customHeight="1" x14ac:dyDescent="0.6">
      <c r="A34" s="81" t="s">
        <v>6</v>
      </c>
      <c r="B34" s="81"/>
      <c r="C34" s="31">
        <f>-463196+2</f>
        <v>-463194</v>
      </c>
      <c r="D34" s="9"/>
      <c r="E34" s="31">
        <v>-5903858</v>
      </c>
      <c r="F34" s="9"/>
      <c r="G34" s="31">
        <f>-1267828+3</f>
        <v>-1267825</v>
      </c>
      <c r="H34" s="9"/>
      <c r="I34" s="31">
        <v>-5653486</v>
      </c>
    </row>
    <row r="35" spans="1:9" ht="23.25" customHeight="1" x14ac:dyDescent="0.6">
      <c r="A35" s="81" t="s">
        <v>170</v>
      </c>
      <c r="B35" s="81"/>
      <c r="C35" s="31">
        <v>-1302280</v>
      </c>
      <c r="D35" s="9"/>
      <c r="E35" s="139" t="s">
        <v>73</v>
      </c>
      <c r="F35" s="9"/>
      <c r="G35" s="31">
        <v>-1049440</v>
      </c>
      <c r="H35" s="9"/>
      <c r="I35" s="139" t="s">
        <v>73</v>
      </c>
    </row>
    <row r="36" spans="1:9" ht="23.25" customHeight="1" x14ac:dyDescent="0.6">
      <c r="A36" s="134" t="s">
        <v>139</v>
      </c>
      <c r="B36" s="87"/>
      <c r="C36" s="158">
        <f>SUM(C25:C35)</f>
        <v>150650578</v>
      </c>
      <c r="D36" s="9"/>
      <c r="E36" s="158">
        <f>SUM(E25:E35)</f>
        <v>107325137</v>
      </c>
      <c r="F36" s="9"/>
      <c r="G36" s="158">
        <f>SUM(G25:G35)</f>
        <v>74010384</v>
      </c>
      <c r="H36" s="11"/>
      <c r="I36" s="158">
        <f>SUM(I25:I35)</f>
        <v>88855385</v>
      </c>
    </row>
    <row r="37" spans="1:9" ht="23.25" customHeight="1" x14ac:dyDescent="0.6">
      <c r="A37" s="82" t="s">
        <v>77</v>
      </c>
      <c r="B37" s="81"/>
      <c r="C37" s="173">
        <v>-14655176</v>
      </c>
      <c r="D37" s="9"/>
      <c r="E37" s="31">
        <v>-12572052</v>
      </c>
      <c r="F37" s="9"/>
      <c r="G37" s="31">
        <v>-12573321</v>
      </c>
      <c r="H37" s="9"/>
      <c r="I37" s="31">
        <v>-9331487</v>
      </c>
    </row>
    <row r="38" spans="1:9" ht="23.25" customHeight="1" x14ac:dyDescent="0.6">
      <c r="A38" s="89" t="s">
        <v>140</v>
      </c>
      <c r="B38" s="81"/>
      <c r="C38" s="44">
        <f>SUM(C36:C37)</f>
        <v>135995402</v>
      </c>
      <c r="D38" s="9"/>
      <c r="E38" s="44">
        <f>SUM(E36:E37)</f>
        <v>94753085</v>
      </c>
      <c r="F38" s="9"/>
      <c r="G38" s="44">
        <f>SUM(G36:G37)</f>
        <v>61437063</v>
      </c>
      <c r="H38" s="9"/>
      <c r="I38" s="44">
        <f>SUM(I36:I37)</f>
        <v>79523898</v>
      </c>
    </row>
    <row r="39" spans="1:9" ht="23.25" customHeight="1" x14ac:dyDescent="0.6">
      <c r="A39" s="82"/>
      <c r="B39" s="81"/>
      <c r="C39" s="31"/>
      <c r="D39" s="9"/>
      <c r="E39" s="31"/>
      <c r="F39" s="9"/>
      <c r="G39" s="31"/>
      <c r="H39" s="9"/>
      <c r="I39" s="31"/>
    </row>
    <row r="40" spans="1:9" ht="26.55" customHeight="1" x14ac:dyDescent="0.6">
      <c r="A40" s="243" t="s">
        <v>84</v>
      </c>
      <c r="B40" s="243"/>
      <c r="C40" s="243"/>
      <c r="D40" s="243"/>
      <c r="E40" s="243"/>
      <c r="F40" s="243"/>
      <c r="G40" s="243"/>
      <c r="H40" s="243"/>
      <c r="I40" s="243"/>
    </row>
    <row r="41" spans="1:9" ht="26.55" customHeight="1" x14ac:dyDescent="0.6">
      <c r="A41" s="243" t="s">
        <v>92</v>
      </c>
      <c r="B41" s="243"/>
      <c r="C41" s="243"/>
      <c r="D41" s="243"/>
      <c r="E41" s="243"/>
      <c r="F41" s="243"/>
      <c r="G41" s="243"/>
      <c r="H41" s="243"/>
      <c r="I41" s="243"/>
    </row>
    <row r="42" spans="1:9" ht="26.55" customHeight="1" x14ac:dyDescent="0.6">
      <c r="A42" s="229" t="s">
        <v>165</v>
      </c>
      <c r="B42" s="229"/>
      <c r="C42" s="229"/>
      <c r="D42" s="229"/>
      <c r="E42" s="229"/>
      <c r="F42" s="229"/>
      <c r="G42" s="229"/>
      <c r="H42" s="229"/>
      <c r="I42" s="229"/>
    </row>
    <row r="43" spans="1:9" ht="26.55" customHeight="1" x14ac:dyDescent="0.6">
      <c r="A43" s="241" t="s">
        <v>60</v>
      </c>
      <c r="B43" s="241"/>
      <c r="C43" s="241"/>
      <c r="D43" s="241"/>
      <c r="E43" s="241"/>
      <c r="F43" s="241"/>
      <c r="G43" s="241"/>
      <c r="H43" s="241"/>
      <c r="I43" s="241"/>
    </row>
    <row r="44" spans="1:9" ht="23.25" customHeight="1" x14ac:dyDescent="0.6">
      <c r="A44" s="242" t="s">
        <v>67</v>
      </c>
      <c r="B44" s="242"/>
      <c r="C44" s="242"/>
      <c r="D44" s="242"/>
      <c r="E44" s="242"/>
      <c r="F44" s="242"/>
      <c r="G44" s="242"/>
      <c r="H44" s="242"/>
      <c r="I44" s="242"/>
    </row>
    <row r="45" spans="1:9" ht="6" customHeight="1" x14ac:dyDescent="0.6">
      <c r="A45" s="4"/>
      <c r="B45" s="4"/>
      <c r="C45" s="4"/>
      <c r="D45" s="4"/>
      <c r="E45" s="4"/>
      <c r="F45" s="4"/>
      <c r="G45" s="4"/>
      <c r="H45" s="4"/>
      <c r="I45" s="4"/>
    </row>
    <row r="46" spans="1:9" ht="23.25" customHeight="1" x14ac:dyDescent="0.6">
      <c r="A46" s="4"/>
      <c r="B46" s="216" t="s">
        <v>31</v>
      </c>
      <c r="C46" s="228" t="s">
        <v>0</v>
      </c>
      <c r="D46" s="228"/>
      <c r="E46" s="228"/>
      <c r="F46" s="217"/>
      <c r="G46" s="228" t="s">
        <v>29</v>
      </c>
      <c r="H46" s="228"/>
      <c r="I46" s="228"/>
    </row>
    <row r="47" spans="1:9" ht="23.25" customHeight="1" x14ac:dyDescent="0.6">
      <c r="A47" s="217"/>
      <c r="B47" s="217"/>
      <c r="C47" s="217">
        <v>2563</v>
      </c>
      <c r="D47" s="217"/>
      <c r="E47" s="217">
        <v>2562</v>
      </c>
      <c r="F47" s="217"/>
      <c r="G47" s="217">
        <v>2563</v>
      </c>
      <c r="H47" s="217"/>
      <c r="I47" s="217">
        <v>2562</v>
      </c>
    </row>
    <row r="48" spans="1:9" ht="23.25" customHeight="1" x14ac:dyDescent="0.6">
      <c r="A48" s="88" t="s">
        <v>16</v>
      </c>
      <c r="B48" s="89"/>
      <c r="C48" s="10"/>
      <c r="D48" s="9"/>
      <c r="E48" s="10"/>
      <c r="F48" s="9"/>
      <c r="G48" s="10"/>
      <c r="H48" s="9"/>
      <c r="I48" s="10"/>
    </row>
    <row r="49" spans="1:9" ht="23.25" customHeight="1" x14ac:dyDescent="0.6">
      <c r="A49" s="81" t="s">
        <v>147</v>
      </c>
      <c r="B49" s="81"/>
      <c r="C49" s="139" t="s">
        <v>73</v>
      </c>
      <c r="D49" s="9"/>
      <c r="E49" s="139" t="s">
        <v>73</v>
      </c>
      <c r="F49" s="9"/>
      <c r="G49" s="139" t="s">
        <v>73</v>
      </c>
      <c r="H49" s="31"/>
      <c r="I49" s="46">
        <v>-5000000</v>
      </c>
    </row>
    <row r="50" spans="1:9" ht="23.25" customHeight="1" x14ac:dyDescent="0.6">
      <c r="A50" s="81" t="s">
        <v>131</v>
      </c>
      <c r="B50" s="81">
        <v>4</v>
      </c>
      <c r="C50" s="31">
        <v>-90005300</v>
      </c>
      <c r="D50" s="9"/>
      <c r="E50" s="139" t="s">
        <v>73</v>
      </c>
      <c r="F50" s="9"/>
      <c r="G50" s="31">
        <v>-115005000</v>
      </c>
      <c r="H50" s="31"/>
      <c r="I50" s="139" t="s">
        <v>73</v>
      </c>
    </row>
    <row r="51" spans="1:9" ht="23.25" customHeight="1" x14ac:dyDescent="0.6">
      <c r="A51" s="81" t="s">
        <v>134</v>
      </c>
      <c r="B51" s="81"/>
      <c r="C51" s="31">
        <v>-29298694</v>
      </c>
      <c r="D51" s="9"/>
      <c r="E51" s="46">
        <v>-2333902</v>
      </c>
      <c r="F51" s="9"/>
      <c r="G51" s="31">
        <v>-7699378</v>
      </c>
      <c r="H51" s="9"/>
      <c r="I51" s="31">
        <v>-2110053</v>
      </c>
    </row>
    <row r="52" spans="1:9" ht="23.25" customHeight="1" x14ac:dyDescent="0.6">
      <c r="A52" s="81" t="s">
        <v>76</v>
      </c>
      <c r="B52" s="81"/>
      <c r="C52" s="46">
        <v>16699</v>
      </c>
      <c r="D52" s="9"/>
      <c r="E52" s="46">
        <v>45163</v>
      </c>
      <c r="F52" s="9"/>
      <c r="G52" s="31">
        <v>16699</v>
      </c>
      <c r="H52" s="9"/>
      <c r="I52" s="31">
        <v>45163</v>
      </c>
    </row>
    <row r="53" spans="1:9" ht="23.25" customHeight="1" x14ac:dyDescent="0.6">
      <c r="A53" s="82" t="s">
        <v>71</v>
      </c>
      <c r="B53" s="81"/>
      <c r="C53" s="31">
        <v>-2732697</v>
      </c>
      <c r="D53" s="9"/>
      <c r="E53" s="31">
        <v>-1477711</v>
      </c>
      <c r="F53" s="9"/>
      <c r="G53" s="31">
        <v>-2732697</v>
      </c>
      <c r="H53" s="9"/>
      <c r="I53" s="31">
        <v>-1477711</v>
      </c>
    </row>
    <row r="54" spans="1:9" ht="23.25" customHeight="1" x14ac:dyDescent="0.6">
      <c r="A54" s="82" t="s">
        <v>168</v>
      </c>
      <c r="B54" s="81"/>
      <c r="C54" s="139" t="s">
        <v>73</v>
      </c>
      <c r="D54" s="9"/>
      <c r="E54" s="139" t="s">
        <v>73</v>
      </c>
      <c r="F54" s="9"/>
      <c r="G54" s="31">
        <v>19499942</v>
      </c>
      <c r="H54" s="9"/>
      <c r="I54" s="31">
        <v>16999949</v>
      </c>
    </row>
    <row r="55" spans="1:9" ht="23.25" customHeight="1" x14ac:dyDescent="0.6">
      <c r="A55" s="82" t="s">
        <v>91</v>
      </c>
      <c r="B55" s="81"/>
      <c r="C55" s="31">
        <v>844372</v>
      </c>
      <c r="D55" s="9"/>
      <c r="E55" s="31">
        <v>549818</v>
      </c>
      <c r="F55" s="9"/>
      <c r="G55" s="31">
        <v>899320</v>
      </c>
      <c r="H55" s="9"/>
      <c r="I55" s="31">
        <v>549818</v>
      </c>
    </row>
    <row r="56" spans="1:9" ht="23.25" customHeight="1" x14ac:dyDescent="0.6">
      <c r="A56" s="89" t="s">
        <v>185</v>
      </c>
      <c r="B56" s="89"/>
      <c r="C56" s="44">
        <f>SUM(C49:C55)</f>
        <v>-121175620</v>
      </c>
      <c r="D56" s="9"/>
      <c r="E56" s="44">
        <f>SUM(E49:E55)</f>
        <v>-3216632</v>
      </c>
      <c r="F56" s="10"/>
      <c r="G56" s="44">
        <f>SUM(G49:G55)</f>
        <v>-105021114</v>
      </c>
      <c r="H56" s="9"/>
      <c r="I56" s="44">
        <f>SUM(I49:I55)</f>
        <v>9007166</v>
      </c>
    </row>
    <row r="57" spans="1:9" ht="23.25" customHeight="1" x14ac:dyDescent="0.6">
      <c r="A57" s="84"/>
      <c r="B57" s="84"/>
      <c r="C57" s="10"/>
      <c r="D57" s="9"/>
      <c r="E57" s="10"/>
      <c r="F57" s="10"/>
      <c r="G57" s="10"/>
      <c r="H57" s="9"/>
      <c r="I57" s="10"/>
    </row>
    <row r="58" spans="1:9" ht="23.25" customHeight="1" x14ac:dyDescent="0.6">
      <c r="A58" s="88" t="s">
        <v>17</v>
      </c>
      <c r="B58" s="88"/>
      <c r="C58" s="9"/>
      <c r="D58" s="9"/>
      <c r="E58" s="9"/>
      <c r="F58" s="9"/>
      <c r="G58" s="9"/>
      <c r="H58" s="9"/>
      <c r="I58" s="9"/>
    </row>
    <row r="59" spans="1:9" ht="23.25" customHeight="1" x14ac:dyDescent="0.6">
      <c r="A59" s="81" t="s">
        <v>132</v>
      </c>
      <c r="B59" s="17">
        <v>5.2</v>
      </c>
      <c r="C59" s="139" t="s">
        <v>73</v>
      </c>
      <c r="D59" s="9"/>
      <c r="E59" s="147">
        <v>-5000000</v>
      </c>
      <c r="F59" s="148"/>
      <c r="G59" s="139" t="s">
        <v>73</v>
      </c>
      <c r="H59" s="148"/>
      <c r="I59" s="147">
        <v>-5000000</v>
      </c>
    </row>
    <row r="60" spans="1:9" ht="23.25" customHeight="1" x14ac:dyDescent="0.6">
      <c r="A60" s="81" t="s">
        <v>132</v>
      </c>
      <c r="B60" s="17"/>
      <c r="C60" s="139" t="s">
        <v>73</v>
      </c>
      <c r="D60" s="9"/>
      <c r="E60" s="139">
        <v>-3602206</v>
      </c>
      <c r="F60" s="148"/>
      <c r="G60" s="139" t="s">
        <v>73</v>
      </c>
      <c r="H60" s="148"/>
      <c r="I60" s="139">
        <v>-3602206</v>
      </c>
    </row>
    <row r="61" spans="1:9" ht="23.25" customHeight="1" x14ac:dyDescent="0.6">
      <c r="A61" s="81" t="s">
        <v>186</v>
      </c>
      <c r="B61" s="17"/>
      <c r="C61" s="139" t="s">
        <v>73</v>
      </c>
      <c r="D61" s="9"/>
      <c r="E61" s="147">
        <v>3602206</v>
      </c>
      <c r="F61" s="148"/>
      <c r="G61" s="139" t="s">
        <v>73</v>
      </c>
      <c r="H61" s="148"/>
      <c r="I61" s="147">
        <v>3602206</v>
      </c>
    </row>
    <row r="62" spans="1:9" ht="23.25" customHeight="1" x14ac:dyDescent="0.6">
      <c r="A62" s="81" t="s">
        <v>133</v>
      </c>
      <c r="B62" s="17">
        <v>5.2</v>
      </c>
      <c r="C62" s="147">
        <v>-8211206</v>
      </c>
      <c r="D62" s="9"/>
      <c r="E62" s="31">
        <v>-108177</v>
      </c>
      <c r="F62" s="9"/>
      <c r="G62" s="139">
        <v>-8211206</v>
      </c>
      <c r="H62" s="9"/>
      <c r="I62" s="31">
        <v>-108177</v>
      </c>
    </row>
    <row r="63" spans="1:9" ht="23.25" customHeight="1" x14ac:dyDescent="0.6">
      <c r="A63" s="81" t="s">
        <v>97</v>
      </c>
      <c r="B63" s="81"/>
      <c r="C63" s="31">
        <v>272210669</v>
      </c>
      <c r="D63" s="9"/>
      <c r="E63" s="31">
        <v>75000000</v>
      </c>
      <c r="F63" s="31"/>
      <c r="G63" s="31">
        <v>272210669</v>
      </c>
      <c r="H63" s="31"/>
      <c r="I63" s="31">
        <v>75000000</v>
      </c>
    </row>
    <row r="64" spans="1:9" ht="23.25" customHeight="1" x14ac:dyDescent="0.6">
      <c r="A64" s="81" t="s">
        <v>98</v>
      </c>
      <c r="B64" s="84"/>
      <c r="C64" s="31">
        <v>-2584956</v>
      </c>
      <c r="D64" s="9"/>
      <c r="E64" s="31">
        <v>-278608</v>
      </c>
      <c r="F64" s="9"/>
      <c r="G64" s="31">
        <v>-2600293</v>
      </c>
      <c r="H64" s="9"/>
      <c r="I64" s="31">
        <v>-278608</v>
      </c>
    </row>
    <row r="65" spans="1:9" ht="23.25" customHeight="1" x14ac:dyDescent="0.6">
      <c r="A65" s="82" t="s">
        <v>72</v>
      </c>
      <c r="B65" s="81"/>
      <c r="C65" s="31">
        <v>-51300000</v>
      </c>
      <c r="D65" s="9"/>
      <c r="E65" s="31">
        <v>-74250000</v>
      </c>
      <c r="F65" s="9"/>
      <c r="G65" s="31">
        <v>-51300000</v>
      </c>
      <c r="H65" s="9"/>
      <c r="I65" s="31">
        <v>-74250000</v>
      </c>
    </row>
    <row r="66" spans="1:9" ht="23.25" customHeight="1" x14ac:dyDescent="0.6">
      <c r="A66" s="89" t="s">
        <v>121</v>
      </c>
      <c r="B66" s="89"/>
      <c r="C66" s="44">
        <f>SUM(C59:C65)</f>
        <v>210114507</v>
      </c>
      <c r="D66" s="9"/>
      <c r="E66" s="44">
        <f>SUM(E59:E65)</f>
        <v>-4636785</v>
      </c>
      <c r="F66" s="10"/>
      <c r="G66" s="44">
        <f>SUM(G59:G65)</f>
        <v>210099170</v>
      </c>
      <c r="H66" s="9"/>
      <c r="I66" s="44">
        <f>SUM(I59:I65)</f>
        <v>-4636785</v>
      </c>
    </row>
    <row r="67" spans="1:9" ht="23.25" customHeight="1" x14ac:dyDescent="0.6">
      <c r="A67" s="90"/>
      <c r="B67" s="90"/>
      <c r="C67" s="9"/>
      <c r="D67" s="9"/>
      <c r="E67" s="9"/>
      <c r="F67" s="9"/>
      <c r="G67" s="9"/>
      <c r="H67" s="9"/>
      <c r="I67" s="9"/>
    </row>
    <row r="68" spans="1:9" ht="23.25" customHeight="1" x14ac:dyDescent="0.6">
      <c r="A68" s="91" t="s">
        <v>74</v>
      </c>
      <c r="B68" s="90"/>
    </row>
    <row r="69" spans="1:9" ht="23.25" customHeight="1" x14ac:dyDescent="0.6">
      <c r="A69" s="85" t="s">
        <v>99</v>
      </c>
      <c r="B69" s="90"/>
      <c r="C69" s="46">
        <v>880659</v>
      </c>
      <c r="D69" s="10"/>
      <c r="E69" s="46">
        <v>-5638</v>
      </c>
      <c r="F69" s="10"/>
      <c r="G69" s="139" t="s">
        <v>73</v>
      </c>
      <c r="H69" s="10"/>
      <c r="I69" s="139" t="s">
        <v>73</v>
      </c>
    </row>
    <row r="70" spans="1:9" ht="23.25" customHeight="1" x14ac:dyDescent="0.6">
      <c r="A70" s="135" t="s">
        <v>178</v>
      </c>
      <c r="B70" s="91"/>
      <c r="C70" s="158">
        <f>+C38+C66+C56+C69</f>
        <v>225814948</v>
      </c>
      <c r="D70" s="9"/>
      <c r="E70" s="158">
        <f>+E38+E66+E56+E69</f>
        <v>86894030</v>
      </c>
      <c r="F70" s="9"/>
      <c r="G70" s="158">
        <f>+G38+G66+G56</f>
        <v>166515119</v>
      </c>
      <c r="H70" s="9"/>
      <c r="I70" s="158">
        <f>+I38+I66+I56</f>
        <v>83894279</v>
      </c>
    </row>
    <row r="71" spans="1:9" ht="23.25" customHeight="1" x14ac:dyDescent="0.6">
      <c r="A71" s="91" t="s">
        <v>28</v>
      </c>
      <c r="B71" s="91"/>
      <c r="C71" s="31">
        <v>206278538</v>
      </c>
      <c r="D71" s="9"/>
      <c r="E71" s="31">
        <v>107576115</v>
      </c>
      <c r="F71" s="9"/>
      <c r="G71" s="31">
        <v>192016527</v>
      </c>
      <c r="H71" s="9"/>
      <c r="I71" s="31">
        <v>93173414</v>
      </c>
    </row>
    <row r="72" spans="1:9" ht="23.25" customHeight="1" thickBot="1" x14ac:dyDescent="0.65">
      <c r="A72" s="143" t="s">
        <v>177</v>
      </c>
      <c r="B72" s="17">
        <v>5.0999999999999996</v>
      </c>
      <c r="C72" s="42">
        <f>SUM(C70:C71)</f>
        <v>432093486</v>
      </c>
      <c r="D72" s="9"/>
      <c r="E72" s="42">
        <f>SUM(E70:E71)</f>
        <v>194470145</v>
      </c>
      <c r="F72" s="10"/>
      <c r="G72" s="42">
        <f>SUM(G70:G71)</f>
        <v>358531646</v>
      </c>
      <c r="H72" s="9"/>
      <c r="I72" s="42">
        <f>SUM(I70:I71)</f>
        <v>177067693</v>
      </c>
    </row>
    <row r="73" spans="1:9" ht="23.25" customHeight="1" thickTop="1" x14ac:dyDescent="0.6">
      <c r="A73" s="81"/>
      <c r="B73" s="81"/>
      <c r="C73" s="174"/>
      <c r="D73" s="172"/>
      <c r="E73" s="172"/>
      <c r="F73" s="172"/>
      <c r="G73" s="174"/>
      <c r="H73" s="174"/>
      <c r="I73" s="174"/>
    </row>
    <row r="74" spans="1:9" ht="23.25" customHeight="1" x14ac:dyDescent="0.6">
      <c r="A74" s="81"/>
      <c r="B74" s="81"/>
      <c r="C74" s="172"/>
      <c r="D74" s="172"/>
      <c r="E74" s="172"/>
      <c r="F74" s="172"/>
      <c r="G74" s="172"/>
      <c r="H74" s="174"/>
      <c r="I74" s="174"/>
    </row>
    <row r="75" spans="1:9" ht="23.25" customHeight="1" x14ac:dyDescent="0.6">
      <c r="A75" s="81"/>
      <c r="B75" s="81"/>
      <c r="C75" s="6"/>
      <c r="D75" s="1"/>
      <c r="E75" s="6"/>
      <c r="F75" s="1"/>
      <c r="G75" s="6"/>
      <c r="H75" s="1"/>
      <c r="I75" s="1"/>
    </row>
    <row r="76" spans="1:9" ht="21" x14ac:dyDescent="0.6">
      <c r="A76" s="81"/>
      <c r="B76" s="81"/>
      <c r="C76" s="6"/>
      <c r="D76" s="1"/>
      <c r="E76" s="6"/>
      <c r="F76" s="1"/>
      <c r="G76" s="6"/>
      <c r="H76" s="1"/>
      <c r="I76" s="1"/>
    </row>
    <row r="77" spans="1:9" ht="21" x14ac:dyDescent="0.6">
      <c r="A77" s="81"/>
      <c r="B77" s="81"/>
      <c r="C77" s="6"/>
      <c r="D77" s="1"/>
      <c r="E77" s="6"/>
      <c r="F77" s="1"/>
      <c r="G77" s="6"/>
      <c r="H77" s="1"/>
      <c r="I77" s="1"/>
    </row>
    <row r="78" spans="1:9" ht="23.25" customHeight="1" x14ac:dyDescent="0.6">
      <c r="B78" s="81"/>
      <c r="C78" s="6"/>
      <c r="D78" s="1"/>
      <c r="E78" s="6"/>
      <c r="F78" s="1"/>
      <c r="G78" s="6"/>
      <c r="H78" s="1"/>
      <c r="I78" s="1"/>
    </row>
    <row r="79" spans="1:9" ht="13.95" customHeight="1" x14ac:dyDescent="0.6">
      <c r="B79" s="81"/>
      <c r="C79" s="6"/>
      <c r="D79" s="1"/>
      <c r="E79" s="6"/>
      <c r="F79" s="1"/>
      <c r="G79" s="6"/>
      <c r="H79" s="1"/>
      <c r="I79" s="1"/>
    </row>
    <row r="80" spans="1:9" ht="23.25" customHeight="1" x14ac:dyDescent="0.6">
      <c r="A80" s="4"/>
      <c r="B80" s="4"/>
      <c r="C80" s="39"/>
      <c r="D80" s="39"/>
      <c r="E80" s="39"/>
      <c r="F80" s="39"/>
      <c r="G80" s="6"/>
      <c r="H80" s="39"/>
      <c r="I80" s="39"/>
    </row>
    <row r="81" spans="1:9" ht="23.25" customHeight="1" x14ac:dyDescent="0.6">
      <c r="A81" s="2" t="s">
        <v>44</v>
      </c>
      <c r="B81" s="4"/>
      <c r="C81" s="39"/>
      <c r="D81" s="39"/>
      <c r="E81" s="39"/>
      <c r="F81" s="39"/>
      <c r="G81" s="39"/>
      <c r="H81" s="39"/>
      <c r="I81" s="39"/>
    </row>
    <row r="82" spans="1:9" ht="23.25" customHeight="1" x14ac:dyDescent="0.6">
      <c r="A82" s="4"/>
      <c r="B82" s="4"/>
      <c r="C82" s="39"/>
      <c r="D82" s="39"/>
      <c r="E82" s="39"/>
      <c r="F82" s="39"/>
      <c r="G82" s="39"/>
      <c r="H82" s="39"/>
      <c r="I82" s="39"/>
    </row>
    <row r="83" spans="1:9" ht="23.25" customHeight="1" x14ac:dyDescent="0.6">
      <c r="A83" s="4"/>
      <c r="B83" s="4"/>
      <c r="C83" s="39"/>
      <c r="D83" s="39"/>
      <c r="E83" s="39"/>
      <c r="F83" s="39"/>
      <c r="G83" s="39"/>
      <c r="H83" s="39"/>
      <c r="I83" s="39"/>
    </row>
    <row r="84" spans="1:9" ht="23.25" customHeight="1" x14ac:dyDescent="0.6">
      <c r="A84" s="4"/>
      <c r="B84" s="4"/>
      <c r="C84" s="39"/>
      <c r="D84" s="39"/>
      <c r="E84" s="39"/>
      <c r="F84" s="39"/>
      <c r="G84" s="39"/>
      <c r="H84" s="39"/>
      <c r="I84" s="39"/>
    </row>
    <row r="85" spans="1:9" ht="23.25" customHeight="1" x14ac:dyDescent="0.6">
      <c r="A85" s="4"/>
      <c r="B85" s="4"/>
      <c r="C85" s="39"/>
      <c r="D85" s="39"/>
      <c r="E85" s="39"/>
      <c r="F85" s="39"/>
      <c r="G85" s="39"/>
      <c r="H85" s="39"/>
      <c r="I85" s="39"/>
    </row>
    <row r="86" spans="1:9" ht="23.25" customHeight="1" x14ac:dyDescent="0.6">
      <c r="A86" s="4"/>
      <c r="B86" s="4"/>
      <c r="C86" s="39"/>
      <c r="D86" s="39"/>
      <c r="E86" s="39"/>
      <c r="F86" s="39"/>
      <c r="G86" s="39"/>
      <c r="H86" s="39"/>
      <c r="I86" s="39"/>
    </row>
    <row r="87" spans="1:9" ht="23.25" customHeight="1" x14ac:dyDescent="0.6">
      <c r="A87" s="4"/>
      <c r="B87" s="4"/>
      <c r="C87" s="39"/>
      <c r="D87" s="39"/>
      <c r="E87" s="39"/>
      <c r="F87" s="39"/>
      <c r="G87" s="39"/>
      <c r="H87" s="39"/>
      <c r="I87" s="39"/>
    </row>
    <row r="88" spans="1:9" ht="23.25" customHeight="1" x14ac:dyDescent="0.6">
      <c r="A88" s="4"/>
      <c r="B88" s="4"/>
      <c r="C88" s="39"/>
      <c r="D88" s="39"/>
      <c r="E88" s="39"/>
      <c r="F88" s="39"/>
      <c r="G88" s="39"/>
      <c r="H88" s="39"/>
      <c r="I88" s="39"/>
    </row>
    <row r="89" spans="1:9" ht="23.25" customHeight="1" x14ac:dyDescent="0.6">
      <c r="A89" s="4"/>
      <c r="B89" s="4"/>
      <c r="C89" s="39"/>
      <c r="D89" s="39"/>
      <c r="E89" s="39"/>
      <c r="F89" s="39"/>
      <c r="G89" s="39"/>
      <c r="H89" s="39"/>
      <c r="I89" s="39"/>
    </row>
    <row r="90" spans="1:9" ht="23.25" customHeight="1" x14ac:dyDescent="0.6">
      <c r="A90" s="4"/>
      <c r="B90" s="4"/>
      <c r="C90" s="39"/>
      <c r="D90" s="39"/>
      <c r="E90" s="39"/>
      <c r="F90" s="39"/>
      <c r="G90" s="39"/>
      <c r="H90" s="39"/>
      <c r="I90" s="39"/>
    </row>
    <row r="91" spans="1:9" ht="23.25" customHeight="1" x14ac:dyDescent="0.6">
      <c r="A91" s="4"/>
      <c r="B91" s="4"/>
      <c r="C91" s="39"/>
      <c r="D91" s="39"/>
      <c r="E91" s="39"/>
      <c r="F91" s="39"/>
      <c r="G91" s="39"/>
      <c r="H91" s="39"/>
      <c r="I91" s="39"/>
    </row>
    <row r="92" spans="1:9" ht="23.25" customHeight="1" x14ac:dyDescent="0.6">
      <c r="A92" s="4"/>
      <c r="B92" s="4"/>
      <c r="C92" s="39"/>
      <c r="D92" s="39"/>
      <c r="E92" s="39"/>
      <c r="F92" s="39"/>
      <c r="G92" s="39"/>
      <c r="H92" s="39"/>
      <c r="I92" s="39"/>
    </row>
    <row r="93" spans="1:9" ht="23.25" customHeight="1" x14ac:dyDescent="0.6">
      <c r="A93" s="4"/>
      <c r="B93" s="4"/>
      <c r="C93" s="39"/>
      <c r="D93" s="39"/>
      <c r="E93" s="39"/>
      <c r="F93" s="39"/>
      <c r="G93" s="39"/>
      <c r="H93" s="39"/>
      <c r="I93" s="39"/>
    </row>
    <row r="94" spans="1:9" ht="23.25" customHeight="1" x14ac:dyDescent="0.6">
      <c r="A94" s="4"/>
      <c r="B94" s="4"/>
      <c r="C94" s="39"/>
      <c r="D94" s="39"/>
      <c r="E94" s="39"/>
      <c r="F94" s="39"/>
      <c r="G94" s="39"/>
      <c r="H94" s="39"/>
      <c r="I94" s="39"/>
    </row>
    <row r="95" spans="1:9" ht="23.25" customHeight="1" x14ac:dyDescent="0.6">
      <c r="A95" s="4"/>
      <c r="B95" s="4"/>
      <c r="C95" s="39"/>
      <c r="D95" s="39"/>
      <c r="E95" s="39"/>
      <c r="F95" s="39"/>
      <c r="G95" s="39"/>
      <c r="H95" s="39"/>
      <c r="I95" s="39"/>
    </row>
    <row r="96" spans="1:9" ht="23.25" customHeight="1" x14ac:dyDescent="0.6">
      <c r="A96" s="4"/>
      <c r="B96" s="4"/>
      <c r="C96" s="39"/>
      <c r="D96" s="39"/>
      <c r="E96" s="39"/>
      <c r="F96" s="39"/>
      <c r="G96" s="39"/>
      <c r="H96" s="39"/>
      <c r="I96" s="39"/>
    </row>
    <row r="97" spans="1:9" ht="23.25" customHeight="1" x14ac:dyDescent="0.6">
      <c r="A97" s="4"/>
      <c r="B97" s="4"/>
      <c r="C97" s="39"/>
      <c r="D97" s="39"/>
      <c r="E97" s="39"/>
      <c r="F97" s="39"/>
      <c r="G97" s="39"/>
      <c r="H97" s="39"/>
      <c r="I97" s="39"/>
    </row>
    <row r="98" spans="1:9" ht="23.25" customHeight="1" x14ac:dyDescent="0.6">
      <c r="A98" s="4"/>
      <c r="B98" s="4"/>
      <c r="C98" s="39"/>
      <c r="D98" s="39"/>
      <c r="E98" s="39"/>
      <c r="F98" s="39"/>
      <c r="G98" s="39"/>
      <c r="H98" s="39"/>
      <c r="I98" s="39"/>
    </row>
    <row r="99" spans="1:9" ht="23.25" customHeight="1" x14ac:dyDescent="0.6">
      <c r="A99" s="4"/>
      <c r="B99" s="4"/>
      <c r="C99" s="39"/>
      <c r="D99" s="39"/>
      <c r="E99" s="39"/>
      <c r="F99" s="39"/>
      <c r="G99" s="39"/>
      <c r="H99" s="39"/>
      <c r="I99" s="39"/>
    </row>
    <row r="100" spans="1:9" ht="23.25" customHeight="1" x14ac:dyDescent="0.6">
      <c r="A100" s="4"/>
      <c r="B100" s="4"/>
      <c r="C100" s="39"/>
      <c r="D100" s="39"/>
      <c r="E100" s="39"/>
      <c r="F100" s="39"/>
      <c r="G100" s="39"/>
      <c r="H100" s="39"/>
      <c r="I100" s="39"/>
    </row>
    <row r="101" spans="1:9" ht="23.25" customHeight="1" x14ac:dyDescent="0.6">
      <c r="A101" s="4"/>
      <c r="B101" s="4"/>
      <c r="C101" s="39"/>
      <c r="D101" s="39"/>
      <c r="E101" s="39"/>
      <c r="F101" s="39"/>
      <c r="G101" s="39"/>
      <c r="H101" s="39"/>
      <c r="I101" s="39"/>
    </row>
    <row r="102" spans="1:9" ht="23.25" customHeight="1" x14ac:dyDescent="0.6">
      <c r="A102" s="4"/>
      <c r="B102" s="4"/>
      <c r="C102" s="39"/>
      <c r="D102" s="39"/>
      <c r="E102" s="39"/>
      <c r="F102" s="39"/>
      <c r="G102" s="39"/>
      <c r="H102" s="39"/>
      <c r="I102" s="39"/>
    </row>
    <row r="103" spans="1:9" ht="23.25" customHeight="1" x14ac:dyDescent="0.6">
      <c r="A103" s="4"/>
      <c r="B103" s="4"/>
      <c r="C103" s="39"/>
      <c r="D103" s="39"/>
      <c r="E103" s="39"/>
      <c r="F103" s="39"/>
      <c r="G103" s="39"/>
      <c r="H103" s="39"/>
      <c r="I103" s="39"/>
    </row>
    <row r="104" spans="1:9" ht="23.25" customHeight="1" x14ac:dyDescent="0.6">
      <c r="A104" s="4"/>
      <c r="B104" s="4"/>
      <c r="C104" s="39"/>
      <c r="D104" s="39"/>
      <c r="E104" s="39"/>
      <c r="F104" s="39"/>
      <c r="G104" s="39"/>
      <c r="H104" s="39"/>
      <c r="I104" s="39"/>
    </row>
    <row r="105" spans="1:9" ht="23.25" customHeight="1" x14ac:dyDescent="0.6">
      <c r="A105" s="4"/>
      <c r="B105" s="4"/>
      <c r="C105" s="39"/>
      <c r="D105" s="39"/>
      <c r="E105" s="39"/>
      <c r="F105" s="39"/>
      <c r="G105" s="39"/>
      <c r="H105" s="39"/>
      <c r="I105" s="39"/>
    </row>
    <row r="106" spans="1:9" ht="23.25" customHeight="1" x14ac:dyDescent="0.6">
      <c r="A106" s="4"/>
      <c r="B106" s="4"/>
      <c r="C106" s="39"/>
      <c r="D106" s="39"/>
      <c r="E106" s="39"/>
      <c r="F106" s="39"/>
      <c r="G106" s="39"/>
      <c r="H106" s="39"/>
      <c r="I106" s="39"/>
    </row>
    <row r="107" spans="1:9" ht="23.25" customHeight="1" x14ac:dyDescent="0.6">
      <c r="A107" s="4"/>
      <c r="B107" s="4"/>
      <c r="C107" s="39"/>
      <c r="D107" s="39"/>
      <c r="E107" s="39"/>
      <c r="F107" s="39"/>
      <c r="G107" s="39"/>
      <c r="H107" s="39"/>
      <c r="I107" s="39"/>
    </row>
    <row r="108" spans="1:9" ht="23.25" customHeight="1" x14ac:dyDescent="0.6">
      <c r="A108" s="4"/>
      <c r="B108" s="4"/>
      <c r="C108" s="39"/>
      <c r="D108" s="39"/>
      <c r="E108" s="39"/>
      <c r="F108" s="39"/>
      <c r="G108" s="39"/>
      <c r="H108" s="39"/>
      <c r="I108" s="39"/>
    </row>
    <row r="109" spans="1:9" ht="23.25" customHeight="1" x14ac:dyDescent="0.6">
      <c r="A109" s="4"/>
      <c r="B109" s="4"/>
      <c r="C109" s="39"/>
      <c r="D109" s="39"/>
      <c r="E109" s="39"/>
      <c r="F109" s="39"/>
      <c r="G109" s="39"/>
      <c r="H109" s="39"/>
      <c r="I109" s="39"/>
    </row>
    <row r="110" spans="1:9" ht="23.25" customHeight="1" x14ac:dyDescent="0.6">
      <c r="A110" s="4"/>
      <c r="B110" s="4"/>
      <c r="C110" s="39"/>
      <c r="D110" s="39"/>
      <c r="E110" s="39"/>
      <c r="F110" s="39"/>
      <c r="G110" s="39"/>
      <c r="H110" s="39"/>
      <c r="I110" s="39"/>
    </row>
    <row r="111" spans="1:9" ht="23.25" customHeight="1" x14ac:dyDescent="0.6">
      <c r="A111" s="4"/>
      <c r="B111" s="4"/>
      <c r="C111" s="39"/>
      <c r="D111" s="39"/>
      <c r="E111" s="39"/>
      <c r="F111" s="39"/>
      <c r="G111" s="39"/>
      <c r="H111" s="39"/>
      <c r="I111" s="39"/>
    </row>
    <row r="112" spans="1:9" ht="23.25" customHeight="1" x14ac:dyDescent="0.6">
      <c r="A112" s="4"/>
      <c r="B112" s="4"/>
      <c r="C112" s="39"/>
      <c r="D112" s="39"/>
      <c r="E112" s="39"/>
      <c r="F112" s="39"/>
      <c r="G112" s="39"/>
      <c r="H112" s="39"/>
      <c r="I112" s="39"/>
    </row>
    <row r="113" spans="1:9" ht="23.25" customHeight="1" x14ac:dyDescent="0.6">
      <c r="A113" s="4"/>
      <c r="B113" s="4"/>
      <c r="C113" s="39"/>
      <c r="D113" s="39"/>
      <c r="E113" s="39"/>
      <c r="F113" s="39"/>
      <c r="G113" s="39"/>
      <c r="H113" s="39"/>
      <c r="I113" s="39"/>
    </row>
    <row r="114" spans="1:9" ht="23.25" customHeight="1" x14ac:dyDescent="0.6">
      <c r="A114" s="4"/>
      <c r="B114" s="4"/>
      <c r="C114" s="39"/>
      <c r="D114" s="39"/>
      <c r="E114" s="39"/>
      <c r="F114" s="39"/>
      <c r="G114" s="39"/>
      <c r="H114" s="39"/>
      <c r="I114" s="39"/>
    </row>
    <row r="115" spans="1:9" ht="23.25" customHeight="1" x14ac:dyDescent="0.6">
      <c r="A115" s="4"/>
      <c r="B115" s="4"/>
      <c r="C115" s="39"/>
      <c r="D115" s="39"/>
      <c r="E115" s="39"/>
      <c r="F115" s="39"/>
      <c r="G115" s="39"/>
      <c r="H115" s="39"/>
      <c r="I115" s="39"/>
    </row>
    <row r="116" spans="1:9" ht="23.25" customHeight="1" x14ac:dyDescent="0.6">
      <c r="A116" s="4"/>
      <c r="B116" s="4"/>
      <c r="C116" s="39"/>
      <c r="D116" s="39"/>
      <c r="E116" s="39"/>
      <c r="F116" s="39"/>
      <c r="G116" s="39"/>
      <c r="H116" s="39"/>
      <c r="I116" s="39"/>
    </row>
    <row r="117" spans="1:9" ht="23.25" customHeight="1" x14ac:dyDescent="0.6">
      <c r="A117" s="4"/>
      <c r="B117" s="4"/>
      <c r="C117" s="39"/>
      <c r="D117" s="39"/>
      <c r="E117" s="39"/>
      <c r="F117" s="39"/>
      <c r="G117" s="39"/>
      <c r="H117" s="39"/>
      <c r="I117" s="39"/>
    </row>
    <row r="118" spans="1:9" ht="23.25" customHeight="1" x14ac:dyDescent="0.6">
      <c r="A118" s="4"/>
      <c r="B118" s="4"/>
      <c r="C118" s="39"/>
      <c r="D118" s="39"/>
      <c r="E118" s="39"/>
      <c r="F118" s="39"/>
      <c r="G118" s="39"/>
      <c r="H118" s="39"/>
      <c r="I118" s="39"/>
    </row>
    <row r="119" spans="1:9" ht="23.25" customHeight="1" x14ac:dyDescent="0.6">
      <c r="A119" s="4"/>
      <c r="B119" s="4"/>
      <c r="C119" s="39"/>
      <c r="D119" s="39"/>
      <c r="E119" s="39"/>
      <c r="F119" s="39"/>
      <c r="G119" s="39"/>
      <c r="H119" s="39"/>
      <c r="I119" s="39"/>
    </row>
    <row r="120" spans="1:9" ht="23.25" customHeight="1" x14ac:dyDescent="0.6">
      <c r="A120" s="4"/>
      <c r="B120" s="4"/>
      <c r="C120" s="39"/>
      <c r="D120" s="39"/>
      <c r="E120" s="39"/>
      <c r="F120" s="39"/>
      <c r="G120" s="39"/>
      <c r="H120" s="39"/>
      <c r="I120" s="39"/>
    </row>
    <row r="121" spans="1:9" ht="23.25" customHeight="1" x14ac:dyDescent="0.6">
      <c r="A121" s="4"/>
      <c r="B121" s="4"/>
      <c r="C121" s="39"/>
      <c r="D121" s="39"/>
      <c r="E121" s="39"/>
      <c r="F121" s="39"/>
      <c r="G121" s="39"/>
      <c r="H121" s="39"/>
      <c r="I121" s="39"/>
    </row>
    <row r="122" spans="1:9" ht="23.25" customHeight="1" x14ac:dyDescent="0.6">
      <c r="A122" s="4"/>
      <c r="B122" s="4"/>
      <c r="C122" s="39"/>
      <c r="D122" s="39"/>
      <c r="E122" s="39"/>
      <c r="F122" s="39"/>
      <c r="G122" s="39"/>
      <c r="H122" s="39"/>
      <c r="I122" s="39"/>
    </row>
    <row r="123" spans="1:9" ht="23.25" customHeight="1" x14ac:dyDescent="0.6">
      <c r="A123" s="4"/>
      <c r="B123" s="4"/>
      <c r="C123" s="39"/>
      <c r="D123" s="39"/>
      <c r="E123" s="39"/>
      <c r="F123" s="39"/>
      <c r="G123" s="39"/>
      <c r="H123" s="39"/>
      <c r="I123" s="39"/>
    </row>
    <row r="124" spans="1:9" ht="23.25" customHeight="1" x14ac:dyDescent="0.6">
      <c r="A124" s="4"/>
      <c r="B124" s="4"/>
      <c r="C124" s="39"/>
      <c r="D124" s="39"/>
      <c r="E124" s="39"/>
      <c r="F124" s="39"/>
      <c r="G124" s="39"/>
      <c r="H124" s="39"/>
      <c r="I124" s="39"/>
    </row>
    <row r="125" spans="1:9" ht="23.25" customHeight="1" x14ac:dyDescent="0.6">
      <c r="A125" s="4"/>
      <c r="B125" s="4"/>
      <c r="C125" s="39"/>
      <c r="D125" s="39"/>
      <c r="E125" s="39"/>
      <c r="F125" s="39"/>
      <c r="G125" s="39"/>
      <c r="H125" s="39"/>
      <c r="I125" s="39"/>
    </row>
    <row r="126" spans="1:9" ht="23.25" customHeight="1" x14ac:dyDescent="0.6">
      <c r="A126" s="4"/>
      <c r="B126" s="4"/>
      <c r="C126" s="39"/>
      <c r="D126" s="39"/>
      <c r="E126" s="39"/>
      <c r="F126" s="39"/>
      <c r="G126" s="39"/>
      <c r="H126" s="39"/>
      <c r="I126" s="39"/>
    </row>
    <row r="127" spans="1:9" ht="23.25" customHeight="1" x14ac:dyDescent="0.6">
      <c r="A127" s="4"/>
      <c r="B127" s="4"/>
      <c r="C127" s="39"/>
      <c r="D127" s="39"/>
      <c r="E127" s="39"/>
      <c r="F127" s="39"/>
      <c r="G127" s="39"/>
      <c r="H127" s="39"/>
      <c r="I127" s="39"/>
    </row>
    <row r="128" spans="1:9" ht="23.25" customHeight="1" x14ac:dyDescent="0.6">
      <c r="A128" s="4"/>
      <c r="B128" s="4"/>
      <c r="C128" s="39"/>
      <c r="D128" s="39"/>
      <c r="E128" s="39"/>
      <c r="F128" s="39"/>
      <c r="G128" s="39"/>
      <c r="H128" s="39"/>
      <c r="I128" s="39"/>
    </row>
    <row r="129" spans="1:9" ht="23.25" customHeight="1" x14ac:dyDescent="0.6">
      <c r="A129" s="4"/>
      <c r="B129" s="4"/>
      <c r="C129" s="39"/>
      <c r="D129" s="39"/>
      <c r="E129" s="39"/>
      <c r="F129" s="39"/>
      <c r="G129" s="39"/>
      <c r="H129" s="39"/>
      <c r="I129" s="39"/>
    </row>
    <row r="130" spans="1:9" ht="23.25" customHeight="1" x14ac:dyDescent="0.6">
      <c r="A130" s="4"/>
      <c r="B130" s="4"/>
      <c r="C130" s="39"/>
      <c r="D130" s="39"/>
      <c r="E130" s="39"/>
      <c r="F130" s="39"/>
      <c r="G130" s="39"/>
      <c r="H130" s="39"/>
      <c r="I130" s="39"/>
    </row>
    <row r="131" spans="1:9" ht="23.25" customHeight="1" x14ac:dyDescent="0.6">
      <c r="A131" s="4"/>
      <c r="B131" s="4"/>
      <c r="C131" s="39"/>
      <c r="D131" s="39"/>
      <c r="E131" s="39"/>
      <c r="F131" s="39"/>
      <c r="G131" s="39"/>
      <c r="H131" s="39"/>
      <c r="I131" s="39"/>
    </row>
    <row r="132" spans="1:9" ht="23.25" customHeight="1" x14ac:dyDescent="0.6">
      <c r="A132" s="4"/>
      <c r="B132" s="4"/>
      <c r="C132" s="39"/>
      <c r="D132" s="39"/>
      <c r="E132" s="39"/>
      <c r="F132" s="39"/>
      <c r="G132" s="39"/>
      <c r="H132" s="39"/>
      <c r="I132" s="39"/>
    </row>
    <row r="133" spans="1:9" ht="23.25" customHeight="1" x14ac:dyDescent="0.6">
      <c r="A133" s="4"/>
      <c r="B133" s="4"/>
      <c r="C133" s="39"/>
      <c r="D133" s="39"/>
      <c r="E133" s="39"/>
      <c r="F133" s="39"/>
      <c r="G133" s="39"/>
      <c r="H133" s="39"/>
      <c r="I133" s="39"/>
    </row>
    <row r="134" spans="1:9" ht="23.25" customHeight="1" x14ac:dyDescent="0.6">
      <c r="A134" s="4"/>
      <c r="B134" s="4"/>
      <c r="C134" s="39"/>
      <c r="D134" s="39"/>
      <c r="E134" s="39"/>
      <c r="F134" s="39"/>
      <c r="G134" s="39"/>
      <c r="H134" s="39"/>
      <c r="I134" s="39"/>
    </row>
    <row r="135" spans="1:9" ht="23.25" customHeight="1" x14ac:dyDescent="0.6">
      <c r="A135" s="4"/>
      <c r="B135" s="4"/>
      <c r="C135" s="39"/>
      <c r="D135" s="39"/>
      <c r="E135" s="39"/>
      <c r="F135" s="39"/>
      <c r="G135" s="39"/>
      <c r="H135" s="39"/>
      <c r="I135" s="39"/>
    </row>
    <row r="136" spans="1:9" ht="23.25" customHeight="1" x14ac:dyDescent="0.6">
      <c r="A136" s="4"/>
      <c r="B136" s="4"/>
      <c r="C136" s="39"/>
      <c r="D136" s="39"/>
      <c r="E136" s="39"/>
      <c r="F136" s="39"/>
      <c r="G136" s="39"/>
      <c r="H136" s="39"/>
      <c r="I136" s="39"/>
    </row>
    <row r="137" spans="1:9" ht="23.25" customHeight="1" x14ac:dyDescent="0.6">
      <c r="A137" s="4"/>
      <c r="B137" s="4"/>
      <c r="C137" s="39"/>
      <c r="D137" s="39"/>
      <c r="E137" s="39"/>
      <c r="F137" s="39"/>
      <c r="G137" s="39"/>
      <c r="H137" s="39"/>
      <c r="I137" s="39"/>
    </row>
    <row r="138" spans="1:9" ht="23.25" customHeight="1" x14ac:dyDescent="0.6">
      <c r="A138" s="4"/>
      <c r="B138" s="4"/>
      <c r="C138" s="39"/>
      <c r="D138" s="39"/>
      <c r="E138" s="39"/>
      <c r="F138" s="39"/>
      <c r="G138" s="39"/>
      <c r="H138" s="39"/>
      <c r="I138" s="39"/>
    </row>
    <row r="139" spans="1:9" ht="23.25" customHeight="1" x14ac:dyDescent="0.6">
      <c r="A139" s="4"/>
      <c r="B139" s="4"/>
      <c r="C139" s="39"/>
      <c r="D139" s="39"/>
      <c r="E139" s="39"/>
      <c r="F139" s="39"/>
      <c r="G139" s="39"/>
      <c r="H139" s="39"/>
      <c r="I139" s="39"/>
    </row>
    <row r="140" spans="1:9" ht="23.25" customHeight="1" x14ac:dyDescent="0.6">
      <c r="A140" s="4"/>
      <c r="B140" s="4"/>
      <c r="C140" s="39"/>
      <c r="D140" s="39"/>
      <c r="E140" s="39"/>
      <c r="F140" s="39"/>
      <c r="G140" s="39"/>
      <c r="H140" s="39"/>
      <c r="I140" s="39"/>
    </row>
    <row r="141" spans="1:9" ht="23.25" customHeight="1" x14ac:dyDescent="0.6">
      <c r="A141" s="4"/>
      <c r="B141" s="4"/>
      <c r="C141" s="39"/>
      <c r="D141" s="39"/>
      <c r="E141" s="39"/>
      <c r="F141" s="39"/>
      <c r="G141" s="39"/>
      <c r="H141" s="39"/>
      <c r="I141" s="39"/>
    </row>
    <row r="142" spans="1:9" ht="23.25" customHeight="1" x14ac:dyDescent="0.6">
      <c r="A142" s="4"/>
      <c r="B142" s="4"/>
      <c r="C142" s="39"/>
      <c r="D142" s="39"/>
      <c r="E142" s="39"/>
      <c r="F142" s="39"/>
      <c r="G142" s="39"/>
      <c r="H142" s="39"/>
      <c r="I142" s="39"/>
    </row>
    <row r="143" spans="1:9" ht="23.25" customHeight="1" x14ac:dyDescent="0.6">
      <c r="A143" s="4"/>
      <c r="B143" s="4"/>
      <c r="C143" s="39"/>
      <c r="D143" s="39"/>
      <c r="E143" s="39"/>
      <c r="F143" s="39"/>
      <c r="G143" s="39"/>
      <c r="H143" s="39"/>
      <c r="I143" s="39"/>
    </row>
    <row r="144" spans="1:9" ht="23.25" customHeight="1" x14ac:dyDescent="0.6">
      <c r="A144" s="4"/>
      <c r="B144" s="4"/>
      <c r="C144" s="39"/>
      <c r="D144" s="39"/>
      <c r="E144" s="39"/>
      <c r="F144" s="39"/>
      <c r="G144" s="39"/>
      <c r="H144" s="39"/>
      <c r="I144" s="39"/>
    </row>
    <row r="145" spans="1:9" ht="23.25" customHeight="1" x14ac:dyDescent="0.6">
      <c r="A145" s="4"/>
      <c r="B145" s="4"/>
      <c r="C145" s="39"/>
      <c r="D145" s="39"/>
      <c r="E145" s="39"/>
      <c r="F145" s="39"/>
      <c r="G145" s="39"/>
      <c r="H145" s="39"/>
      <c r="I145" s="39"/>
    </row>
    <row r="146" spans="1:9" ht="23.25" customHeight="1" x14ac:dyDescent="0.6">
      <c r="A146" s="4"/>
      <c r="B146" s="4"/>
      <c r="C146" s="39"/>
      <c r="D146" s="39"/>
      <c r="E146" s="39"/>
      <c r="F146" s="39"/>
      <c r="G146" s="39"/>
      <c r="H146" s="39"/>
      <c r="I146" s="39"/>
    </row>
    <row r="147" spans="1:9" ht="23.25" customHeight="1" x14ac:dyDescent="0.6">
      <c r="A147" s="4"/>
      <c r="B147" s="4"/>
      <c r="C147" s="39"/>
      <c r="D147" s="39"/>
      <c r="E147" s="39"/>
      <c r="F147" s="39"/>
      <c r="G147" s="39"/>
      <c r="H147" s="39"/>
      <c r="I147" s="39"/>
    </row>
    <row r="148" spans="1:9" ht="23.25" customHeight="1" x14ac:dyDescent="0.6">
      <c r="A148" s="4"/>
      <c r="B148" s="4"/>
      <c r="C148" s="39"/>
      <c r="D148" s="39"/>
      <c r="E148" s="39"/>
      <c r="F148" s="39"/>
      <c r="G148" s="39"/>
      <c r="H148" s="39"/>
      <c r="I148" s="39"/>
    </row>
    <row r="149" spans="1:9" ht="23.25" customHeight="1" x14ac:dyDescent="0.6">
      <c r="A149" s="4"/>
      <c r="B149" s="4"/>
      <c r="C149" s="39"/>
      <c r="D149" s="39"/>
      <c r="E149" s="39"/>
      <c r="F149" s="39"/>
      <c r="G149" s="39"/>
      <c r="H149" s="39"/>
      <c r="I149" s="39"/>
    </row>
    <row r="150" spans="1:9" ht="23.25" customHeight="1" x14ac:dyDescent="0.6">
      <c r="A150" s="4"/>
      <c r="B150" s="4"/>
      <c r="C150" s="39"/>
      <c r="D150" s="39"/>
      <c r="E150" s="39"/>
      <c r="F150" s="39"/>
      <c r="G150" s="39"/>
      <c r="H150" s="39"/>
      <c r="I150" s="39"/>
    </row>
    <row r="151" spans="1:9" ht="23.25" customHeight="1" x14ac:dyDescent="0.6">
      <c r="A151" s="4"/>
      <c r="B151" s="4"/>
      <c r="C151" s="39"/>
      <c r="D151" s="39"/>
      <c r="E151" s="39"/>
      <c r="F151" s="39"/>
      <c r="G151" s="39"/>
      <c r="H151" s="39"/>
      <c r="I151" s="39"/>
    </row>
    <row r="152" spans="1:9" ht="23.25" customHeight="1" x14ac:dyDescent="0.6">
      <c r="A152" s="4"/>
      <c r="B152" s="4"/>
      <c r="C152" s="39"/>
      <c r="D152" s="39"/>
      <c r="E152" s="39"/>
      <c r="F152" s="39"/>
      <c r="G152" s="39"/>
      <c r="H152" s="39"/>
      <c r="I152" s="39"/>
    </row>
    <row r="153" spans="1:9" ht="23.25" customHeight="1" x14ac:dyDescent="0.6">
      <c r="A153" s="4"/>
      <c r="B153" s="4"/>
      <c r="C153" s="39"/>
      <c r="D153" s="39"/>
      <c r="E153" s="39"/>
      <c r="F153" s="39"/>
      <c r="G153" s="39"/>
      <c r="H153" s="39"/>
      <c r="I153" s="39"/>
    </row>
    <row r="154" spans="1:9" ht="23.25" customHeight="1" x14ac:dyDescent="0.6">
      <c r="A154" s="4"/>
      <c r="B154" s="4"/>
      <c r="C154" s="39"/>
      <c r="D154" s="39"/>
      <c r="E154" s="39"/>
      <c r="F154" s="39"/>
      <c r="G154" s="39"/>
      <c r="H154" s="39"/>
      <c r="I154" s="39"/>
    </row>
    <row r="155" spans="1:9" ht="23.25" customHeight="1" x14ac:dyDescent="0.6">
      <c r="A155" s="4"/>
      <c r="B155" s="4"/>
      <c r="C155" s="39"/>
      <c r="D155" s="39"/>
      <c r="E155" s="39"/>
      <c r="F155" s="39"/>
      <c r="G155" s="39"/>
      <c r="H155" s="39"/>
      <c r="I155" s="39"/>
    </row>
    <row r="156" spans="1:9" ht="23.25" customHeight="1" x14ac:dyDescent="0.6">
      <c r="A156" s="4"/>
      <c r="B156" s="4"/>
      <c r="C156" s="39"/>
      <c r="D156" s="39"/>
      <c r="E156" s="39"/>
      <c r="F156" s="39"/>
      <c r="G156" s="39"/>
      <c r="H156" s="39"/>
      <c r="I156" s="39"/>
    </row>
    <row r="157" spans="1:9" ht="23.25" customHeight="1" x14ac:dyDescent="0.6">
      <c r="A157" s="4"/>
      <c r="B157" s="4"/>
      <c r="C157" s="39"/>
      <c r="D157" s="39"/>
      <c r="E157" s="39"/>
      <c r="F157" s="39"/>
      <c r="G157" s="39"/>
      <c r="H157" s="39"/>
      <c r="I157" s="39"/>
    </row>
  </sheetData>
  <mergeCells count="14">
    <mergeCell ref="C46:E46"/>
    <mergeCell ref="G46:I46"/>
    <mergeCell ref="A1:I1"/>
    <mergeCell ref="A2:I2"/>
    <mergeCell ref="A3:I3"/>
    <mergeCell ref="A4:I4"/>
    <mergeCell ref="A5:I5"/>
    <mergeCell ref="C7:E7"/>
    <mergeCell ref="G7:I7"/>
    <mergeCell ref="A41:I41"/>
    <mergeCell ref="A42:I42"/>
    <mergeCell ref="A43:I43"/>
    <mergeCell ref="A44:I44"/>
    <mergeCell ref="A40:I40"/>
  </mergeCells>
  <pageMargins left="0.8" right="0.5" top="0.8" bottom="0.75" header="0.35" footer="0.3"/>
  <pageSetup paperSize="9" scale="80" orientation="portrait" r:id="rId1"/>
  <headerFooter alignWithMargins="0">
    <oddFooter xml:space="preserve">&amp;L  </oddFooter>
  </headerFooter>
  <rowBreaks count="1" manualBreakCount="1">
    <brk id="39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6CC1F81F7D9E7488ED9C84B8917317D" ma:contentTypeVersion="4" ma:contentTypeDescription="Create a new document." ma:contentTypeScope="" ma:versionID="7eaa1cbdeed052e2e702f44577ed003c">
  <xsd:schema xmlns:xsd="http://www.w3.org/2001/XMLSchema" xmlns:xs="http://www.w3.org/2001/XMLSchema" xmlns:p="http://schemas.microsoft.com/office/2006/metadata/properties" xmlns:ns3="156f14a9-ad27-465c-beea-0400167b42e7" targetNamespace="http://schemas.microsoft.com/office/2006/metadata/properties" ma:root="true" ma:fieldsID="4d087cb1410d50d06485268eea42a381" ns3:_="">
    <xsd:import namespace="156f14a9-ad27-465c-beea-0400167b42e7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56f14a9-ad27-465c-beea-0400167b42e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E769E34-EBFA-41F5-B0E0-B39B83D7742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56f14a9-ad27-465c-beea-0400167b42e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4194314-4CDE-445C-BFE9-A2C12392678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094D221-8B33-4012-BD58-A70B78497BB5}">
  <ds:schemaRefs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elements/1.1/"/>
    <ds:schemaRef ds:uri="http://purl.org/dc/dcmitype/"/>
    <ds:schemaRef ds:uri="http://schemas.microsoft.com/office/2006/metadata/properties"/>
    <ds:schemaRef ds:uri="156f14a9-ad27-465c-beea-0400167b42e7"/>
    <ds:schemaRef ds:uri="http://schemas.microsoft.com/office/infopath/2007/PartnerControls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1</vt:i4>
      </vt:variant>
    </vt:vector>
  </HeadingPairs>
  <TitlesOfParts>
    <vt:vector size="8" baseType="lpstr">
      <vt:lpstr>งบดุล 1</vt:lpstr>
      <vt:lpstr>งบดุล 2</vt:lpstr>
      <vt:lpstr>กำไร (3 เดือน)</vt:lpstr>
      <vt:lpstr>กำไร (9 เดือน)</vt:lpstr>
      <vt:lpstr>ส่วนผู้ถือหุ้น</vt:lpstr>
      <vt:lpstr>ส่วนผู้ถือหุ้น (2)</vt:lpstr>
      <vt:lpstr>กระแสเงินสด</vt:lpstr>
      <vt:lpstr>ส่วนผู้ถือหุ้น!Print_Area</vt:lpstr>
    </vt:vector>
  </TitlesOfParts>
  <Company>Deloitte Touche Tohmatsu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Deloitte Touche Tohmatsu</dc:creator>
  <cp:lastModifiedBy>Kenika Thannakornwat</cp:lastModifiedBy>
  <cp:lastPrinted>2020-11-12T04:39:36Z</cp:lastPrinted>
  <dcterms:created xsi:type="dcterms:W3CDTF">2001-11-22T03:33:02Z</dcterms:created>
  <dcterms:modified xsi:type="dcterms:W3CDTF">2020-11-12T09:28:16Z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0x010100C6CC1F81F7D9E7488ED9C84B8917317D</vt:lpwstr>
  </property>
</Properties>
</file>