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enika.T\Desktop\แจ้ง SET\"/>
    </mc:Choice>
  </mc:AlternateContent>
  <xr:revisionPtr revIDLastSave="0" documentId="8_{2FD4C74B-9B8A-4933-AA1B-71512B48D560}" xr6:coauthVersionLast="36" xr6:coauthVersionMax="36" xr10:uidLastSave="{00000000-0000-0000-0000-000000000000}"/>
  <bookViews>
    <workbookView xWindow="0" yWindow="0" windowWidth="23040" windowHeight="9060" tabRatio="798" xr2:uid="{00000000-000D-0000-FFFF-FFFF00000000}"/>
  </bookViews>
  <sheets>
    <sheet name="ASSET" sheetId="33" r:id="rId1"/>
    <sheet name="LIABILITIES" sheetId="34" r:id="rId2"/>
    <sheet name="PL3MS" sheetId="39" r:id="rId3"/>
    <sheet name="PL9M" sheetId="40" r:id="rId4"/>
    <sheet name="SHAREHOLDER-CONSOL" sheetId="30" r:id="rId5"/>
    <sheet name="SHAREHOLDER-COMPANY" sheetId="31" r:id="rId6"/>
    <sheet name="CASH FLOW" sheetId="37" r:id="rId7"/>
    <sheet name="CASH FLOWQ2'08" sheetId="24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_123Graph_X" localSheetId="6" hidden="1">[1]Sale89!#REF!</definedName>
    <definedName name="__123Graph_X" hidden="1">[1]Sale89!#REF!</definedName>
    <definedName name="__KEY1" localSheetId="6" hidden="1">[2]Accure!#REF!</definedName>
    <definedName name="__KEY1" hidden="1">[2]Accure!#REF!</definedName>
    <definedName name="_Fill" hidden="1">#REF!</definedName>
    <definedName name="_Key1" localSheetId="6" hidden="1">[3]Accure!#REF!</definedName>
    <definedName name="_Key1" hidden="1">[3]Accure!#REF!</definedName>
    <definedName name="_Key2" localSheetId="6" hidden="1">[3]Accure!#REF!</definedName>
    <definedName name="_Key2" hidden="1">[3]Accure!#REF!</definedName>
    <definedName name="_Order1" hidden="1">255</definedName>
    <definedName name="_Order2" hidden="1">255</definedName>
    <definedName name="_Sort" localSheetId="6" hidden="1">[3]Accure!#REF!</definedName>
    <definedName name="_Sort" hidden="1">[3]Accure!#REF!</definedName>
    <definedName name="AS2DocOpenMode" hidden="1">"AS2DocumentEdit"</definedName>
    <definedName name="AS2LinkLS" localSheetId="6" hidden="1">#REF!</definedName>
    <definedName name="AS2LinkLS" hidden="1">#REF!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PRELIM_TM">[4]LeadBS!$G:$G</definedName>
    <definedName name="_xlnm.Print_Area" localSheetId="1">LIABILITIES!$A$1:$I$51</definedName>
    <definedName name="TextRefCopyRangeCount" hidden="1">11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 calcOnSave="0"/>
</workbook>
</file>

<file path=xl/calcChain.xml><?xml version="1.0" encoding="utf-8"?>
<calcChain xmlns="http://schemas.openxmlformats.org/spreadsheetml/2006/main">
  <c r="C33" i="37" l="1"/>
  <c r="I44" i="34"/>
  <c r="G44" i="34"/>
  <c r="E44" i="34"/>
  <c r="C44" i="34"/>
  <c r="T20" i="30" l="1"/>
  <c r="V20" i="30" s="1"/>
  <c r="R23" i="31" l="1"/>
  <c r="Z28" i="30"/>
  <c r="J30" i="30"/>
  <c r="X29" i="30"/>
  <c r="R29" i="30"/>
  <c r="M29" i="30"/>
  <c r="G44" i="40"/>
  <c r="C44" i="40"/>
  <c r="G38" i="40"/>
  <c r="P26" i="31" s="1"/>
  <c r="E38" i="40"/>
  <c r="C38" i="40"/>
  <c r="G44" i="39"/>
  <c r="C44" i="39"/>
  <c r="G39" i="39"/>
  <c r="C39" i="39"/>
  <c r="G33" i="39"/>
  <c r="E33" i="39"/>
  <c r="C33" i="39"/>
  <c r="G34" i="37" l="1"/>
  <c r="C34" i="37"/>
  <c r="G87" i="37"/>
  <c r="C87" i="37" l="1"/>
  <c r="G27" i="31" l="1"/>
  <c r="G20" i="31"/>
  <c r="V24" i="30"/>
  <c r="Z24" i="30" s="1"/>
  <c r="G30" i="30"/>
  <c r="G15" i="39"/>
  <c r="C15" i="39"/>
  <c r="V19" i="30" l="1"/>
  <c r="V17" i="30"/>
  <c r="Z20" i="30"/>
  <c r="V18" i="30"/>
  <c r="Z18" i="30" s="1"/>
  <c r="T16" i="30"/>
  <c r="T21" i="30" s="1"/>
  <c r="V16" i="30" l="1"/>
  <c r="Z16" i="30" s="1"/>
  <c r="Z21" i="30" s="1"/>
  <c r="E15" i="39"/>
  <c r="V21" i="30" l="1"/>
  <c r="R21" i="30" l="1"/>
  <c r="R22" i="31"/>
  <c r="R19" i="31"/>
  <c r="R18" i="31"/>
  <c r="R16" i="31"/>
  <c r="R15" i="31"/>
  <c r="P20" i="31"/>
  <c r="T23" i="30" l="1"/>
  <c r="V23" i="30" s="1"/>
  <c r="G66" i="40" l="1"/>
  <c r="C66" i="40"/>
  <c r="R30" i="30"/>
  <c r="V26" i="30"/>
  <c r="R25" i="31"/>
  <c r="P29" i="30" l="1"/>
  <c r="T29" i="30" s="1"/>
  <c r="V29" i="30" s="1"/>
  <c r="T30" i="30" l="1"/>
  <c r="I24" i="40" l="1"/>
  <c r="G24" i="40"/>
  <c r="E24" i="40"/>
  <c r="C24" i="40"/>
  <c r="I15" i="40"/>
  <c r="G15" i="40"/>
  <c r="E15" i="40"/>
  <c r="C15" i="40"/>
  <c r="A5" i="40"/>
  <c r="C26" i="40" l="1"/>
  <c r="G26" i="40"/>
  <c r="I26" i="40"/>
  <c r="E26" i="40"/>
  <c r="I82" i="37"/>
  <c r="G82" i="37"/>
  <c r="E82" i="37"/>
  <c r="C82" i="37"/>
  <c r="I69" i="37"/>
  <c r="G69" i="37"/>
  <c r="E69" i="37"/>
  <c r="C69" i="37"/>
  <c r="E28" i="40" l="1"/>
  <c r="E11" i="37"/>
  <c r="I28" i="40"/>
  <c r="I11" i="37"/>
  <c r="G28" i="40"/>
  <c r="G11" i="37"/>
  <c r="C28" i="40"/>
  <c r="C39" i="40" s="1"/>
  <c r="C11" i="37"/>
  <c r="X30" i="30"/>
  <c r="I68" i="40" l="1"/>
  <c r="I42" i="40"/>
  <c r="I44" i="40" s="1"/>
  <c r="E39" i="40"/>
  <c r="E64" i="40" s="1"/>
  <c r="E66" i="40" s="1"/>
  <c r="E42" i="40"/>
  <c r="E44" i="40" s="1"/>
  <c r="I39" i="40"/>
  <c r="I64" i="40" s="1"/>
  <c r="I66" i="40" s="1"/>
  <c r="E68" i="40"/>
  <c r="M26" i="31"/>
  <c r="R26" i="31" s="1"/>
  <c r="G39" i="40"/>
  <c r="G68" i="40"/>
  <c r="C68" i="40"/>
  <c r="I46" i="34" l="1"/>
  <c r="E46" i="34"/>
  <c r="Z23" i="30" l="1"/>
  <c r="M24" i="31"/>
  <c r="P27" i="31" s="1"/>
  <c r="M25" i="30"/>
  <c r="I24" i="39" l="1"/>
  <c r="E24" i="39"/>
  <c r="I15" i="39"/>
  <c r="I26" i="39" l="1"/>
  <c r="E26" i="39"/>
  <c r="I28" i="39" l="1"/>
  <c r="I25" i="37"/>
  <c r="I36" i="37" s="1"/>
  <c r="I38" i="37" s="1"/>
  <c r="E28" i="39"/>
  <c r="E25" i="37"/>
  <c r="E36" i="37" s="1"/>
  <c r="E38" i="37" s="1"/>
  <c r="E34" i="39" l="1"/>
  <c r="E42" i="39" s="1"/>
  <c r="E44" i="39" s="1"/>
  <c r="E37" i="39"/>
  <c r="E39" i="39" s="1"/>
  <c r="E46" i="39"/>
  <c r="I34" i="39"/>
  <c r="I37" i="39" s="1"/>
  <c r="I39" i="39" s="1"/>
  <c r="I42" i="39" s="1"/>
  <c r="I44" i="39" s="1"/>
  <c r="I46" i="39"/>
  <c r="E86" i="37"/>
  <c r="E88" i="37" s="1"/>
  <c r="I86" i="37"/>
  <c r="I88" i="37" s="1"/>
  <c r="Z26" i="30" l="1"/>
  <c r="J27" i="31" l="1"/>
  <c r="D27" i="31"/>
  <c r="G24" i="39" l="1"/>
  <c r="C24" i="39"/>
  <c r="C26" i="39" l="1"/>
  <c r="C25" i="37" s="1"/>
  <c r="C36" i="37" s="1"/>
  <c r="G26" i="39"/>
  <c r="G25" i="37" s="1"/>
  <c r="M20" i="31"/>
  <c r="J20" i="31"/>
  <c r="D20" i="31"/>
  <c r="G36" i="37" l="1"/>
  <c r="G38" i="37" s="1"/>
  <c r="C38" i="37"/>
  <c r="C28" i="39"/>
  <c r="G28" i="39"/>
  <c r="R20" i="31"/>
  <c r="A36" i="31"/>
  <c r="A5" i="39"/>
  <c r="G34" i="39" l="1"/>
  <c r="G46" i="39"/>
  <c r="C34" i="39"/>
  <c r="C46" i="39"/>
  <c r="C86" i="37"/>
  <c r="C88" i="37" s="1"/>
  <c r="G86" i="37"/>
  <c r="G88" i="37" s="1"/>
  <c r="V30" i="30"/>
  <c r="Z29" i="30" l="1"/>
  <c r="Z30" i="30" s="1"/>
  <c r="M27" i="31" l="1"/>
  <c r="G46" i="34" s="1"/>
  <c r="R27" i="31"/>
  <c r="C24" i="34"/>
  <c r="E24" i="34"/>
  <c r="G24" i="34"/>
  <c r="I24" i="34"/>
  <c r="E18" i="34"/>
  <c r="C18" i="34"/>
  <c r="P30" i="30" l="1"/>
  <c r="D30" i="30"/>
  <c r="M30" i="30"/>
  <c r="P21" i="30"/>
  <c r="J21" i="30"/>
  <c r="D21" i="30"/>
  <c r="M21" i="30"/>
  <c r="C46" i="34" l="1"/>
  <c r="I18" i="34" l="1"/>
  <c r="G18" i="34"/>
  <c r="J30" i="33" l="1"/>
  <c r="D30" i="33" l="1"/>
  <c r="F30" i="33"/>
  <c r="H30" i="33"/>
  <c r="J19" i="33" l="1"/>
  <c r="H19" i="33"/>
  <c r="F19" i="33"/>
  <c r="F31" i="33" s="1"/>
  <c r="C10" i="34" l="1"/>
  <c r="G10" i="34" l="1"/>
  <c r="D19" i="33" l="1"/>
  <c r="H11" i="24"/>
  <c r="B25" i="24"/>
  <c r="B41" i="24" s="1"/>
  <c r="B44" i="24" s="1"/>
  <c r="D25" i="24"/>
  <c r="D41" i="24" s="1"/>
  <c r="D44" i="24" s="1"/>
  <c r="F25" i="24"/>
  <c r="F41" i="24" s="1"/>
  <c r="F44" i="24" s="1"/>
  <c r="H25" i="24"/>
  <c r="H41" i="24" s="1"/>
  <c r="H44" i="24" s="1"/>
  <c r="B66" i="24"/>
  <c r="D66" i="24"/>
  <c r="F66" i="24"/>
  <c r="H66" i="24"/>
  <c r="B75" i="24"/>
  <c r="D75" i="24"/>
  <c r="F75" i="24"/>
  <c r="H75" i="24"/>
  <c r="B77" i="24" l="1"/>
  <c r="B79" i="24" s="1"/>
  <c r="D77" i="24"/>
  <c r="D79" i="24" s="1"/>
  <c r="H77" i="24"/>
  <c r="H79" i="24" s="1"/>
  <c r="I25" i="34"/>
  <c r="I47" i="34" s="1"/>
  <c r="F77" i="24"/>
  <c r="F79" i="24" s="1"/>
  <c r="J31" i="33"/>
  <c r="E25" i="34"/>
  <c r="E47" i="34" s="1"/>
  <c r="C25" i="34"/>
  <c r="C47" i="34" s="1"/>
  <c r="G25" i="34"/>
  <c r="G47" i="34" s="1"/>
  <c r="D31" i="33"/>
  <c r="H31" i="33"/>
  <c r="H32" i="33" l="1"/>
  <c r="F32" i="33"/>
  <c r="D32" i="33"/>
  <c r="J32" i="33"/>
</calcChain>
</file>

<file path=xl/sharedStrings.xml><?xml version="1.0" encoding="utf-8"?>
<sst xmlns="http://schemas.openxmlformats.org/spreadsheetml/2006/main" count="558" uniqueCount="268">
  <si>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</si>
  <si>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</si>
  <si>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</si>
  <si>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</si>
  <si>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</si>
  <si>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</si>
  <si>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</si>
  <si>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</si>
  <si>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</si>
  <si>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</si>
  <si>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</si>
  <si>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</si>
  <si>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</si>
  <si>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</si>
  <si>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</si>
  <si>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</si>
  <si>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</si>
  <si>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</si>
  <si>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</si>
  <si>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</si>
  <si>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</si>
  <si>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</si>
  <si>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</si>
  <si>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</si>
  <si>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</si>
  <si>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</si>
  <si>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</si>
  <si>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</si>
  <si>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</si>
  <si>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</si>
  <si>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</si>
  <si>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</si>
  <si>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</si>
  <si>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</si>
  <si>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</si>
  <si>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</si>
  <si>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</si>
  <si>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</si>
  <si>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</si>
  <si>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</si>
  <si>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</si>
  <si>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</si>
  <si>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</si>
  <si>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</si>
  <si>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</si>
  <si>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</si>
  <si>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</si>
  <si>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</si>
  <si>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</si>
  <si>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</si>
  <si>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</si>
  <si>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</si>
  <si>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</si>
  <si>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</si>
  <si>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</si>
  <si>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</si>
  <si>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</si>
  <si>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</si>
  <si>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</si>
  <si>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</si>
  <si>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</si>
  <si>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</si>
  <si>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</si>
  <si>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</si>
  <si>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</si>
  <si>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</si>
  <si>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</si>
  <si>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</si>
  <si>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</si>
  <si>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</si>
  <si>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</si>
  <si>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</si>
  <si>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</si>
  <si>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</si>
  <si>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</si>
  <si>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</si>
  <si>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</si>
  <si>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</si>
  <si>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</si>
  <si>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</si>
  <si>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</si>
  <si>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</si>
  <si>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</si>
  <si>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</si>
  <si>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</si>
  <si>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</si>
  <si>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</si>
  <si>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</si>
  <si>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</si>
  <si>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</si>
  <si>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</si>
  <si>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</si>
  <si>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</si>
  <si>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Selling expenses</t>
  </si>
  <si>
    <t>Administrative expenses</t>
  </si>
  <si>
    <t>Total Non-current Assets</t>
  </si>
  <si>
    <t>Total Non-current Liabilities</t>
  </si>
  <si>
    <t>PROFIT  BEFORE  INCOME  TAX  EXPENSE</t>
  </si>
  <si>
    <t>Finance costs</t>
  </si>
  <si>
    <t>See condensed notes to the financial statements</t>
  </si>
  <si>
    <t>Current income tax payable</t>
  </si>
  <si>
    <t>Deferred tax assets</t>
  </si>
  <si>
    <t>Dividends paid</t>
  </si>
  <si>
    <t>CONSOLIDATED  FINANCIAL  STATEMENTS</t>
  </si>
  <si>
    <t>SEPARATE  FINANCIAL  STATEMENTS</t>
  </si>
  <si>
    <t xml:space="preserve">Appropriated </t>
  </si>
  <si>
    <t>Legal reserve</t>
  </si>
  <si>
    <t>-</t>
  </si>
  <si>
    <t>“Unaudited”</t>
  </si>
  <si>
    <t>share capital</t>
  </si>
  <si>
    <t>Attributions to owners of the parent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</si>
  <si>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</si>
  <si>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</si>
  <si>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</si>
  <si>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</si>
  <si>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</si>
  <si>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>shareholders’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</si>
  <si>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</si>
  <si>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</si>
  <si>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</si>
  <si>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</si>
  <si>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</si>
  <si>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OTHER  COMPONENTS  OF  SHAREHOLDERS’  EQUITY</t>
  </si>
  <si>
    <t xml:space="preserve">Fixed deposit used as collateral </t>
  </si>
  <si>
    <t>REVENUES</t>
  </si>
  <si>
    <t>EXPENSES</t>
  </si>
  <si>
    <t>INCOME  TAX  EXPENSE</t>
  </si>
  <si>
    <t>Total comprehensive income for the period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</si>
  <si>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</si>
  <si>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</si>
  <si>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</si>
  <si>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fully paid</t>
  </si>
  <si>
    <t>Interest received</t>
  </si>
  <si>
    <t>Interest paid</t>
  </si>
  <si>
    <t>Cash received from sales of equipment</t>
  </si>
  <si>
    <t>Beginning balances as at January 1, 2019</t>
  </si>
  <si>
    <t>450,000,000 ordinary shares of Baht 0.50 each,</t>
  </si>
  <si>
    <t>600,000,000 ordinary shares of Baht 0.50 each</t>
  </si>
  <si>
    <t>Short-term loans to a related party</t>
  </si>
  <si>
    <t>STATEMENT  OF  CHANGES  IN  SHAREHOLDERS’  EQUITY</t>
  </si>
  <si>
    <t>Revenues from sales</t>
  </si>
  <si>
    <t>Basic earnings per share (Baht)</t>
  </si>
  <si>
    <t>(Thousand  shares)</t>
  </si>
  <si>
    <t>Adjustments:</t>
  </si>
  <si>
    <t>Loss on diminution in value of inventories (reversal)</t>
  </si>
  <si>
    <t>Operating liabilities increase (decrease)</t>
  </si>
  <si>
    <t>Cash payments for short-term loans to a related party</t>
  </si>
  <si>
    <t>Weighted average number of ordinary shares</t>
  </si>
  <si>
    <t>a financial institution</t>
  </si>
  <si>
    <t>Employee benefit obligation expenses</t>
  </si>
  <si>
    <t>Fixed deposit used as collateral</t>
  </si>
  <si>
    <t>Cash received from increased capital</t>
  </si>
  <si>
    <t>assets and liabilities</t>
  </si>
  <si>
    <t xml:space="preserve">Profit from operation before changes in operating </t>
  </si>
  <si>
    <t xml:space="preserve"> a financial institution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</si>
  <si>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</si>
  <si>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SUCCESSMORE  BEING  PUBLIC  COMPANY  LIMITED  AND ITS  SUBSIDIARIES</t>
  </si>
  <si>
    <t>SUCCESSMORE  BEING  PUBLIC  COMPANY  LIMITED  AND ITS SUBSIDIARIES</t>
  </si>
  <si>
    <t>SUCCESSMORE  BEING  PUBLIC  COMPANY  LIMITED  AND  ITS SUBSIDIARIES</t>
  </si>
  <si>
    <t>SUCCESSMORE  BEING  PUBLIC  COMPANY  LIMITED  AND  ITS  SUBSIDIARIES</t>
  </si>
  <si>
    <t>Beginning balances as at January 1, 2020</t>
  </si>
  <si>
    <t>Non-controlling interests</t>
  </si>
  <si>
    <t>Non-</t>
  </si>
  <si>
    <t xml:space="preserve">controlling </t>
  </si>
  <si>
    <t>interests</t>
  </si>
  <si>
    <t>attributable to</t>
  </si>
  <si>
    <t>owners of</t>
  </si>
  <si>
    <t>20.2.1</t>
  </si>
  <si>
    <t xml:space="preserve">   Non-controlling interests</t>
  </si>
  <si>
    <t xml:space="preserve">Increasing in non-controlling interests </t>
  </si>
  <si>
    <t>arising from new investment in a subsidiary</t>
  </si>
  <si>
    <t>Right-of-use assets</t>
  </si>
  <si>
    <t>Lease liabilities</t>
  </si>
  <si>
    <t>Total comprehensive income attributable to:</t>
  </si>
  <si>
    <t>Amortization of right-of-use assets</t>
  </si>
  <si>
    <t>net of cash received</t>
  </si>
  <si>
    <t xml:space="preserve">Cash payments for purchases of property, </t>
  </si>
  <si>
    <t>plant and equipment</t>
  </si>
  <si>
    <t>Cash payments for lease liabilities</t>
  </si>
  <si>
    <t>Net cash provided by (used in) financing activities</t>
  </si>
  <si>
    <t>Current portion of lease liabilities</t>
  </si>
  <si>
    <t xml:space="preserve">Cash payments for purchase of subsidiaries, </t>
  </si>
  <si>
    <t>Property, plant and equipment</t>
  </si>
  <si>
    <t>Revenues from rendering of services</t>
  </si>
  <si>
    <t>Total Revenues</t>
  </si>
  <si>
    <t>Total Expenses</t>
  </si>
  <si>
    <t xml:space="preserve">   Owners of the Parent</t>
  </si>
  <si>
    <t>of a foreign subsidiary company</t>
  </si>
  <si>
    <t>Income tax relating to components of other</t>
  </si>
  <si>
    <t>Difference from the decreasing of rental expense</t>
  </si>
  <si>
    <t xml:space="preserve">Cash payments for short-term borrowings from </t>
  </si>
  <si>
    <t>Net cash provided by operating activities</t>
  </si>
  <si>
    <t>Costs of rendering services</t>
  </si>
  <si>
    <t>OTHER  COMPREHENSIVE  INCOME  (LOSS)</t>
  </si>
  <si>
    <t>Profit attributable to:</t>
  </si>
  <si>
    <t>Gain (loss) on remeasurements of defined benefit plans</t>
  </si>
  <si>
    <t>the parent</t>
  </si>
  <si>
    <t>Profit before income tax expense</t>
  </si>
  <si>
    <t>Operating assets (increase) decrease</t>
  </si>
  <si>
    <t xml:space="preserve">          Cash received from operation</t>
  </si>
  <si>
    <t>Cash paid for income tax expense</t>
  </si>
  <si>
    <t>Items that will be reclassified subsequently to profit or loss</t>
  </si>
  <si>
    <t>Items that will not be reclassified subsequently to profit or loss</t>
  </si>
  <si>
    <t>Deferred tax liabilities</t>
  </si>
  <si>
    <t>Goodwill</t>
  </si>
  <si>
    <t>shareholders’ equity</t>
  </si>
  <si>
    <t>STATEMENTS  OF  PROFIT  OR  LOSS  AND OTHER  COMPREHENSIVE  INCOME</t>
  </si>
  <si>
    <t>Total attributable to owners of the Parent</t>
  </si>
  <si>
    <t>See condensed noted to the financial statements</t>
  </si>
  <si>
    <t>Other components of shareholders’ equity</t>
  </si>
  <si>
    <t xml:space="preserve">Gains on </t>
  </si>
  <si>
    <t xml:space="preserve">remeasurements </t>
  </si>
  <si>
    <t>of defined</t>
  </si>
  <si>
    <t xml:space="preserve"> benefit plans</t>
  </si>
  <si>
    <t xml:space="preserve">Other components of  </t>
  </si>
  <si>
    <t>Total other</t>
  </si>
  <si>
    <t xml:space="preserve">components of </t>
  </si>
  <si>
    <t xml:space="preserve">shareholders’ </t>
  </si>
  <si>
    <r>
      <t xml:space="preserve">AS  AT  SEPTEMBER </t>
    </r>
    <r>
      <rPr>
        <b/>
        <sz val="12"/>
        <rFont val="Times New Roman"/>
        <family val="1"/>
      </rPr>
      <t xml:space="preserve"> 30,  2020</t>
    </r>
  </si>
  <si>
    <t>September 30,</t>
  </si>
  <si>
    <r>
      <t xml:space="preserve">AS  AT  SEPTEMBER  </t>
    </r>
    <r>
      <rPr>
        <b/>
        <sz val="12"/>
        <rFont val="Times New Roman"/>
        <family val="1"/>
      </rPr>
      <t>30,  2020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</si>
  <si>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30,  2020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</si>
  <si>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30,  2020</t>
    </r>
  </si>
  <si>
    <r>
      <t xml:space="preserve">FOR  THE NINE-MONTH  PERIOD  ENDED  SEPTEMBER </t>
    </r>
    <r>
      <rPr>
        <b/>
        <sz val="12"/>
        <rFont val="Times New Roman"/>
        <family val="1"/>
      </rPr>
      <t xml:space="preserve"> 30,  2020</t>
    </r>
  </si>
  <si>
    <t>Ending balances as at September 30, 2019</t>
  </si>
  <si>
    <t>Ending balances as at September 30, 2020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</si>
  <si>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30,  2020</t>
    </r>
  </si>
  <si>
    <t>Dividend income</t>
  </si>
  <si>
    <t>Dividend received</t>
  </si>
  <si>
    <t>Cash and cash equivalents as at September 30,</t>
  </si>
  <si>
    <t>OTHER  COMPREHENSIVE  INCOME</t>
  </si>
  <si>
    <t>TOTAL  COMPREHENSIVE  INCOME  FOR  THE  PERIODS</t>
  </si>
  <si>
    <t>Profit for the periods</t>
  </si>
  <si>
    <t>Total comprehensive income for the periods</t>
  </si>
  <si>
    <t>PROFIT  FOR  THE  PERIODS</t>
  </si>
  <si>
    <t xml:space="preserve">  comprehensive income (loss)</t>
  </si>
  <si>
    <t>Loss on disposal of equipment</t>
  </si>
  <si>
    <t>Premium on ordinary shares</t>
  </si>
  <si>
    <t>ordinary shares</t>
  </si>
  <si>
    <t>Other comprehensive income, net of income tax</t>
  </si>
  <si>
    <t>Costs of sales</t>
  </si>
  <si>
    <t>Other comprehensive income (loss), net of income tax</t>
  </si>
  <si>
    <t>Cash paid for employee benefits</t>
  </si>
  <si>
    <t>600,000,000 ordinary shares of Baht 0.50 each,</t>
  </si>
  <si>
    <t xml:space="preserve">Cash received from short-term borrowings from </t>
  </si>
  <si>
    <t>Gain on foreign exchange rates - net</t>
  </si>
  <si>
    <t>Loss on foreign exchange rates - net</t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</si>
  <si>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</si>
  <si>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</si>
  <si>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 xml:space="preserve">Issued </t>
  </si>
  <si>
    <t>and  paid-up</t>
  </si>
  <si>
    <t xml:space="preserve">Premium on </t>
  </si>
  <si>
    <t>ordinary</t>
  </si>
  <si>
    <t>shares</t>
  </si>
  <si>
    <t>Exchange rates</t>
  </si>
  <si>
    <t xml:space="preserve"> differences on </t>
  </si>
  <si>
    <t>translation of</t>
  </si>
  <si>
    <t xml:space="preserve"> financial statements</t>
  </si>
  <si>
    <t>of foreign subsidiary</t>
  </si>
  <si>
    <t>and paid-up</t>
  </si>
  <si>
    <t>Exchange rate differences on translation of financial statements</t>
  </si>
  <si>
    <t>Intangible assets</t>
  </si>
  <si>
    <t>Depreciation of plant and equipment</t>
  </si>
  <si>
    <t>Amortization of intangible assets</t>
  </si>
  <si>
    <t>Unrealized (gain) loss on foreign exchange rate</t>
  </si>
  <si>
    <t>Non-current provision for employee benefits</t>
  </si>
  <si>
    <t>Capital increase</t>
  </si>
  <si>
    <t>Cash payments for purchases of an intangible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</si>
</sst>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\t&quot;฿&quot;#,##0_);[Red]\(\t&quot;฿&quot;#,##0\)"/>
    <numFmt numFmtId="191" formatCode="\-"/>
    <numFmt numFmtId="192" formatCode="#,##0.0_);\(#,##0.0\)"/>
    <numFmt numFmtId="193" formatCode="_-* #,##0_-;\-* #,##0_-;_-* &quot;-&quot;??_-;_-@_-"/>
    <numFmt numFmtId="194" formatCode="_(* #,##0_);_(* \(#,##0\);_(* &quot;-&quot;????_);_(@_)"/>
    <numFmt numFmtId="195" formatCode="0.0%;\(0.0%\)"/>
    <numFmt numFmtId="196" formatCode="#,##0\ &quot;F&quot;;[Red]\-#,##0\ &quot;F&quot;"/>
    <numFmt numFmtId="197" formatCode="#,##0&quot; $&quot;;\-#,##0&quot; $&quot;"/>
    <numFmt numFmtId="198" formatCode="d\.m\.yy"/>
    <numFmt numFmtId="199" formatCode="#,##0&quot; $&quot;;[Red]\-#,##0&quot; $&quot;"/>
    <numFmt numFmtId="200" formatCode="0.000000E+00"/>
    <numFmt numFmtId="201" formatCode="#,##0;\(#,##0\)"/>
    <numFmt numFmtId="202" formatCode="0.00_)"/>
    <numFmt numFmtId="203" formatCode="General_)"/>
    <numFmt numFmtId="204" formatCode="#,##0.000_);\(#,##0.000\)"/>
    <numFmt numFmtId="205" formatCode="* \(#,##0\);* #,##0_);&quot;-&quot;??_);@"/>
    <numFmt numFmtId="206" formatCode="* #,##0_);* \(#,##0\);&quot;-&quot;??_);@"/>
    <numFmt numFmtId="207" formatCode="\t&quot;$&quot;#,##0_);\(\t&quot;$&quot;#,##0\)"/>
    <numFmt numFmtId="208" formatCode="_(* #,##0_);_(* \(#,##0\);_(* &quot;-&quot;??_);_(@_)"/>
    <numFmt numFmtId="209" formatCode="_(* #,##0_);_(* \(#,##0\);_(* &quot;-&quot;??????_);_(@_)"/>
  </numFmts>
  <fonts count="14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19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2" fontId="43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6" fontId="15" fillId="0" borderId="0" applyFill="0" applyBorder="0" applyAlignment="0"/>
    <xf numFmtId="195" fontId="43" fillId="0" borderId="0" applyFill="0" applyBorder="0" applyAlignment="0"/>
    <xf numFmtId="192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6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2" fontId="43" fillId="0" borderId="0" applyFont="0" applyFill="0" applyBorder="0" applyAlignment="0" applyProtection="0"/>
    <xf numFmtId="14" fontId="40" fillId="0" borderId="0" applyFill="0" applyBorder="0" applyAlignment="0"/>
    <xf numFmtId="196" fontId="15" fillId="0" borderId="0" applyFill="0" applyBorder="0" applyAlignment="0"/>
    <xf numFmtId="192" fontId="43" fillId="0" borderId="0" applyFill="0" applyBorder="0" applyAlignment="0"/>
    <xf numFmtId="196" fontId="15" fillId="0" borderId="0" applyFill="0" applyBorder="0" applyAlignment="0"/>
    <xf numFmtId="195" fontId="43" fillId="0" borderId="0" applyFill="0" applyBorder="0" applyAlignment="0"/>
    <xf numFmtId="192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6" fontId="15" fillId="0" borderId="0" applyFill="0" applyBorder="0" applyAlignment="0"/>
    <xf numFmtId="192" fontId="43" fillId="0" borderId="0" applyFill="0" applyBorder="0" applyAlignment="0"/>
    <xf numFmtId="196" fontId="15" fillId="0" borderId="0" applyFill="0" applyBorder="0" applyAlignment="0"/>
    <xf numFmtId="195" fontId="43" fillId="0" borderId="0" applyFill="0" applyBorder="0" applyAlignment="0"/>
    <xf numFmtId="192" fontId="43" fillId="0" borderId="0" applyFill="0" applyBorder="0" applyAlignment="0"/>
    <xf numFmtId="198" fontId="15" fillId="0" borderId="0"/>
    <xf numFmtId="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6" fontId="15" fillId="0" borderId="0" applyFill="0" applyBorder="0" applyAlignment="0"/>
    <xf numFmtId="192" fontId="43" fillId="0" borderId="0" applyFill="0" applyBorder="0" applyAlignment="0"/>
    <xf numFmtId="196" fontId="15" fillId="0" borderId="0" applyFill="0" applyBorder="0" applyAlignment="0"/>
    <xf numFmtId="195" fontId="43" fillId="0" borderId="0" applyFill="0" applyBorder="0" applyAlignment="0"/>
    <xf numFmtId="192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6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6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6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7" fontId="15" fillId="0" borderId="0" applyFill="0" applyBorder="0" applyAlignment="0"/>
    <xf numFmtId="196" fontId="15" fillId="0" borderId="0" applyFill="0" applyBorder="0" applyAlignment="0"/>
    <xf numFmtId="196" fontId="15" fillId="0" borderId="0" applyFont="0" applyFill="0" applyBorder="0" applyAlignment="0" applyProtection="0"/>
    <xf numFmtId="0" fontId="2" fillId="27" borderId="0" applyNumberFormat="0" applyBorder="0" applyAlignment="0" applyProtection="0"/>
    <xf numFmtId="196" fontId="15" fillId="0" borderId="0" applyFill="0" applyBorder="0" applyAlignment="0"/>
    <xf numFmtId="0" fontId="2" fillId="26" borderId="0" applyNumberFormat="0" applyBorder="0" applyAlignment="0" applyProtection="0"/>
    <xf numFmtId="196" fontId="15" fillId="0" borderId="0" applyFill="0" applyBorder="0" applyAlignment="0"/>
    <xf numFmtId="0" fontId="2" fillId="19" borderId="0" applyNumberFormat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8" fontId="15" fillId="0" borderId="0"/>
    <xf numFmtId="199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198" fontId="15" fillId="0" borderId="0"/>
    <xf numFmtId="199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7" fontId="15" fillId="0" borderId="0" applyFill="0" applyBorder="0" applyAlignment="0"/>
    <xf numFmtId="196" fontId="15" fillId="0" borderId="0" applyFill="0" applyBorder="0" applyAlignment="0"/>
    <xf numFmtId="196" fontId="15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198" fontId="15" fillId="0" borderId="0"/>
    <xf numFmtId="199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2" fontId="56" fillId="0" borderId="0"/>
    <xf numFmtId="196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0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89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89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3" fontId="15" fillId="0" borderId="0"/>
    <xf numFmtId="189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3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3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89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0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96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6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0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6" fontId="15" fillId="0" borderId="0" applyFont="0" applyFill="0" applyBorder="0" applyAlignment="0" applyProtection="0"/>
    <xf numFmtId="200" fontId="71" fillId="0" borderId="0"/>
    <xf numFmtId="43" fontId="35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89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6" fontId="15" fillId="0" borderId="0" applyFill="0" applyBorder="0" applyAlignment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6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89" fontId="41" fillId="0" borderId="0" applyFont="0" applyFill="0" applyBorder="0" applyAlignment="0" applyProtection="0"/>
    <xf numFmtId="196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89" fontId="40" fillId="0" borderId="0" applyFont="0" applyFill="0" applyBorder="0" applyAlignment="0" applyProtection="0"/>
    <xf numFmtId="198" fontId="15" fillId="0" borderId="0"/>
    <xf numFmtId="196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10" fontId="57" fillId="55" borderId="18" applyNumberFormat="0" applyBorder="0" applyAlignment="0" applyProtection="0"/>
    <xf numFmtId="198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6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6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7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7" fontId="15" fillId="0" borderId="0" applyFill="0" applyBorder="0" applyAlignment="0"/>
    <xf numFmtId="0" fontId="2" fillId="10" borderId="0" applyNumberFormat="0" applyBorder="0" applyAlignment="0" applyProtection="0"/>
    <xf numFmtId="198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6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6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6" fontId="15" fillId="0" borderId="0" applyFont="0" applyFill="0" applyBorder="0" applyAlignment="0" applyProtection="0"/>
    <xf numFmtId="199" fontId="16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6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6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9" fontId="16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7" fontId="15" fillId="0" borderId="0" applyFill="0" applyBorder="0" applyAlignment="0"/>
    <xf numFmtId="196" fontId="15" fillId="0" borderId="0" applyFill="0" applyBorder="0" applyAlignment="0"/>
    <xf numFmtId="196" fontId="15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198" fontId="15" fillId="0" borderId="0"/>
    <xf numFmtId="199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15" fillId="0" borderId="0" applyFill="0" applyBorder="0" applyAlignment="0"/>
    <xf numFmtId="196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198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0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89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89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89" fontId="16" fillId="0" borderId="0" applyNumberFormat="0" applyFill="0" applyBorder="0" applyAlignment="0" applyProtection="0"/>
    <xf numFmtId="189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6" fontId="15" fillId="0" borderId="0" applyFill="0" applyBorder="0" applyProtection="0"/>
    <xf numFmtId="206" fontId="15" fillId="0" borderId="5" applyFill="0" applyProtection="0"/>
    <xf numFmtId="206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4" fontId="15" fillId="0" borderId="0"/>
    <xf numFmtId="204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89" fontId="49" fillId="0" borderId="0" applyFont="0" applyFill="0" applyBorder="0" applyAlignment="0" applyProtection="0"/>
    <xf numFmtId="39" fontId="91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89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4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4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3" fontId="15" fillId="0" borderId="0"/>
    <xf numFmtId="203" fontId="130" fillId="0" borderId="0"/>
    <xf numFmtId="203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203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6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0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0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89" fontId="133" fillId="0" borderId="0" applyFont="0" applyFill="0" applyBorder="0" applyAlignment="0" applyProtection="0"/>
    <xf numFmtId="190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0" fontId="15" fillId="0" borderId="0" applyFill="0" applyBorder="0" applyProtection="0"/>
    <xf numFmtId="207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6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</cellStyleXfs>
  <cellXfs count="280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37" fontId="5" fillId="0" borderId="0" xfId="0" applyNumberFormat="1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0" fontId="15" fillId="0" borderId="0" xfId="10" applyFont="1" applyFill="1" applyAlignment="1">
      <alignment horizontal="left" vertical="center" indent="2"/>
    </xf>
    <xf numFmtId="0" fontId="15" fillId="0" borderId="0" xfId="10" applyFont="1" applyFill="1" applyAlignment="1">
      <alignment horizontal="center" vertical="center"/>
    </xf>
    <xf numFmtId="37" fontId="15" fillId="0" borderId="0" xfId="1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10" applyFont="1" applyFill="1" applyAlignment="1"/>
    <xf numFmtId="0" fontId="15" fillId="0" borderId="0" xfId="0" applyFont="1" applyFill="1" applyAlignment="1"/>
    <xf numFmtId="0" fontId="15" fillId="0" borderId="0" xfId="10" applyFont="1" applyFill="1" applyAlignment="1">
      <alignment horizontal="center"/>
    </xf>
    <xf numFmtId="0" fontId="13" fillId="0" borderId="0" xfId="0" applyFont="1" applyAlignment="1">
      <alignment vertical="center"/>
    </xf>
    <xf numFmtId="201" fontId="13" fillId="0" borderId="0" xfId="0" applyNumberFormat="1" applyFont="1" applyFill="1" applyAlignment="1">
      <alignment horizontal="left" vertical="center"/>
    </xf>
    <xf numFmtId="0" fontId="15" fillId="0" borderId="0" xfId="10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15" fillId="0" borderId="0" xfId="0" applyFont="1" applyAlignment="1">
      <alignment vertical="center"/>
    </xf>
    <xf numFmtId="0" fontId="136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2" fontId="136" fillId="0" borderId="0" xfId="10" applyNumberFormat="1" applyFont="1" applyFill="1" applyAlignment="1">
      <alignment vertical="center"/>
    </xf>
    <xf numFmtId="0" fontId="137" fillId="0" borderId="0" xfId="8" applyNumberFormat="1" applyFont="1" applyFill="1" applyBorder="1" applyAlignment="1">
      <alignment horizontal="center" vertical="center"/>
    </xf>
    <xf numFmtId="37" fontId="136" fillId="0" borderId="0" xfId="1" applyNumberFormat="1" applyFont="1" applyFill="1" applyAlignment="1">
      <alignment vertical="center"/>
    </xf>
    <xf numFmtId="41" fontId="136" fillId="0" borderId="0" xfId="10" applyNumberFormat="1" applyFont="1" applyFill="1" applyAlignment="1">
      <alignment vertical="center"/>
    </xf>
    <xf numFmtId="0" fontId="136" fillId="0" borderId="0" xfId="10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37" fontId="136" fillId="0" borderId="0" xfId="10" applyNumberFormat="1" applyFont="1" applyFill="1" applyAlignment="1">
      <alignment vertical="center"/>
    </xf>
    <xf numFmtId="37" fontId="136" fillId="0" borderId="0" xfId="10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4"/>
    </xf>
    <xf numFmtId="37" fontId="136" fillId="0" borderId="1" xfId="1" applyNumberFormat="1" applyFont="1" applyFill="1" applyBorder="1" applyAlignment="1">
      <alignment vertical="center"/>
    </xf>
    <xf numFmtId="193" fontId="136" fillId="0" borderId="0" xfId="1" applyNumberFormat="1" applyFont="1" applyFill="1" applyAlignment="1">
      <alignment horizontal="right" vertical="center"/>
    </xf>
    <xf numFmtId="193" fontId="136" fillId="0" borderId="0" xfId="1" applyNumberFormat="1" applyFont="1" applyFill="1" applyAlignment="1">
      <alignment horizontal="center" vertical="center"/>
    </xf>
    <xf numFmtId="191" fontId="136" fillId="0" borderId="0" xfId="1" applyNumberFormat="1" applyFont="1" applyFill="1" applyBorder="1" applyAlignment="1">
      <alignment horizontal="center" vertical="center"/>
    </xf>
    <xf numFmtId="193" fontId="136" fillId="0" borderId="0" xfId="1" applyNumberFormat="1" applyFont="1" applyFill="1" applyBorder="1" applyAlignment="1">
      <alignment horizontal="center" vertical="center"/>
    </xf>
    <xf numFmtId="37" fontId="136" fillId="0" borderId="1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vertical="center"/>
    </xf>
    <xf numFmtId="37" fontId="136" fillId="0" borderId="3" xfId="10" applyNumberFormat="1" applyFont="1" applyFill="1" applyBorder="1" applyAlignment="1">
      <alignment vertical="center"/>
    </xf>
    <xf numFmtId="37" fontId="136" fillId="0" borderId="3" xfId="10" applyNumberFormat="1" applyFont="1" applyFill="1" applyBorder="1" applyAlignment="1">
      <alignment horizontal="right" vertical="center"/>
    </xf>
    <xf numFmtId="37" fontId="136" fillId="0" borderId="0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horizontal="left" vertical="center"/>
    </xf>
    <xf numFmtId="37" fontId="136" fillId="0" borderId="0" xfId="10" applyNumberFormat="1" applyFont="1" applyFill="1" applyAlignment="1">
      <alignment horizontal="right" vertical="center"/>
    </xf>
    <xf numFmtId="0" fontId="136" fillId="0" borderId="0" xfId="10" applyFont="1" applyFill="1" applyAlignment="1">
      <alignment horizontal="left" vertical="center" indent="3"/>
    </xf>
    <xf numFmtId="37" fontId="136" fillId="0" borderId="0" xfId="8" applyNumberFormat="1" applyFont="1" applyFill="1" applyAlignment="1">
      <alignment vertical="center"/>
    </xf>
    <xf numFmtId="191" fontId="136" fillId="0" borderId="0" xfId="10" applyNumberFormat="1" applyFont="1" applyFill="1" applyAlignment="1">
      <alignment vertical="center"/>
    </xf>
    <xf numFmtId="0" fontId="136" fillId="0" borderId="0" xfId="10" applyFont="1" applyFill="1" applyAlignment="1">
      <alignment horizontal="left" vertical="center" indent="5"/>
    </xf>
    <xf numFmtId="37" fontId="136" fillId="0" borderId="1" xfId="10" applyNumberFormat="1" applyFont="1" applyFill="1" applyBorder="1" applyAlignment="1">
      <alignment vertical="center"/>
    </xf>
    <xf numFmtId="37" fontId="136" fillId="0" borderId="0" xfId="0" applyNumberFormat="1" applyFont="1" applyFill="1" applyAlignment="1">
      <alignment horizontal="right" vertical="center"/>
    </xf>
    <xf numFmtId="37" fontId="136" fillId="0" borderId="2" xfId="8" applyNumberFormat="1" applyFont="1" applyFill="1" applyBorder="1" applyAlignment="1">
      <alignment vertical="center"/>
    </xf>
    <xf numFmtId="37" fontId="136" fillId="0" borderId="0" xfId="0" applyNumberFormat="1" applyFont="1" applyFill="1" applyBorder="1" applyAlignment="1">
      <alignment horizontal="right" vertical="center"/>
    </xf>
    <xf numFmtId="37" fontId="136" fillId="0" borderId="4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vertical="center"/>
    </xf>
    <xf numFmtId="194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Alignment="1">
      <alignment horizontal="right" vertical="center"/>
    </xf>
    <xf numFmtId="37" fontId="138" fillId="0" borderId="0" xfId="10" applyNumberFormat="1" applyFont="1" applyFill="1" applyBorder="1" applyAlignment="1">
      <alignment vertical="center"/>
    </xf>
    <xf numFmtId="0" fontId="136" fillId="0" borderId="0" xfId="0" applyFont="1" applyFill="1" applyAlignment="1">
      <alignment vertical="center"/>
    </xf>
    <xf numFmtId="0" fontId="136" fillId="0" borderId="0" xfId="0" applyFont="1" applyFill="1" applyAlignment="1">
      <alignment horizontal="center" vertical="center"/>
    </xf>
    <xf numFmtId="0" fontId="137" fillId="0" borderId="0" xfId="0" applyFont="1" applyFill="1" applyAlignment="1">
      <alignment vertical="center"/>
    </xf>
    <xf numFmtId="0" fontId="137" fillId="0" borderId="0" xfId="0" quotePrefix="1" applyFont="1" applyFill="1" applyAlignment="1">
      <alignment horizontal="center" vertical="center"/>
    </xf>
    <xf numFmtId="0" fontId="139" fillId="0" borderId="0" xfId="0" applyFont="1" applyFill="1" applyAlignment="1">
      <alignment horizontal="center" vertical="center"/>
    </xf>
    <xf numFmtId="0" fontId="136" fillId="0" borderId="0" xfId="0" applyFont="1" applyFill="1" applyAlignment="1">
      <alignment horizontal="left" vertical="center"/>
    </xf>
    <xf numFmtId="0" fontId="136" fillId="0" borderId="0" xfId="0" applyFont="1" applyFill="1" applyAlignment="1">
      <alignment horizontal="left" vertical="center" indent="2"/>
    </xf>
    <xf numFmtId="208" fontId="136" fillId="0" borderId="0" xfId="20916" applyNumberFormat="1" applyFont="1" applyFill="1" applyAlignment="1">
      <alignment vertical="center"/>
    </xf>
    <xf numFmtId="208" fontId="139" fillId="0" borderId="0" xfId="20916" applyNumberFormat="1" applyFont="1" applyFill="1" applyAlignment="1">
      <alignment horizontal="center" vertical="center"/>
    </xf>
    <xf numFmtId="0" fontId="137" fillId="0" borderId="0" xfId="0" applyFont="1" applyFill="1" applyAlignment="1">
      <alignment horizontal="left" vertical="center"/>
    </xf>
    <xf numFmtId="0" fontId="137" fillId="0" borderId="0" xfId="0" applyFont="1" applyFill="1" applyAlignment="1">
      <alignment horizontal="left" vertical="center" indent="4"/>
    </xf>
    <xf numFmtId="208" fontId="136" fillId="0" borderId="1" xfId="20916" applyNumberFormat="1" applyFont="1" applyFill="1" applyBorder="1" applyAlignment="1">
      <alignment vertical="center"/>
    </xf>
    <xf numFmtId="208" fontId="137" fillId="0" borderId="0" xfId="20916" applyNumberFormat="1" applyFont="1" applyFill="1" applyAlignment="1">
      <alignment vertical="center"/>
    </xf>
    <xf numFmtId="0" fontId="137" fillId="0" borderId="0" xfId="0" applyFont="1" applyAlignment="1">
      <alignment vertical="center"/>
    </xf>
    <xf numFmtId="208" fontId="136" fillId="0" borderId="0" xfId="20916" applyNumberFormat="1" applyFont="1" applyFill="1" applyBorder="1" applyAlignment="1">
      <alignment horizontal="right" vertical="center"/>
    </xf>
    <xf numFmtId="208" fontId="136" fillId="0" borderId="2" xfId="20916" applyNumberFormat="1" applyFont="1" applyFill="1" applyBorder="1" applyAlignment="1">
      <alignment vertical="center"/>
    </xf>
    <xf numFmtId="208" fontId="136" fillId="0" borderId="0" xfId="20916" applyNumberFormat="1" applyFont="1" applyFill="1" applyBorder="1" applyAlignment="1">
      <alignment vertical="center"/>
    </xf>
    <xf numFmtId="201" fontId="137" fillId="0" borderId="0" xfId="0" applyNumberFormat="1" applyFont="1" applyFill="1" applyAlignment="1">
      <alignment horizontal="left" vertical="center"/>
    </xf>
    <xf numFmtId="201" fontId="140" fillId="0" borderId="0" xfId="0" applyNumberFormat="1" applyFont="1" applyFill="1" applyAlignment="1">
      <alignment horizontal="left" vertical="center"/>
    </xf>
    <xf numFmtId="37" fontId="140" fillId="0" borderId="0" xfId="0" applyNumberFormat="1" applyFont="1" applyFill="1" applyAlignment="1">
      <alignment horizontal="left" vertical="center"/>
    </xf>
    <xf numFmtId="37" fontId="136" fillId="0" borderId="0" xfId="0" applyNumberFormat="1" applyFont="1" applyFill="1" applyAlignment="1">
      <alignment horizontal="left" vertical="center" indent="2"/>
    </xf>
    <xf numFmtId="208" fontId="139" fillId="0" borderId="0" xfId="20916" applyNumberFormat="1" applyFont="1" applyFill="1" applyBorder="1" applyAlignment="1">
      <alignment horizontal="center" vertical="center"/>
    </xf>
    <xf numFmtId="208" fontId="137" fillId="0" borderId="0" xfId="20916" applyNumberFormat="1" applyFont="1" applyFill="1" applyBorder="1" applyAlignment="1">
      <alignment horizontal="right" vertical="center"/>
    </xf>
    <xf numFmtId="201" fontId="137" fillId="0" borderId="0" xfId="0" applyNumberFormat="1" applyFont="1" applyFill="1" applyAlignment="1">
      <alignment vertical="center"/>
    </xf>
    <xf numFmtId="208" fontId="136" fillId="0" borderId="0" xfId="0" applyNumberFormat="1" applyFont="1" applyFill="1" applyBorder="1" applyAlignment="1">
      <alignment horizontal="center" vertical="center"/>
    </xf>
    <xf numFmtId="0" fontId="137" fillId="0" borderId="0" xfId="0" applyFont="1" applyFill="1" applyBorder="1" applyAlignment="1">
      <alignment horizontal="right" vertical="center"/>
    </xf>
    <xf numFmtId="0" fontId="137" fillId="0" borderId="0" xfId="8" applyFont="1" applyFill="1" applyBorder="1" applyAlignment="1">
      <alignment horizontal="right" vertical="center"/>
    </xf>
    <xf numFmtId="194" fontId="136" fillId="0" borderId="0" xfId="1" applyNumberFormat="1" applyFont="1" applyFill="1" applyAlignment="1">
      <alignment vertical="center"/>
    </xf>
    <xf numFmtId="188" fontId="136" fillId="0" borderId="0" xfId="0" applyNumberFormat="1" applyFont="1" applyFill="1" applyAlignment="1">
      <alignment vertical="center"/>
    </xf>
    <xf numFmtId="188" fontId="136" fillId="0" borderId="0" xfId="8" applyNumberFormat="1" applyFont="1" applyFill="1" applyAlignment="1">
      <alignment vertical="center"/>
    </xf>
    <xf numFmtId="0" fontId="136" fillId="0" borderId="0" xfId="8" applyFont="1" applyFill="1" applyAlignment="1">
      <alignment vertical="center"/>
    </xf>
    <xf numFmtId="43" fontId="136" fillId="0" borderId="0" xfId="1" applyFont="1" applyFill="1" applyAlignment="1">
      <alignment vertical="center"/>
    </xf>
    <xf numFmtId="43" fontId="136" fillId="0" borderId="0" xfId="0" applyNumberFormat="1" applyFont="1" applyFill="1" applyAlignment="1">
      <alignment vertical="center"/>
    </xf>
    <xf numFmtId="0" fontId="136" fillId="0" borderId="0" xfId="0" applyFont="1" applyFill="1" applyBorder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37" fontId="136" fillId="0" borderId="0" xfId="0" applyNumberFormat="1" applyFont="1" applyFill="1" applyBorder="1" applyAlignment="1">
      <alignment vertical="center"/>
    </xf>
    <xf numFmtId="37" fontId="136" fillId="0" borderId="0" xfId="0" applyNumberFormat="1" applyFont="1" applyFill="1" applyAlignment="1">
      <alignment vertical="center"/>
    </xf>
    <xf numFmtId="37" fontId="136" fillId="0" borderId="2" xfId="0" applyNumberFormat="1" applyFont="1" applyFill="1" applyBorder="1" applyAlignment="1">
      <alignment horizontal="right" vertical="center"/>
    </xf>
    <xf numFmtId="0" fontId="136" fillId="0" borderId="0" xfId="0" applyFont="1" applyFill="1" applyAlignment="1">
      <alignment horizontal="left" vertical="center" indent="1"/>
    </xf>
    <xf numFmtId="188" fontId="136" fillId="0" borderId="0" xfId="0" applyNumberFormat="1" applyFont="1" applyFill="1" applyAlignment="1">
      <alignment horizontal="right" vertical="center"/>
    </xf>
    <xf numFmtId="0" fontId="136" fillId="0" borderId="0" xfId="0" applyFont="1" applyFill="1" applyAlignment="1">
      <alignment horizontal="left" vertical="center" indent="4"/>
    </xf>
    <xf numFmtId="37" fontId="136" fillId="0" borderId="3" xfId="0" applyNumberFormat="1" applyFont="1" applyFill="1" applyBorder="1" applyAlignment="1">
      <alignment vertical="center"/>
    </xf>
    <xf numFmtId="189" fontId="136" fillId="0" borderId="0" xfId="20916" applyNumberFormat="1" applyFont="1" applyFill="1" applyBorder="1" applyAlignment="1">
      <alignment horizontal="right" vertical="center"/>
    </xf>
    <xf numFmtId="194" fontId="136" fillId="0" borderId="1" xfId="1" applyNumberFormat="1" applyFont="1" applyFill="1" applyBorder="1" applyAlignment="1">
      <alignment vertical="center"/>
    </xf>
    <xf numFmtId="0" fontId="137" fillId="0" borderId="0" xfId="0" applyFont="1" applyFill="1" applyBorder="1" applyAlignment="1">
      <alignment horizontal="center" vertical="center"/>
    </xf>
    <xf numFmtId="0" fontId="137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88" fontId="15" fillId="0" borderId="0" xfId="0" applyNumberFormat="1" applyFont="1" applyFill="1" applyBorder="1" applyAlignment="1">
      <alignment horizontal="right"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188" fontId="15" fillId="0" borderId="0" xfId="0" applyNumberFormat="1" applyFont="1" applyFill="1" applyBorder="1" applyAlignment="1">
      <alignment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188" fontId="15" fillId="0" borderId="3" xfId="0" applyNumberFormat="1" applyFont="1" applyFill="1" applyBorder="1" applyAlignment="1">
      <alignment horizontal="right" vertical="center"/>
    </xf>
    <xf numFmtId="191" fontId="15" fillId="0" borderId="0" xfId="0" applyNumberFormat="1" applyFont="1" applyFill="1" applyBorder="1" applyAlignment="1">
      <alignment horizontal="center" vertical="center"/>
    </xf>
    <xf numFmtId="37" fontId="15" fillId="0" borderId="0" xfId="6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vertical="center"/>
    </xf>
    <xf numFmtId="188" fontId="15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right" vertical="center"/>
    </xf>
    <xf numFmtId="37" fontId="15" fillId="0" borderId="0" xfId="0" applyNumberFormat="1" applyFont="1" applyFill="1" applyBorder="1" applyAlignment="1">
      <alignment horizontal="center" vertical="center"/>
    </xf>
    <xf numFmtId="188" fontId="15" fillId="0" borderId="0" xfId="0" applyNumberFormat="1" applyFont="1" applyFill="1" applyBorder="1" applyAlignment="1">
      <alignment horizontal="center" vertical="center"/>
    </xf>
    <xf numFmtId="37" fontId="15" fillId="0" borderId="3" xfId="0" applyNumberFormat="1" applyFont="1" applyFill="1" applyBorder="1" applyAlignment="1">
      <alignment horizontal="right" vertical="center"/>
    </xf>
    <xf numFmtId="37" fontId="136" fillId="0" borderId="0" xfId="10" applyNumberFormat="1" applyFont="1" applyFill="1" applyBorder="1" applyAlignment="1">
      <alignment horizontal="center" vertical="center"/>
    </xf>
    <xf numFmtId="37" fontId="136" fillId="0" borderId="4" xfId="10" applyNumberFormat="1" applyFont="1" applyFill="1" applyBorder="1" applyAlignment="1">
      <alignment horizontal="right" vertical="center"/>
    </xf>
    <xf numFmtId="37" fontId="136" fillId="0" borderId="0" xfId="10" applyNumberFormat="1" applyFont="1" applyFill="1" applyAlignment="1">
      <alignment horizontal="center" vertical="center"/>
    </xf>
    <xf numFmtId="37" fontId="141" fillId="0" borderId="0" xfId="10" applyNumberFormat="1" applyFont="1" applyFill="1" applyBorder="1" applyAlignment="1">
      <alignment vertical="center"/>
    </xf>
    <xf numFmtId="37" fontId="136" fillId="0" borderId="0" xfId="1" applyNumberFormat="1" applyFont="1" applyFill="1" applyAlignment="1">
      <alignment horizontal="center" vertical="center"/>
    </xf>
    <xf numFmtId="37" fontId="136" fillId="0" borderId="2" xfId="1" applyNumberFormat="1" applyFont="1" applyFill="1" applyBorder="1" applyAlignment="1">
      <alignment vertical="center"/>
    </xf>
    <xf numFmtId="0" fontId="13" fillId="0" borderId="0" xfId="5708" applyFont="1" applyFill="1" applyBorder="1" applyAlignment="1">
      <alignment horizontal="center" vertical="center"/>
    </xf>
    <xf numFmtId="0" fontId="13" fillId="0" borderId="0" xfId="5708" applyFont="1" applyFill="1" applyAlignment="1">
      <alignment horizontal="center" vertical="center"/>
    </xf>
    <xf numFmtId="188" fontId="15" fillId="0" borderId="3" xfId="3" applyNumberFormat="1" applyFont="1" applyFill="1" applyBorder="1" applyAlignment="1">
      <alignment vertical="center"/>
    </xf>
    <xf numFmtId="37" fontId="136" fillId="0" borderId="0" xfId="8" applyNumberFormat="1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91" fontId="15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0" fontId="142" fillId="0" borderId="0" xfId="0" applyFont="1"/>
    <xf numFmtId="0" fontId="136" fillId="0" borderId="0" xfId="0" quotePrefix="1" applyFont="1" applyFill="1" applyAlignment="1">
      <alignment horizontal="left" vertical="center" indent="4"/>
    </xf>
    <xf numFmtId="194" fontId="136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191" fontId="15" fillId="0" borderId="0" xfId="0" applyNumberFormat="1" applyFont="1" applyBorder="1" applyAlignment="1">
      <alignment horizontal="center" vertical="center"/>
    </xf>
    <xf numFmtId="0" fontId="136" fillId="0" borderId="0" xfId="0" applyFont="1" applyFill="1" applyAlignment="1">
      <alignment horizontal="center" vertical="center"/>
    </xf>
    <xf numFmtId="201" fontId="137" fillId="0" borderId="0" xfId="0" applyNumberFormat="1" applyFont="1" applyFill="1" applyAlignment="1">
      <alignment horizontal="left" vertical="center" indent="1"/>
    </xf>
    <xf numFmtId="208" fontId="15" fillId="0" borderId="0" xfId="1" applyNumberFormat="1" applyFont="1" applyFill="1" applyBorder="1" applyAlignment="1">
      <alignment vertical="center"/>
    </xf>
    <xf numFmtId="191" fontId="15" fillId="0" borderId="0" xfId="0" applyNumberFormat="1" applyFont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189" fontId="15" fillId="0" borderId="0" xfId="0" applyNumberFormat="1" applyFont="1" applyFill="1" applyAlignment="1">
      <alignment vertical="center"/>
    </xf>
    <xf numFmtId="191" fontId="136" fillId="0" borderId="1" xfId="1" applyNumberFormat="1" applyFont="1" applyFill="1" applyBorder="1" applyAlignment="1">
      <alignment horizontal="center" vertical="center"/>
    </xf>
    <xf numFmtId="0" fontId="136" fillId="0" borderId="0" xfId="0" applyFont="1" applyFill="1" applyAlignment="1">
      <alignment horizontal="left" vertical="center" indent="3"/>
    </xf>
    <xf numFmtId="0" fontId="13" fillId="0" borderId="0" xfId="0" applyFont="1" applyFill="1" applyBorder="1" applyAlignment="1">
      <alignment horizontal="center" vertical="center"/>
    </xf>
    <xf numFmtId="37" fontId="136" fillId="0" borderId="0" xfId="0" applyNumberFormat="1" applyFont="1" applyFill="1" applyAlignment="1">
      <alignment horizontal="left" vertical="center" indent="3"/>
    </xf>
    <xf numFmtId="194" fontId="136" fillId="0" borderId="0" xfId="1" applyNumberFormat="1" applyFont="1" applyFill="1" applyAlignment="1">
      <alignment horizontal="center" vertical="center"/>
    </xf>
    <xf numFmtId="208" fontId="136" fillId="0" borderId="0" xfId="20916" applyNumberFormat="1" applyFont="1" applyFill="1" applyAlignment="1">
      <alignment horizontal="center" vertical="center"/>
    </xf>
    <xf numFmtId="191" fontId="15" fillId="0" borderId="2" xfId="0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194" fontId="136" fillId="0" borderId="0" xfId="1" applyNumberFormat="1" applyFont="1" applyFill="1" applyAlignment="1">
      <alignment horizontal="right" vertical="center"/>
    </xf>
    <xf numFmtId="0" fontId="136" fillId="0" borderId="0" xfId="1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191" fontId="15" fillId="0" borderId="3" xfId="0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8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208" fontId="136" fillId="0" borderId="3" xfId="0" applyNumberFormat="1" applyFont="1" applyFill="1" applyBorder="1" applyAlignment="1">
      <alignment horizontal="center" vertical="center"/>
    </xf>
    <xf numFmtId="0" fontId="136" fillId="0" borderId="0" xfId="0" applyFont="1" applyFill="1" applyAlignment="1">
      <alignment horizontal="left" vertical="center" wrapText="1" indent="1"/>
    </xf>
    <xf numFmtId="194" fontId="136" fillId="0" borderId="28" xfId="1" applyNumberFormat="1" applyFont="1" applyFill="1" applyBorder="1" applyAlignment="1">
      <alignment vertical="center"/>
    </xf>
    <xf numFmtId="0" fontId="136" fillId="0" borderId="0" xfId="0" quotePrefix="1" applyFont="1" applyFill="1" applyAlignment="1">
      <alignment horizontal="left" vertical="center" indent="1"/>
    </xf>
    <xf numFmtId="0" fontId="15" fillId="0" borderId="0" xfId="0" applyFont="1" applyFill="1" applyAlignment="1">
      <alignment horizontal="left" vertical="center" indent="1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3" fontId="136" fillId="0" borderId="0" xfId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208" fontId="136" fillId="0" borderId="0" xfId="20916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209" fontId="136" fillId="0" borderId="2" xfId="1" applyNumberFormat="1" applyFont="1" applyFill="1" applyBorder="1" applyAlignment="1">
      <alignment horizontal="center" vertical="center"/>
    </xf>
    <xf numFmtId="37" fontId="143" fillId="0" borderId="0" xfId="0" applyNumberFormat="1" applyFont="1" applyFill="1" applyAlignment="1">
      <alignment vertical="center"/>
    </xf>
    <xf numFmtId="0" fontId="14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191" fontId="136" fillId="0" borderId="2" xfId="1" applyNumberFormat="1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vertical="center"/>
    </xf>
    <xf numFmtId="208" fontId="136" fillId="0" borderId="1" xfId="0" applyNumberFormat="1" applyFont="1" applyBorder="1"/>
    <xf numFmtId="0" fontId="136" fillId="0" borderId="0" xfId="0" applyFont="1"/>
    <xf numFmtId="208" fontId="136" fillId="0" borderId="3" xfId="0" applyNumberFormat="1" applyFont="1" applyBorder="1"/>
    <xf numFmtId="0" fontId="13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208" fontId="142" fillId="0" borderId="0" xfId="0" applyNumberFormat="1" applyFont="1" applyBorder="1"/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208" fontId="136" fillId="0" borderId="3" xfId="20916" applyNumberFormat="1" applyFont="1" applyFill="1" applyBorder="1" applyAlignment="1">
      <alignment vertical="center"/>
    </xf>
    <xf numFmtId="208" fontId="136" fillId="0" borderId="2" xfId="0" applyNumberFormat="1" applyFont="1" applyBorder="1"/>
    <xf numFmtId="208" fontId="136" fillId="0" borderId="2" xfId="20916" applyNumberFormat="1" applyFont="1" applyFill="1" applyBorder="1" applyAlignment="1">
      <alignment horizontal="center" vertical="center"/>
    </xf>
    <xf numFmtId="188" fontId="15" fillId="0" borderId="0" xfId="3" applyNumberFormat="1" applyFont="1" applyFill="1" applyBorder="1" applyAlignment="1">
      <alignment horizontal="center" vertical="center"/>
    </xf>
    <xf numFmtId="193" fontId="15" fillId="0" borderId="0" xfId="1" applyNumberFormat="1" applyFont="1" applyFill="1" applyBorder="1" applyAlignment="1">
      <alignment vertical="center"/>
    </xf>
    <xf numFmtId="37" fontId="136" fillId="0" borderId="2" xfId="10" applyNumberFormat="1" applyFont="1" applyFill="1" applyBorder="1" applyAlignment="1">
      <alignment vertical="center"/>
    </xf>
    <xf numFmtId="209" fontId="6" fillId="0" borderId="0" xfId="1" applyNumberFormat="1" applyFont="1" applyFill="1" applyAlignment="1">
      <alignment horizontal="center" vertical="center"/>
    </xf>
    <xf numFmtId="193" fontId="15" fillId="0" borderId="3" xfId="1" applyNumberFormat="1" applyFont="1" applyFill="1" applyBorder="1" applyAlignment="1">
      <alignment vertical="center"/>
    </xf>
    <xf numFmtId="193" fontId="15" fillId="0" borderId="0" xfId="1" applyNumberFormat="1" applyFont="1" applyFill="1" applyBorder="1" applyAlignment="1">
      <alignment horizontal="center" vertical="center"/>
    </xf>
    <xf numFmtId="208" fontId="15" fillId="0" borderId="0" xfId="1" applyNumberFormat="1" applyFont="1" applyFill="1" applyBorder="1" applyAlignment="1">
      <alignment horizontal="center" vertical="center"/>
    </xf>
    <xf numFmtId="208" fontId="15" fillId="0" borderId="0" xfId="1" applyNumberFormat="1" applyFont="1" applyBorder="1" applyAlignment="1">
      <alignment horizontal="center" vertical="center"/>
    </xf>
    <xf numFmtId="208" fontId="15" fillId="0" borderId="0" xfId="1" applyNumberFormat="1" applyFont="1" applyFill="1" applyAlignment="1">
      <alignment horizontal="right" vertical="center"/>
    </xf>
    <xf numFmtId="208" fontId="15" fillId="0" borderId="0" xfId="1" applyNumberFormat="1" applyFont="1" applyFill="1" applyBorder="1" applyAlignment="1">
      <alignment horizontal="right" vertical="center"/>
    </xf>
    <xf numFmtId="0" fontId="136" fillId="0" borderId="0" xfId="1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right" vertical="center"/>
    </xf>
    <xf numFmtId="37" fontId="136" fillId="0" borderId="0" xfId="8" applyNumberFormat="1" applyFont="1" applyFill="1" applyBorder="1" applyAlignment="1">
      <alignment horizontal="center" vertical="center"/>
    </xf>
    <xf numFmtId="191" fontId="15" fillId="0" borderId="3" xfId="0" applyNumberFormat="1" applyFont="1" applyBorder="1" applyAlignment="1">
      <alignment horizontal="center" vertical="center"/>
    </xf>
    <xf numFmtId="208" fontId="137" fillId="0" borderId="0" xfId="20916" applyNumberFormat="1" applyFont="1" applyFill="1" applyBorder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42" fillId="0" borderId="0" xfId="0" applyFont="1" applyBorder="1"/>
    <xf numFmtId="208" fontId="15" fillId="0" borderId="2" xfId="1" applyNumberFormat="1" applyFont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10" quotePrefix="1" applyFont="1" applyFill="1" applyAlignment="1">
      <alignment horizontal="center" vertical="center"/>
    </xf>
    <xf numFmtId="0" fontId="137" fillId="0" borderId="2" xfId="10" applyFont="1" applyFill="1" applyBorder="1" applyAlignment="1">
      <alignment horizontal="right" vertical="center"/>
    </xf>
    <xf numFmtId="0" fontId="136" fillId="0" borderId="0" xfId="10" applyFont="1" applyFill="1" applyAlignment="1">
      <alignment horizontal="left" vertical="center"/>
    </xf>
    <xf numFmtId="0" fontId="136" fillId="0" borderId="0" xfId="0" applyFont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137" fillId="0" borderId="2" xfId="0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quotePrefix="1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53219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3" xfId="17631" xr:uid="{00000000-0005-0000-0000-0000D2CE0000}"/>
    <cellStyle name="ปกติ 3 2" xfId="24629" xr:uid="{00000000-0005-0000-0000-0000D3CE0000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เปอร์เซ็นต์ 2" xfId="17652" xr:uid="{00000000-0005-0000-0000-000053CE0000}"/>
    <cellStyle name="เปอร์เซ็นต์ 2 2" xfId="27143" xr:uid="{00000000-0005-0000-0000-000054CE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mcharoenkij\AppData\Local\Microsoft\Windows\INetCache\Content.Outlook\JX11STRW\1Q20_02%20Draft%20of%20Financial%20Statement%20Mar%2020%20(Consolidated+Separate)%20R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LeadBS"/>
      <sheetName val="CJE 2020 SCM"/>
      <sheetName val="PL"/>
      <sheetName val="LeadPL"/>
      <sheetName val="SCM"/>
      <sheetName val="LAB"/>
      <sheetName val="SPT"/>
      <sheetName val="SPM"/>
      <sheetName val="SMI"/>
      <sheetName val="CJE 2020 LAB SPT SPM"/>
      <sheetName val="Worksheet conso-2020"/>
      <sheetName val="Adjust&amp;Elim"/>
      <sheetName val="Investment "/>
      <sheetName val="OCI (Consol)"/>
      <sheetName val="งบดุล"/>
      <sheetName val="กำไรขาดทุน 3 เดือน"/>
      <sheetName val="กำไรขาดทุน-3 เดือน"/>
      <sheetName val="ส่วนผู้ถือหุ้น"/>
      <sheetName val="หมายเหตุประกอบงบการเงิน"/>
      <sheetName val="Cashflow 18-Seperate"/>
      <sheetName val="ReconciliationSPR "/>
      <sheetName val="Gain on Sales FA SPR"/>
      <sheetName val="FP SPR"/>
      <sheetName val="งบกระแสเงินสด SPR"/>
      <sheetName val="Cashflow 18-Consol"/>
      <sheetName val="Reconciliation Consol "/>
      <sheetName val="Gain on Sales FA Consol"/>
      <sheetName val="FP Consol"/>
      <sheetName val="กระแสเงินสด Consol"/>
      <sheetName val="Daily"/>
      <sheetName val="Monthly"/>
      <sheetName val="TXSCM"/>
      <sheetName val="DFSCM"/>
      <sheetName val="TXLAB"/>
      <sheetName val="DFLAB"/>
      <sheetName val="TXSPT"/>
      <sheetName val="DFSPT"/>
      <sheetName val="TXSMI"/>
      <sheetName val="DFSMI"/>
      <sheetName val="FA SCM"/>
      <sheetName val="FALAB"/>
      <sheetName val="FA SPT"/>
      <sheetName val="FA SMI"/>
      <sheetName val="Tickmarks"/>
      <sheetName val="ConsoQ1-2015"/>
    </sheetNames>
    <sheetDataSet>
      <sheetData sheetId="0"/>
      <sheetData sheetId="1">
        <row r="2">
          <cell r="G2" t="str">
            <v>t/m</v>
          </cell>
        </row>
        <row r="3">
          <cell r="G3" t="str">
            <v>A1.1</v>
          </cell>
        </row>
        <row r="4">
          <cell r="G4" t="str">
            <v>A1.1</v>
          </cell>
        </row>
        <row r="5">
          <cell r="G5" t="str">
            <v>A1.1</v>
          </cell>
        </row>
        <row r="6">
          <cell r="G6" t="str">
            <v>A1.1</v>
          </cell>
        </row>
        <row r="7">
          <cell r="G7" t="str">
            <v>A1.1</v>
          </cell>
        </row>
        <row r="8">
          <cell r="G8" t="str">
            <v>A1.1</v>
          </cell>
        </row>
        <row r="9">
          <cell r="G9" t="str">
            <v>A1.1</v>
          </cell>
        </row>
        <row r="10">
          <cell r="G10" t="str">
            <v>A1.1</v>
          </cell>
        </row>
        <row r="13">
          <cell r="G13" t="str">
            <v>A1.2</v>
          </cell>
        </row>
        <row r="14">
          <cell r="G14" t="str">
            <v>A1.2</v>
          </cell>
        </row>
        <row r="15">
          <cell r="G15" t="str">
            <v>A1.3</v>
          </cell>
        </row>
        <row r="16">
          <cell r="G16" t="str">
            <v>A1.2</v>
          </cell>
        </row>
        <row r="17">
          <cell r="G17" t="str">
            <v>A1.2</v>
          </cell>
        </row>
        <row r="18">
          <cell r="G18" t="str">
            <v>A1.2</v>
          </cell>
        </row>
        <row r="19">
          <cell r="G19" t="str">
            <v>A1.2</v>
          </cell>
        </row>
        <row r="20">
          <cell r="G20" t="str">
            <v>A1.2</v>
          </cell>
        </row>
        <row r="21">
          <cell r="G21" t="str">
            <v>A1.2</v>
          </cell>
        </row>
        <row r="22">
          <cell r="G22" t="str">
            <v>A1.2</v>
          </cell>
        </row>
        <row r="23">
          <cell r="G23" t="str">
            <v>A1.2</v>
          </cell>
        </row>
        <row r="24">
          <cell r="G24" t="str">
            <v>A1.2</v>
          </cell>
        </row>
        <row r="25">
          <cell r="G25" t="str">
            <v>A1.2</v>
          </cell>
        </row>
        <row r="26">
          <cell r="G26" t="str">
            <v>A1.2</v>
          </cell>
        </row>
        <row r="27">
          <cell r="G27" t="str">
            <v>A1.2</v>
          </cell>
        </row>
        <row r="28">
          <cell r="G28" t="str">
            <v>A1.2</v>
          </cell>
        </row>
        <row r="29">
          <cell r="G29" t="str">
            <v>A1.2</v>
          </cell>
        </row>
        <row r="30">
          <cell r="G30" t="str">
            <v>A1.2</v>
          </cell>
        </row>
        <row r="31">
          <cell r="G31" t="str">
            <v>A1.2</v>
          </cell>
        </row>
        <row r="32">
          <cell r="G32" t="str">
            <v>A1.2</v>
          </cell>
        </row>
        <row r="33">
          <cell r="G33" t="str">
            <v>A1.2</v>
          </cell>
        </row>
        <row r="34">
          <cell r="G34" t="str">
            <v>A1.2</v>
          </cell>
        </row>
        <row r="35">
          <cell r="G35" t="str">
            <v>A1.2</v>
          </cell>
        </row>
        <row r="36">
          <cell r="G36" t="str">
            <v>A1.2</v>
          </cell>
        </row>
        <row r="37">
          <cell r="G37" t="str">
            <v>A1.2</v>
          </cell>
        </row>
        <row r="38">
          <cell r="G38" t="str">
            <v>A1.2</v>
          </cell>
        </row>
        <row r="39">
          <cell r="G39" t="str">
            <v>A1.2</v>
          </cell>
        </row>
        <row r="40">
          <cell r="G40" t="str">
            <v>A1.2</v>
          </cell>
        </row>
        <row r="41">
          <cell r="G41" t="str">
            <v>A1.2</v>
          </cell>
        </row>
        <row r="42">
          <cell r="G42" t="str">
            <v>A1.2</v>
          </cell>
        </row>
        <row r="43">
          <cell r="G43" t="str">
            <v>A1.2</v>
          </cell>
        </row>
        <row r="44">
          <cell r="G44" t="str">
            <v>A1.2</v>
          </cell>
        </row>
        <row r="45">
          <cell r="G45" t="str">
            <v>A1.2</v>
          </cell>
        </row>
        <row r="46">
          <cell r="G46" t="str">
            <v>A1.2</v>
          </cell>
        </row>
        <row r="47">
          <cell r="G47" t="str">
            <v>A1.2</v>
          </cell>
        </row>
        <row r="48">
          <cell r="G48" t="str">
            <v>A1.2</v>
          </cell>
        </row>
        <row r="49">
          <cell r="G49" t="str">
            <v>A1.2</v>
          </cell>
        </row>
        <row r="50">
          <cell r="G50" t="str">
            <v>A1.2</v>
          </cell>
        </row>
        <row r="51">
          <cell r="G51" t="str">
            <v>A1.3</v>
          </cell>
        </row>
        <row r="52">
          <cell r="G52" t="str">
            <v>A1.3</v>
          </cell>
        </row>
        <row r="53">
          <cell r="G53" t="str">
            <v>A1.3</v>
          </cell>
        </row>
        <row r="54">
          <cell r="G54" t="str">
            <v>A1.2</v>
          </cell>
        </row>
        <row r="55">
          <cell r="G55" t="str">
            <v>A1.2</v>
          </cell>
        </row>
        <row r="58">
          <cell r="G58" t="str">
            <v>A1.2</v>
          </cell>
        </row>
        <row r="61">
          <cell r="G61" t="str">
            <v>A5</v>
          </cell>
        </row>
        <row r="62">
          <cell r="G62" t="str">
            <v>A5</v>
          </cell>
        </row>
        <row r="65">
          <cell r="G65" t="str">
            <v>A2.2</v>
          </cell>
        </row>
        <row r="66">
          <cell r="G66" t="str">
            <v>A2.2</v>
          </cell>
        </row>
        <row r="67">
          <cell r="G67" t="str">
            <v>A2.2</v>
          </cell>
        </row>
        <row r="68">
          <cell r="G68" t="str">
            <v>A2.2</v>
          </cell>
        </row>
        <row r="69">
          <cell r="G69" t="str">
            <v>A2.2</v>
          </cell>
        </row>
        <row r="70">
          <cell r="G70" t="str">
            <v>A2.2</v>
          </cell>
        </row>
        <row r="71">
          <cell r="G71" t="str">
            <v>A2.2</v>
          </cell>
        </row>
        <row r="72">
          <cell r="G72" t="str">
            <v>A2.2</v>
          </cell>
        </row>
        <row r="73">
          <cell r="G73" t="str">
            <v>A2.2</v>
          </cell>
        </row>
        <row r="76">
          <cell r="G76" t="str">
            <v>A2.1</v>
          </cell>
        </row>
        <row r="77">
          <cell r="G77" t="str">
            <v>A2.1</v>
          </cell>
        </row>
        <row r="78">
          <cell r="G78" t="str">
            <v>A2.1</v>
          </cell>
        </row>
        <row r="81">
          <cell r="G81" t="str">
            <v>A2.2</v>
          </cell>
        </row>
        <row r="86">
          <cell r="G86" t="str">
            <v>A2.3</v>
          </cell>
        </row>
        <row r="87">
          <cell r="G87" t="str">
            <v>A2.3</v>
          </cell>
        </row>
        <row r="88">
          <cell r="G88" t="str">
            <v>A2.3</v>
          </cell>
        </row>
        <row r="89">
          <cell r="G89" t="str">
            <v>A2.3</v>
          </cell>
        </row>
        <row r="90">
          <cell r="G90" t="str">
            <v>A2.3</v>
          </cell>
        </row>
        <row r="91">
          <cell r="G91" t="str">
            <v>A2.9</v>
          </cell>
        </row>
        <row r="92">
          <cell r="G92" t="str">
            <v>A2.3</v>
          </cell>
        </row>
        <row r="95">
          <cell r="G95" t="str">
            <v>A2.4</v>
          </cell>
        </row>
        <row r="96">
          <cell r="G96" t="str">
            <v>A2.4</v>
          </cell>
        </row>
        <row r="97">
          <cell r="G97" t="str">
            <v>A2.4</v>
          </cell>
        </row>
        <row r="98">
          <cell r="G98" t="str">
            <v>A2.4</v>
          </cell>
        </row>
        <row r="99">
          <cell r="G99" t="str">
            <v>A2.4</v>
          </cell>
        </row>
        <row r="102">
          <cell r="G102" t="str">
            <v>A3.1</v>
          </cell>
        </row>
        <row r="103">
          <cell r="G103" t="str">
            <v>A3.1</v>
          </cell>
        </row>
        <row r="104">
          <cell r="G104" t="str">
            <v>A3.1</v>
          </cell>
        </row>
        <row r="105">
          <cell r="G105" t="str">
            <v>A3.1</v>
          </cell>
        </row>
        <row r="106">
          <cell r="G106" t="str">
            <v>A3.1</v>
          </cell>
        </row>
        <row r="107">
          <cell r="G107" t="str">
            <v>A3.1</v>
          </cell>
        </row>
        <row r="108">
          <cell r="G108" t="str">
            <v>A3.1</v>
          </cell>
        </row>
        <row r="111">
          <cell r="G111" t="str">
            <v>A3.3</v>
          </cell>
        </row>
        <row r="114">
          <cell r="G114" t="str">
            <v>A3.3</v>
          </cell>
        </row>
        <row r="115">
          <cell r="G115" t="str">
            <v>A3.3</v>
          </cell>
        </row>
        <row r="120">
          <cell r="G120" t="str">
            <v>A3.5</v>
          </cell>
        </row>
        <row r="121">
          <cell r="G121" t="str">
            <v>A3.5</v>
          </cell>
        </row>
        <row r="124">
          <cell r="G124" t="str">
            <v>A2.5</v>
          </cell>
        </row>
        <row r="125">
          <cell r="G125" t="str">
            <v>A2.5</v>
          </cell>
        </row>
        <row r="126">
          <cell r="G126" t="str">
            <v>A2.5</v>
          </cell>
        </row>
        <row r="127">
          <cell r="G127" t="str">
            <v>A2.5</v>
          </cell>
        </row>
        <row r="128">
          <cell r="G128" t="str">
            <v>A2.5</v>
          </cell>
        </row>
        <row r="129">
          <cell r="G129" t="str">
            <v>A2.5</v>
          </cell>
        </row>
        <row r="130">
          <cell r="G130" t="str">
            <v>A2.5</v>
          </cell>
        </row>
        <row r="131">
          <cell r="G131" t="str">
            <v>A2.5</v>
          </cell>
        </row>
        <row r="132">
          <cell r="G132" t="str">
            <v>A2.5</v>
          </cell>
        </row>
        <row r="133">
          <cell r="G133" t="str">
            <v>A2.5</v>
          </cell>
        </row>
        <row r="134">
          <cell r="G134" t="str">
            <v>A2.5</v>
          </cell>
        </row>
        <row r="135">
          <cell r="G135" t="str">
            <v>A2.5</v>
          </cell>
        </row>
        <row r="136">
          <cell r="G136" t="str">
            <v>A2.5</v>
          </cell>
        </row>
        <row r="137">
          <cell r="G137" t="str">
            <v>A2.5</v>
          </cell>
        </row>
        <row r="138">
          <cell r="G138" t="str">
            <v>A2.5</v>
          </cell>
        </row>
        <row r="139">
          <cell r="G139" t="str">
            <v>A2.5</v>
          </cell>
        </row>
        <row r="140">
          <cell r="G140" t="str">
            <v>A2.5</v>
          </cell>
        </row>
        <row r="141">
          <cell r="G141" t="str">
            <v>A2.5</v>
          </cell>
        </row>
        <row r="142">
          <cell r="G142" t="str">
            <v>A2.5</v>
          </cell>
        </row>
        <row r="145">
          <cell r="G145" t="str">
            <v>A2.6</v>
          </cell>
        </row>
        <row r="146">
          <cell r="G146" t="str">
            <v>A2.6</v>
          </cell>
        </row>
        <row r="147">
          <cell r="G147" t="str">
            <v>A2.6</v>
          </cell>
        </row>
        <row r="148">
          <cell r="G148" t="str">
            <v>A2.6</v>
          </cell>
        </row>
        <row r="149">
          <cell r="G149" t="str">
            <v>A2.6</v>
          </cell>
        </row>
        <row r="150">
          <cell r="G150" t="str">
            <v>A2.6</v>
          </cell>
        </row>
        <row r="151">
          <cell r="G151" t="str">
            <v>A2.6</v>
          </cell>
        </row>
        <row r="152">
          <cell r="G152" t="str">
            <v>A2.6</v>
          </cell>
        </row>
        <row r="153">
          <cell r="G153" t="str">
            <v>A2.6</v>
          </cell>
        </row>
        <row r="154">
          <cell r="G154" t="str">
            <v>A2.6</v>
          </cell>
        </row>
        <row r="155">
          <cell r="G155" t="str">
            <v>A2.6</v>
          </cell>
        </row>
        <row r="156">
          <cell r="G156" t="str">
            <v>A2.6</v>
          </cell>
        </row>
        <row r="157">
          <cell r="G157" t="str">
            <v>A2.6</v>
          </cell>
        </row>
        <row r="158">
          <cell r="G158" t="str">
            <v>A2.6</v>
          </cell>
        </row>
        <row r="159">
          <cell r="G159" t="str">
            <v>A2.6</v>
          </cell>
        </row>
        <row r="160">
          <cell r="G160" t="str">
            <v>A2.6</v>
          </cell>
        </row>
        <row r="161">
          <cell r="G161" t="str">
            <v>A2.6</v>
          </cell>
        </row>
        <row r="162">
          <cell r="G162" t="str">
            <v>A2.6</v>
          </cell>
        </row>
        <row r="163">
          <cell r="G163" t="str">
            <v>A2.6</v>
          </cell>
        </row>
        <row r="164">
          <cell r="G164" t="str">
            <v>A2.6</v>
          </cell>
        </row>
        <row r="167">
          <cell r="G167" t="str">
            <v>A2.8</v>
          </cell>
        </row>
        <row r="168">
          <cell r="G168" t="str">
            <v>A2.8</v>
          </cell>
        </row>
        <row r="169">
          <cell r="G169" t="str">
            <v>A2.8</v>
          </cell>
        </row>
        <row r="170">
          <cell r="G170" t="str">
            <v>A2.8</v>
          </cell>
        </row>
        <row r="173">
          <cell r="G173" t="str">
            <v>A4</v>
          </cell>
        </row>
        <row r="174">
          <cell r="G174" t="str">
            <v>A4</v>
          </cell>
        </row>
        <row r="175">
          <cell r="G175" t="str">
            <v>A4</v>
          </cell>
        </row>
        <row r="176">
          <cell r="G176" t="str">
            <v>A4</v>
          </cell>
        </row>
        <row r="177">
          <cell r="G177" t="str">
            <v>A4</v>
          </cell>
        </row>
        <row r="178">
          <cell r="G178" t="str">
            <v>A4</v>
          </cell>
        </row>
        <row r="179">
          <cell r="G179" t="str">
            <v>A4</v>
          </cell>
        </row>
        <row r="180">
          <cell r="G180" t="str">
            <v>A4</v>
          </cell>
        </row>
        <row r="181">
          <cell r="G181" t="str">
            <v>A4</v>
          </cell>
        </row>
        <row r="182">
          <cell r="G182" t="str">
            <v>A4</v>
          </cell>
        </row>
        <row r="183">
          <cell r="G183" t="str">
            <v>A4</v>
          </cell>
        </row>
        <row r="187">
          <cell r="G187" t="str">
            <v>A6</v>
          </cell>
        </row>
        <row r="189">
          <cell r="G189" t="str">
            <v>A6</v>
          </cell>
        </row>
        <row r="192">
          <cell r="G192" t="str">
            <v>A6</v>
          </cell>
        </row>
        <row r="193">
          <cell r="G193" t="str">
            <v>A6.1</v>
          </cell>
        </row>
        <row r="194">
          <cell r="G194" t="str">
            <v>A6</v>
          </cell>
        </row>
        <row r="197">
          <cell r="G197" t="str">
            <v>A6</v>
          </cell>
        </row>
        <row r="198">
          <cell r="G198" t="str">
            <v>A6</v>
          </cell>
        </row>
        <row r="201">
          <cell r="G201" t="str">
            <v>A6</v>
          </cell>
        </row>
        <row r="202">
          <cell r="G202" t="str">
            <v>A6</v>
          </cell>
        </row>
        <row r="205">
          <cell r="G205" t="str">
            <v>A6</v>
          </cell>
        </row>
        <row r="206">
          <cell r="G206" t="str">
            <v>A6</v>
          </cell>
        </row>
        <row r="207">
          <cell r="G207" t="str">
            <v>A6</v>
          </cell>
        </row>
        <row r="208">
          <cell r="G208" t="str">
            <v>A6</v>
          </cell>
        </row>
        <row r="211">
          <cell r="G211" t="str">
            <v>A6</v>
          </cell>
        </row>
        <row r="212">
          <cell r="G212" t="str">
            <v>A6</v>
          </cell>
        </row>
        <row r="215">
          <cell r="G215" t="str">
            <v>A6</v>
          </cell>
        </row>
        <row r="216">
          <cell r="G216" t="str">
            <v>A6</v>
          </cell>
        </row>
        <row r="217">
          <cell r="G217" t="str">
            <v>A6.1</v>
          </cell>
        </row>
        <row r="218">
          <cell r="G218" t="str">
            <v>A6</v>
          </cell>
        </row>
        <row r="219">
          <cell r="G219" t="str">
            <v>A6</v>
          </cell>
        </row>
        <row r="220">
          <cell r="G220" t="str">
            <v>A6</v>
          </cell>
        </row>
        <row r="221">
          <cell r="G221" t="str">
            <v>A6</v>
          </cell>
        </row>
        <row r="222">
          <cell r="G222" t="str">
            <v>A6</v>
          </cell>
        </row>
        <row r="223">
          <cell r="G223" t="str">
            <v>A6</v>
          </cell>
        </row>
        <row r="224">
          <cell r="G224" t="str">
            <v>A6</v>
          </cell>
        </row>
        <row r="225">
          <cell r="G225" t="str">
            <v>A6</v>
          </cell>
        </row>
        <row r="226">
          <cell r="G226" t="str">
            <v>A6</v>
          </cell>
        </row>
        <row r="227">
          <cell r="G227" t="str">
            <v>A6</v>
          </cell>
        </row>
        <row r="228">
          <cell r="G228" t="str">
            <v>A6</v>
          </cell>
        </row>
        <row r="231">
          <cell r="G231" t="str">
            <v>A6</v>
          </cell>
        </row>
        <row r="232">
          <cell r="G232" t="str">
            <v>A6</v>
          </cell>
        </row>
        <row r="235">
          <cell r="G235" t="str">
            <v>A7</v>
          </cell>
        </row>
        <row r="236">
          <cell r="G236" t="str">
            <v>A7</v>
          </cell>
        </row>
        <row r="237">
          <cell r="G237" t="str">
            <v>A7</v>
          </cell>
        </row>
        <row r="238">
          <cell r="G238" t="str">
            <v>A7</v>
          </cell>
        </row>
        <row r="239">
          <cell r="G239" t="str">
            <v>A7</v>
          </cell>
        </row>
        <row r="240">
          <cell r="G240" t="str">
            <v>A7</v>
          </cell>
        </row>
        <row r="243">
          <cell r="G243" t="str">
            <v>A10</v>
          </cell>
        </row>
        <row r="246">
          <cell r="G246" t="str">
            <v>A8</v>
          </cell>
        </row>
        <row r="249">
          <cell r="G249" t="str">
            <v>A9</v>
          </cell>
        </row>
        <row r="250">
          <cell r="G250" t="str">
            <v>A9</v>
          </cell>
        </row>
        <row r="251">
          <cell r="G251" t="str">
            <v>A9</v>
          </cell>
        </row>
        <row r="252">
          <cell r="G252" t="str">
            <v>A9</v>
          </cell>
        </row>
        <row r="253">
          <cell r="G253" t="str">
            <v>A9</v>
          </cell>
        </row>
        <row r="256">
          <cell r="G256" t="str">
            <v>A2.9</v>
          </cell>
        </row>
        <row r="261">
          <cell r="G261" t="str">
            <v>L8</v>
          </cell>
        </row>
        <row r="264">
          <cell r="G264" t="str">
            <v>L1.1</v>
          </cell>
        </row>
        <row r="265">
          <cell r="G265" t="str">
            <v>L1.1</v>
          </cell>
        </row>
        <row r="266">
          <cell r="G266" t="str">
            <v>L1.1</v>
          </cell>
        </row>
        <row r="269">
          <cell r="G269" t="str">
            <v>L1.2</v>
          </cell>
        </row>
        <row r="270">
          <cell r="G270" t="str">
            <v>L1.2</v>
          </cell>
        </row>
        <row r="271">
          <cell r="G271" t="str">
            <v>L1.2</v>
          </cell>
        </row>
        <row r="272">
          <cell r="G272" t="str">
            <v>L1.2</v>
          </cell>
        </row>
        <row r="273">
          <cell r="G273" t="str">
            <v>L1.2</v>
          </cell>
        </row>
        <row r="274">
          <cell r="G274" t="str">
            <v>L1.6</v>
          </cell>
        </row>
        <row r="275">
          <cell r="G275" t="str">
            <v>L1.6</v>
          </cell>
        </row>
        <row r="276">
          <cell r="G276" t="str">
            <v>L1.6</v>
          </cell>
        </row>
        <row r="277">
          <cell r="G277" t="str">
            <v>L1.6</v>
          </cell>
        </row>
        <row r="278">
          <cell r="G278" t="str">
            <v>L1.2</v>
          </cell>
        </row>
        <row r="281">
          <cell r="G281" t="str">
            <v>L1.3</v>
          </cell>
        </row>
        <row r="282">
          <cell r="G282" t="str">
            <v>L1.3</v>
          </cell>
        </row>
        <row r="283">
          <cell r="G283" t="str">
            <v>L1.3</v>
          </cell>
        </row>
        <row r="284">
          <cell r="G284" t="str">
            <v>L1.3</v>
          </cell>
        </row>
        <row r="285">
          <cell r="G285" t="str">
            <v>L1.3</v>
          </cell>
        </row>
        <row r="288">
          <cell r="G288" t="str">
            <v>L1.4</v>
          </cell>
        </row>
        <row r="289">
          <cell r="G289" t="str">
            <v>L1.4</v>
          </cell>
        </row>
        <row r="290">
          <cell r="G290" t="str">
            <v>L1.4</v>
          </cell>
        </row>
        <row r="291">
          <cell r="G291" t="str">
            <v>L1.4</v>
          </cell>
        </row>
        <row r="292">
          <cell r="G292" t="str">
            <v>L1.4</v>
          </cell>
        </row>
        <row r="293">
          <cell r="G293" t="str">
            <v>L1.4</v>
          </cell>
        </row>
        <row r="296">
          <cell r="G296" t="str">
            <v>L1.9</v>
          </cell>
        </row>
        <row r="297">
          <cell r="G297" t="str">
            <v>L1.9</v>
          </cell>
        </row>
        <row r="298">
          <cell r="G298" t="str">
            <v>L1.9</v>
          </cell>
        </row>
        <row r="299">
          <cell r="G299" t="str">
            <v>L1.9</v>
          </cell>
        </row>
        <row r="300">
          <cell r="G300" t="str">
            <v>L1.5</v>
          </cell>
        </row>
        <row r="301">
          <cell r="G301" t="str">
            <v>L1.9</v>
          </cell>
        </row>
        <row r="302">
          <cell r="G302" t="str">
            <v>L1.9</v>
          </cell>
        </row>
        <row r="303">
          <cell r="G303" t="str">
            <v>L1.9</v>
          </cell>
        </row>
        <row r="304">
          <cell r="G304" t="str">
            <v>L1.9</v>
          </cell>
        </row>
        <row r="305">
          <cell r="G305" t="str">
            <v>L1.9</v>
          </cell>
        </row>
        <row r="306">
          <cell r="G306" t="str">
            <v>L1.9</v>
          </cell>
        </row>
        <row r="307">
          <cell r="G307" t="str">
            <v>L1.9</v>
          </cell>
        </row>
        <row r="308">
          <cell r="G308" t="str">
            <v>L1.8</v>
          </cell>
        </row>
        <row r="309">
          <cell r="G309" t="str">
            <v>L1.9</v>
          </cell>
        </row>
        <row r="310">
          <cell r="G310" t="str">
            <v>L1.5</v>
          </cell>
        </row>
        <row r="311">
          <cell r="G311" t="str">
            <v>L1.9</v>
          </cell>
        </row>
        <row r="312">
          <cell r="G312" t="str">
            <v>L1.9</v>
          </cell>
        </row>
        <row r="313">
          <cell r="G313" t="str">
            <v>L1.9</v>
          </cell>
        </row>
        <row r="314">
          <cell r="G314" t="str">
            <v>L1.9</v>
          </cell>
        </row>
        <row r="315">
          <cell r="G315" t="str">
            <v>L1.9</v>
          </cell>
        </row>
        <row r="316">
          <cell r="G316" t="str">
            <v>L1.9</v>
          </cell>
        </row>
        <row r="317">
          <cell r="G317" t="str">
            <v>L1.9</v>
          </cell>
        </row>
        <row r="318">
          <cell r="G318" t="str">
            <v>L1.9</v>
          </cell>
        </row>
        <row r="319">
          <cell r="G319" t="str">
            <v>L1.9</v>
          </cell>
        </row>
        <row r="320">
          <cell r="G320" t="str">
            <v>L1.9</v>
          </cell>
        </row>
        <row r="321">
          <cell r="G321" t="str">
            <v>L1.9</v>
          </cell>
        </row>
        <row r="322">
          <cell r="G322" t="str">
            <v>L1.9</v>
          </cell>
        </row>
        <row r="325">
          <cell r="G325" t="str">
            <v>L1.6</v>
          </cell>
        </row>
        <row r="326">
          <cell r="G326" t="str">
            <v>L1.6</v>
          </cell>
        </row>
        <row r="327">
          <cell r="G327" t="str">
            <v>L1.6</v>
          </cell>
        </row>
        <row r="328">
          <cell r="G328" t="str">
            <v>L1.6</v>
          </cell>
        </row>
        <row r="329">
          <cell r="G329" t="str">
            <v>L1.6</v>
          </cell>
        </row>
        <row r="330">
          <cell r="G330" t="str">
            <v>L1.6</v>
          </cell>
        </row>
        <row r="331">
          <cell r="G331" t="str">
            <v>L1.6</v>
          </cell>
        </row>
        <row r="332">
          <cell r="G332" t="str">
            <v>L1.6</v>
          </cell>
        </row>
        <row r="333">
          <cell r="G333" t="str">
            <v>L1.6</v>
          </cell>
        </row>
        <row r="334">
          <cell r="G334" t="str">
            <v>L1.6</v>
          </cell>
        </row>
        <row r="335">
          <cell r="G335" t="str">
            <v>L1.6</v>
          </cell>
        </row>
        <row r="336">
          <cell r="G336" t="str">
            <v>L1.6</v>
          </cell>
        </row>
        <row r="337">
          <cell r="G337" t="str">
            <v>L1.6</v>
          </cell>
        </row>
        <row r="342">
          <cell r="G342" t="str">
            <v>L3</v>
          </cell>
        </row>
        <row r="343">
          <cell r="G343" t="str">
            <v>L3</v>
          </cell>
        </row>
        <row r="344">
          <cell r="G344" t="str">
            <v>L3</v>
          </cell>
        </row>
        <row r="345">
          <cell r="G345" t="str">
            <v>L3</v>
          </cell>
        </row>
        <row r="346">
          <cell r="G346" t="str">
            <v>L3</v>
          </cell>
        </row>
        <row r="347">
          <cell r="G347" t="str">
            <v>L3</v>
          </cell>
        </row>
        <row r="348">
          <cell r="G348" t="str">
            <v>L3</v>
          </cell>
        </row>
        <row r="349">
          <cell r="G349" t="str">
            <v>L3</v>
          </cell>
        </row>
        <row r="350">
          <cell r="G350" t="str">
            <v>L3</v>
          </cell>
        </row>
        <row r="351">
          <cell r="G351" t="str">
            <v>L3</v>
          </cell>
        </row>
        <row r="352">
          <cell r="G352" t="str">
            <v>L3</v>
          </cell>
        </row>
        <row r="353">
          <cell r="G353" t="str">
            <v>L3</v>
          </cell>
        </row>
        <row r="354">
          <cell r="G354" t="str">
            <v>L3</v>
          </cell>
        </row>
        <row r="355">
          <cell r="G355" t="str">
            <v>L3</v>
          </cell>
        </row>
        <row r="356">
          <cell r="G356" t="str">
            <v>L3</v>
          </cell>
        </row>
        <row r="357">
          <cell r="G357" t="str">
            <v>L3</v>
          </cell>
        </row>
        <row r="358">
          <cell r="G358" t="str">
            <v>L3</v>
          </cell>
        </row>
        <row r="359">
          <cell r="G359" t="str">
            <v>L3</v>
          </cell>
        </row>
        <row r="360">
          <cell r="G360" t="str">
            <v>L3</v>
          </cell>
        </row>
        <row r="361">
          <cell r="G361" t="str">
            <v>L3</v>
          </cell>
        </row>
        <row r="362">
          <cell r="G362" t="str">
            <v>L3</v>
          </cell>
        </row>
        <row r="363">
          <cell r="G363" t="str">
            <v>L3</v>
          </cell>
        </row>
        <row r="366">
          <cell r="G366" t="str">
            <v>L7</v>
          </cell>
        </row>
        <row r="367">
          <cell r="G367" t="str">
            <v>L7</v>
          </cell>
        </row>
        <row r="370">
          <cell r="G370" t="str">
            <v>L5</v>
          </cell>
        </row>
        <row r="373">
          <cell r="G373" t="str">
            <v>L6</v>
          </cell>
        </row>
        <row r="374">
          <cell r="G374" t="str">
            <v>L6</v>
          </cell>
        </row>
        <row r="377">
          <cell r="G377" t="str">
            <v>L2</v>
          </cell>
        </row>
        <row r="378">
          <cell r="G378" t="str">
            <v>L2</v>
          </cell>
        </row>
        <row r="381">
          <cell r="G381" t="str">
            <v>L4</v>
          </cell>
        </row>
        <row r="382">
          <cell r="G382" t="str">
            <v>L4</v>
          </cell>
        </row>
        <row r="383">
          <cell r="G383" t="str">
            <v>L4</v>
          </cell>
        </row>
        <row r="384">
          <cell r="G384" t="str">
            <v>L4</v>
          </cell>
        </row>
        <row r="385">
          <cell r="G385" t="str">
            <v>L4</v>
          </cell>
        </row>
        <row r="386">
          <cell r="G386" t="str">
            <v>L4</v>
          </cell>
        </row>
        <row r="387">
          <cell r="G387" t="str">
            <v>L4</v>
          </cell>
        </row>
        <row r="398">
          <cell r="G398" t="str">
            <v>SE1</v>
          </cell>
        </row>
        <row r="407">
          <cell r="G407" t="str">
            <v>SE2</v>
          </cell>
        </row>
        <row r="408">
          <cell r="G408" t="str">
            <v>SE2</v>
          </cell>
        </row>
        <row r="411">
          <cell r="G411" t="str">
            <v>SE3</v>
          </cell>
        </row>
        <row r="412">
          <cell r="G412" t="str">
            <v>SE3</v>
          </cell>
        </row>
        <row r="413">
          <cell r="G413" t="str">
            <v>SE3</v>
          </cell>
        </row>
        <row r="414">
          <cell r="G414" t="str">
            <v>SE3</v>
          </cell>
        </row>
        <row r="415">
          <cell r="G415" t="str">
            <v>SE3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49"/>
  <sheetViews>
    <sheetView tabSelected="1" topLeftCell="A16" zoomScaleNormal="100" zoomScaleSheetLayoutView="91" workbookViewId="0">
      <selection activeCell="D23" sqref="D23"/>
    </sheetView>
  </sheetViews>
  <sheetFormatPr defaultColWidth="9.125" defaultRowHeight="21" customHeight="1"/>
  <cols>
    <col min="1" max="1" width="50.75" style="52" customWidth="1"/>
    <col min="2" max="2" width="9.375" style="43" customWidth="1"/>
    <col min="3" max="3" width="1.125" style="43" customWidth="1"/>
    <col min="4" max="4" width="14.375" style="52" customWidth="1"/>
    <col min="5" max="5" width="1.375" style="52" customWidth="1"/>
    <col min="6" max="6" width="14.375" style="52" customWidth="1"/>
    <col min="7" max="7" width="1.375" style="52" customWidth="1"/>
    <col min="8" max="8" width="14.375" style="52" customWidth="1"/>
    <col min="9" max="9" width="1.375" style="52" customWidth="1"/>
    <col min="10" max="10" width="14.375" style="52" customWidth="1"/>
    <col min="11" max="11" width="15" style="52" bestFit="1" customWidth="1"/>
    <col min="12" max="12" width="13.125" style="52" bestFit="1" customWidth="1"/>
    <col min="13" max="13" width="9.125" style="52"/>
    <col min="14" max="14" width="13" style="52" bestFit="1" customWidth="1"/>
    <col min="15" max="16384" width="9.125" style="52"/>
  </cols>
  <sheetData>
    <row r="1" spans="1:12" ht="21" customHeight="1">
      <c r="A1" s="264" t="s">
        <v>159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2" ht="21" customHeight="1">
      <c r="A2" s="264" t="s">
        <v>129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2" ht="21" customHeight="1">
      <c r="A3" s="265" t="s">
        <v>218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2" ht="21" customHeight="1">
      <c r="A4" s="266" t="s">
        <v>128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2" ht="6" customHeight="1"/>
    <row r="6" spans="1:12" ht="21" customHeight="1">
      <c r="B6" s="56" t="s">
        <v>91</v>
      </c>
      <c r="C6" s="56"/>
      <c r="D6" s="264" t="s">
        <v>50</v>
      </c>
      <c r="E6" s="264"/>
      <c r="F6" s="264"/>
      <c r="G6" s="264"/>
      <c r="H6" s="264" t="s">
        <v>51</v>
      </c>
      <c r="I6" s="264"/>
      <c r="J6" s="264"/>
    </row>
    <row r="7" spans="1:12" ht="21" customHeight="1">
      <c r="D7" s="264" t="s">
        <v>49</v>
      </c>
      <c r="E7" s="264"/>
      <c r="F7" s="264"/>
      <c r="G7" s="264"/>
      <c r="H7" s="264" t="s">
        <v>49</v>
      </c>
      <c r="I7" s="264"/>
      <c r="J7" s="264"/>
    </row>
    <row r="8" spans="1:12" ht="21" customHeight="1">
      <c r="D8" s="231" t="s">
        <v>108</v>
      </c>
      <c r="E8" s="53"/>
      <c r="F8" s="53"/>
      <c r="G8" s="169"/>
      <c r="H8" s="231" t="s">
        <v>108</v>
      </c>
      <c r="I8" s="53"/>
      <c r="J8" s="53"/>
    </row>
    <row r="9" spans="1:12" s="168" customFormat="1" ht="21" customHeight="1">
      <c r="B9" s="55"/>
      <c r="C9" s="55"/>
      <c r="D9" s="56" t="s">
        <v>45</v>
      </c>
      <c r="E9" s="56"/>
      <c r="F9" s="56" t="s">
        <v>89</v>
      </c>
      <c r="G9" s="56"/>
      <c r="H9" s="56" t="s">
        <v>45</v>
      </c>
      <c r="I9" s="56"/>
      <c r="J9" s="56" t="s">
        <v>89</v>
      </c>
    </row>
    <row r="10" spans="1:12" s="168" customFormat="1" ht="21" customHeight="1">
      <c r="B10" s="55"/>
      <c r="C10" s="55"/>
      <c r="D10" s="56" t="s">
        <v>219</v>
      </c>
      <c r="E10" s="56"/>
      <c r="F10" s="56" t="s">
        <v>46</v>
      </c>
      <c r="G10" s="56"/>
      <c r="H10" s="232" t="s">
        <v>219</v>
      </c>
      <c r="I10" s="56"/>
      <c r="J10" s="56" t="s">
        <v>46</v>
      </c>
    </row>
    <row r="11" spans="1:12" s="168" customFormat="1" ht="21" customHeight="1">
      <c r="A11" s="57"/>
      <c r="B11" s="55"/>
      <c r="C11" s="55"/>
      <c r="D11" s="56">
        <v>2020</v>
      </c>
      <c r="E11" s="56"/>
      <c r="F11" s="56">
        <v>2019</v>
      </c>
      <c r="G11" s="56"/>
      <c r="H11" s="56">
        <v>2020</v>
      </c>
      <c r="I11" s="56"/>
      <c r="J11" s="56">
        <v>2019</v>
      </c>
    </row>
    <row r="12" spans="1:12" s="168" customFormat="1" ht="21" customHeight="1">
      <c r="A12" s="169" t="s">
        <v>1</v>
      </c>
      <c r="B12" s="55"/>
      <c r="C12" s="55"/>
      <c r="D12" s="56"/>
      <c r="E12" s="56"/>
      <c r="F12" s="58"/>
      <c r="G12" s="56"/>
      <c r="J12" s="58"/>
    </row>
    <row r="13" spans="1:12" s="168" customFormat="1" ht="21" customHeight="1">
      <c r="A13" s="52" t="s">
        <v>2</v>
      </c>
      <c r="B13" s="55"/>
      <c r="C13" s="55"/>
      <c r="D13" s="59"/>
      <c r="E13" s="60"/>
      <c r="F13" s="60"/>
      <c r="G13" s="60"/>
      <c r="H13" s="60"/>
      <c r="I13" s="60"/>
      <c r="J13" s="60"/>
    </row>
    <row r="14" spans="1:12" s="168" customFormat="1" ht="21" customHeight="1">
      <c r="A14" s="62" t="s">
        <v>24</v>
      </c>
      <c r="B14" s="55">
        <v>5.0999999999999996</v>
      </c>
      <c r="C14" s="55"/>
      <c r="D14" s="59">
        <v>432093486</v>
      </c>
      <c r="E14" s="59"/>
      <c r="F14" s="59">
        <v>206278538</v>
      </c>
      <c r="G14" s="59"/>
      <c r="H14" s="59">
        <v>358531646</v>
      </c>
      <c r="I14" s="59"/>
      <c r="J14" s="59">
        <v>192016527</v>
      </c>
    </row>
    <row r="15" spans="1:12" s="168" customFormat="1" ht="21" customHeight="1">
      <c r="A15" s="62" t="s">
        <v>120</v>
      </c>
      <c r="B15" s="55">
        <v>6</v>
      </c>
      <c r="C15" s="55"/>
      <c r="D15" s="59">
        <v>67307884</v>
      </c>
      <c r="E15" s="63"/>
      <c r="F15" s="59">
        <v>68953911</v>
      </c>
      <c r="G15" s="63"/>
      <c r="H15" s="59">
        <v>62946790</v>
      </c>
      <c r="I15" s="64"/>
      <c r="J15" s="59">
        <v>58416847</v>
      </c>
      <c r="K15" s="67"/>
      <c r="L15" s="63"/>
    </row>
    <row r="16" spans="1:12" s="168" customFormat="1" ht="21" customHeight="1">
      <c r="A16" s="62" t="s">
        <v>138</v>
      </c>
      <c r="B16" s="55" t="s">
        <v>167</v>
      </c>
      <c r="C16" s="55"/>
      <c r="D16" s="69" t="s">
        <v>107</v>
      </c>
      <c r="E16" s="63"/>
      <c r="F16" s="69" t="s">
        <v>107</v>
      </c>
      <c r="G16" s="63"/>
      <c r="H16" s="59">
        <v>10000000</v>
      </c>
      <c r="I16" s="64"/>
      <c r="J16" s="59">
        <v>10000000</v>
      </c>
      <c r="L16" s="203"/>
    </row>
    <row r="17" spans="1:18" s="168" customFormat="1" ht="21" customHeight="1">
      <c r="A17" s="62" t="s">
        <v>22</v>
      </c>
      <c r="B17" s="55">
        <v>7</v>
      </c>
      <c r="C17" s="55"/>
      <c r="D17" s="59">
        <v>83149131</v>
      </c>
      <c r="E17" s="59"/>
      <c r="F17" s="59">
        <v>45728471</v>
      </c>
      <c r="G17" s="59"/>
      <c r="H17" s="59">
        <v>76977514</v>
      </c>
      <c r="I17" s="59"/>
      <c r="J17" s="59">
        <v>42342073</v>
      </c>
      <c r="L17" s="203"/>
    </row>
    <row r="18" spans="1:18" s="168" customFormat="1" ht="21" customHeight="1">
      <c r="A18" s="62" t="s">
        <v>3</v>
      </c>
      <c r="B18" s="55"/>
      <c r="C18" s="55"/>
      <c r="D18" s="59">
        <v>6810823</v>
      </c>
      <c r="E18" s="59"/>
      <c r="F18" s="59">
        <v>2438340</v>
      </c>
      <c r="G18" s="59"/>
      <c r="H18" s="59">
        <v>4084685</v>
      </c>
      <c r="I18" s="59"/>
      <c r="J18" s="59">
        <v>2281247</v>
      </c>
      <c r="K18" s="67"/>
      <c r="L18" s="63"/>
    </row>
    <row r="19" spans="1:18" s="168" customFormat="1" ht="21" customHeight="1">
      <c r="A19" s="65" t="s">
        <v>5</v>
      </c>
      <c r="B19" s="55"/>
      <c r="C19" s="55"/>
      <c r="D19" s="66">
        <f>SUM(D14:D18)</f>
        <v>589361324</v>
      </c>
      <c r="E19" s="64"/>
      <c r="F19" s="66">
        <f>SUM(F14:F18)</f>
        <v>323399260</v>
      </c>
      <c r="G19" s="64"/>
      <c r="H19" s="66">
        <f>SUM(H14:H18)</f>
        <v>512540635</v>
      </c>
      <c r="I19" s="64"/>
      <c r="J19" s="66">
        <f>SUM(J14:J18)</f>
        <v>305056694</v>
      </c>
      <c r="L19" s="203"/>
    </row>
    <row r="20" spans="1:18" s="168" customFormat="1" ht="21" customHeight="1">
      <c r="A20" s="65"/>
      <c r="B20" s="55"/>
      <c r="C20" s="55"/>
      <c r="D20" s="64"/>
      <c r="E20" s="64"/>
      <c r="F20" s="64"/>
      <c r="G20" s="64"/>
      <c r="H20" s="64"/>
      <c r="I20" s="64"/>
      <c r="J20" s="64"/>
      <c r="L20" s="203"/>
    </row>
    <row r="21" spans="1:18" s="168" customFormat="1" ht="21" customHeight="1">
      <c r="A21" s="52" t="s">
        <v>90</v>
      </c>
      <c r="B21" s="55"/>
      <c r="C21" s="55"/>
      <c r="L21" s="203"/>
      <c r="R21" s="203"/>
    </row>
    <row r="22" spans="1:18" s="168" customFormat="1" ht="21" customHeight="1">
      <c r="A22" s="62" t="s">
        <v>123</v>
      </c>
      <c r="B22" s="55">
        <v>8</v>
      </c>
      <c r="C22" s="55"/>
      <c r="D22" s="63">
        <v>5500000</v>
      </c>
      <c r="E22" s="67"/>
      <c r="F22" s="63">
        <v>7500000</v>
      </c>
      <c r="G22" s="70"/>
      <c r="H22" s="63">
        <v>5500000</v>
      </c>
      <c r="I22" s="68"/>
      <c r="J22" s="63">
        <v>7500000</v>
      </c>
      <c r="L22" s="63"/>
      <c r="R22" s="203"/>
    </row>
    <row r="23" spans="1:18" s="168" customFormat="1" ht="21" customHeight="1">
      <c r="A23" s="62" t="s">
        <v>92</v>
      </c>
      <c r="B23" s="55">
        <v>20.100000000000001</v>
      </c>
      <c r="C23" s="55"/>
      <c r="D23" s="69" t="s">
        <v>107</v>
      </c>
      <c r="E23" s="70"/>
      <c r="F23" s="69" t="s">
        <v>107</v>
      </c>
      <c r="G23" s="67"/>
      <c r="H23" s="63">
        <v>130004940</v>
      </c>
      <c r="I23" s="67"/>
      <c r="J23" s="63">
        <v>14999940</v>
      </c>
      <c r="L23" s="63"/>
    </row>
    <row r="24" spans="1:18" s="198" customFormat="1" ht="21" customHeight="1">
      <c r="A24" s="177" t="s">
        <v>171</v>
      </c>
      <c r="B24" s="55">
        <v>9</v>
      </c>
      <c r="C24" s="55"/>
      <c r="D24" s="63">
        <v>53742276</v>
      </c>
      <c r="E24" s="67"/>
      <c r="F24" s="69" t="s">
        <v>107</v>
      </c>
      <c r="G24" s="70"/>
      <c r="H24" s="63">
        <v>53742276</v>
      </c>
      <c r="I24" s="67"/>
      <c r="J24" s="69" t="s">
        <v>107</v>
      </c>
      <c r="K24" s="67"/>
      <c r="L24" s="63"/>
    </row>
    <row r="25" spans="1:18" s="168" customFormat="1" ht="21" customHeight="1">
      <c r="A25" s="62" t="s">
        <v>182</v>
      </c>
      <c r="B25" s="55">
        <v>10</v>
      </c>
      <c r="C25" s="55"/>
      <c r="D25" s="63">
        <v>82450720</v>
      </c>
      <c r="E25" s="67"/>
      <c r="F25" s="63">
        <v>32520517</v>
      </c>
      <c r="G25" s="70"/>
      <c r="H25" s="63">
        <v>31895467</v>
      </c>
      <c r="I25" s="67"/>
      <c r="J25" s="63">
        <v>31673878</v>
      </c>
      <c r="K25" s="67"/>
      <c r="L25" s="63"/>
    </row>
    <row r="26" spans="1:18" s="225" customFormat="1" ht="21" customHeight="1">
      <c r="A26" s="177" t="s">
        <v>204</v>
      </c>
      <c r="B26" s="55">
        <v>4</v>
      </c>
      <c r="C26" s="55"/>
      <c r="D26" s="63">
        <v>1068975</v>
      </c>
      <c r="E26" s="67"/>
      <c r="F26" s="69" t="s">
        <v>107</v>
      </c>
      <c r="G26" s="70"/>
      <c r="H26" s="69">
        <v>0</v>
      </c>
      <c r="I26" s="67"/>
      <c r="J26" s="69" t="s">
        <v>107</v>
      </c>
      <c r="K26" s="67"/>
      <c r="L26" s="63"/>
    </row>
    <row r="27" spans="1:18" s="61" customFormat="1" ht="21" customHeight="1">
      <c r="A27" s="62" t="s">
        <v>261</v>
      </c>
      <c r="B27" s="55">
        <v>11</v>
      </c>
      <c r="C27" s="55"/>
      <c r="D27" s="63">
        <v>143206842</v>
      </c>
      <c r="E27" s="67"/>
      <c r="F27" s="63">
        <v>14782942</v>
      </c>
      <c r="G27" s="67"/>
      <c r="H27" s="63">
        <v>10540924</v>
      </c>
      <c r="I27" s="67"/>
      <c r="J27" s="63">
        <v>10371992</v>
      </c>
      <c r="K27" s="67"/>
      <c r="L27" s="63"/>
      <c r="N27" s="63"/>
    </row>
    <row r="28" spans="1:18" s="61" customFormat="1" ht="21" customHeight="1">
      <c r="A28" s="62" t="s">
        <v>101</v>
      </c>
      <c r="B28" s="55">
        <v>12</v>
      </c>
      <c r="C28" s="55"/>
      <c r="D28" s="69">
        <v>0</v>
      </c>
      <c r="E28" s="70"/>
      <c r="F28" s="63">
        <v>2644657</v>
      </c>
      <c r="G28" s="67"/>
      <c r="H28" s="63">
        <v>1810368</v>
      </c>
      <c r="I28" s="67"/>
      <c r="J28" s="63">
        <v>1559226</v>
      </c>
      <c r="K28" s="67"/>
      <c r="L28" s="63"/>
      <c r="N28" s="63"/>
    </row>
    <row r="29" spans="1:18" s="168" customFormat="1" ht="21" customHeight="1">
      <c r="A29" s="62" t="s">
        <v>30</v>
      </c>
      <c r="B29" s="55"/>
      <c r="C29" s="55"/>
      <c r="D29" s="63">
        <v>4562892</v>
      </c>
      <c r="E29" s="67"/>
      <c r="F29" s="63">
        <v>4464226</v>
      </c>
      <c r="G29" s="70"/>
      <c r="H29" s="63">
        <v>4312891</v>
      </c>
      <c r="I29" s="67"/>
      <c r="J29" s="63">
        <v>4464226</v>
      </c>
      <c r="K29" s="67"/>
      <c r="L29" s="63"/>
    </row>
    <row r="30" spans="1:18" s="168" customFormat="1" ht="21" customHeight="1">
      <c r="A30" s="65" t="s">
        <v>95</v>
      </c>
      <c r="B30" s="55"/>
      <c r="C30" s="55"/>
      <c r="D30" s="71">
        <f>SUM(D22:D29)</f>
        <v>290531705</v>
      </c>
      <c r="E30" s="64"/>
      <c r="F30" s="71">
        <f>SUM(F22:F29)</f>
        <v>61912342</v>
      </c>
      <c r="G30" s="67"/>
      <c r="H30" s="71">
        <f>SUM(H22:H29)</f>
        <v>237806866</v>
      </c>
      <c r="I30" s="64"/>
      <c r="J30" s="71">
        <f>SUM(J22:J29)</f>
        <v>70569262</v>
      </c>
    </row>
    <row r="31" spans="1:18" s="168" customFormat="1" ht="21" customHeight="1" thickBot="1">
      <c r="A31" s="53" t="s">
        <v>6</v>
      </c>
      <c r="B31" s="56"/>
      <c r="C31" s="56"/>
      <c r="D31" s="73">
        <f>D19+D30</f>
        <v>879893029</v>
      </c>
      <c r="E31" s="64"/>
      <c r="F31" s="74">
        <f>F19+F30</f>
        <v>385311602</v>
      </c>
      <c r="G31" s="64"/>
      <c r="H31" s="73">
        <f>H19+H30</f>
        <v>750347501</v>
      </c>
      <c r="I31" s="64"/>
      <c r="J31" s="73">
        <f>J19+J30</f>
        <v>375625956</v>
      </c>
    </row>
    <row r="32" spans="1:18" ht="21" customHeight="1" thickTop="1">
      <c r="B32" s="169"/>
      <c r="C32" s="212"/>
      <c r="D32" s="161">
        <f>D31-LIABILITIES!C47</f>
        <v>0</v>
      </c>
      <c r="E32" s="161"/>
      <c r="F32" s="161">
        <f>F31-LIABILITIES!E47</f>
        <v>0</v>
      </c>
      <c r="G32" s="90"/>
      <c r="H32" s="161">
        <f>H31-LIABILITIES!G47</f>
        <v>0</v>
      </c>
      <c r="I32" s="161"/>
      <c r="J32" s="161">
        <f>J31-LIABILITIES!I47</f>
        <v>0</v>
      </c>
    </row>
    <row r="33" spans="2:10" ht="21" customHeight="1">
      <c r="B33" s="49"/>
      <c r="C33" s="49"/>
      <c r="D33" s="47"/>
      <c r="E33" s="47"/>
      <c r="F33" s="47"/>
      <c r="G33" s="44"/>
      <c r="H33" s="47"/>
      <c r="I33" s="47"/>
      <c r="J33" s="47"/>
    </row>
    <row r="34" spans="2:10" ht="21" customHeight="1">
      <c r="G34" s="47"/>
    </row>
    <row r="35" spans="2:10" ht="21" customHeight="1">
      <c r="G35" s="47"/>
    </row>
    <row r="41" spans="2:10" ht="19.5" customHeight="1"/>
    <row r="42" spans="2:10" ht="19.5" customHeight="1"/>
    <row r="44" spans="2:10" ht="21" customHeight="1">
      <c r="B44" s="52"/>
      <c r="C44" s="52"/>
    </row>
    <row r="49" spans="1:4" ht="21" customHeight="1">
      <c r="A49" s="263" t="s">
        <v>99</v>
      </c>
      <c r="B49" s="263"/>
      <c r="C49" s="263"/>
      <c r="D49" s="263"/>
    </row>
  </sheetData>
  <mergeCells count="9">
    <mergeCell ref="A49:D49"/>
    <mergeCell ref="A1:J1"/>
    <mergeCell ref="A2:J2"/>
    <mergeCell ref="A3:J3"/>
    <mergeCell ref="D7:G7"/>
    <mergeCell ref="H7:J7"/>
    <mergeCell ref="D6:G6"/>
    <mergeCell ref="H6:J6"/>
    <mergeCell ref="A4:J4"/>
  </mergeCells>
  <pageMargins left="0.8" right="0.5" top="0.8" bottom="0.5" header="0.6" footer="0.3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52"/>
  <sheetViews>
    <sheetView view="pageBreakPreview" zoomScale="90" zoomScaleNormal="100" zoomScaleSheetLayoutView="90" workbookViewId="0">
      <selection activeCell="A45" sqref="A45"/>
    </sheetView>
  </sheetViews>
  <sheetFormatPr defaultColWidth="9.125" defaultRowHeight="21" customHeight="1"/>
  <cols>
    <col min="1" max="1" width="51.875" style="168" customWidth="1"/>
    <col min="2" max="2" width="6.625" style="168" bestFit="1" customWidth="1"/>
    <col min="3" max="3" width="15.25" style="168" customWidth="1"/>
    <col min="4" max="4" width="1.625" style="168" customWidth="1"/>
    <col min="5" max="5" width="15.25" style="168" customWidth="1"/>
    <col min="6" max="6" width="1.625" style="168" customWidth="1"/>
    <col min="7" max="7" width="14.875" style="168" customWidth="1"/>
    <col min="8" max="8" width="1.625" style="168" customWidth="1"/>
    <col min="9" max="9" width="15.25" style="168" customWidth="1"/>
    <col min="10" max="16384" width="9.125" style="168"/>
  </cols>
  <sheetData>
    <row r="1" spans="1:11" s="52" customFormat="1" ht="21" customHeight="1">
      <c r="A1" s="264" t="s">
        <v>159</v>
      </c>
      <c r="B1" s="264"/>
      <c r="C1" s="264"/>
      <c r="D1" s="264"/>
      <c r="E1" s="264"/>
      <c r="F1" s="264"/>
      <c r="G1" s="264"/>
      <c r="H1" s="264"/>
      <c r="I1" s="264"/>
    </row>
    <row r="2" spans="1:11" s="52" customFormat="1" ht="21" customHeight="1">
      <c r="A2" s="264" t="s">
        <v>130</v>
      </c>
      <c r="B2" s="264"/>
      <c r="C2" s="264"/>
      <c r="D2" s="264"/>
      <c r="E2" s="264"/>
      <c r="F2" s="264"/>
      <c r="G2" s="264"/>
      <c r="H2" s="264"/>
      <c r="I2" s="264"/>
    </row>
    <row r="3" spans="1:11" s="52" customFormat="1" ht="21" customHeight="1">
      <c r="A3" s="265" t="s">
        <v>220</v>
      </c>
      <c r="B3" s="264"/>
      <c r="C3" s="264"/>
      <c r="D3" s="264"/>
      <c r="E3" s="264"/>
      <c r="F3" s="264"/>
      <c r="G3" s="264"/>
      <c r="H3" s="264"/>
      <c r="I3" s="264"/>
    </row>
    <row r="4" spans="1:11" s="52" customFormat="1" ht="21" customHeight="1">
      <c r="A4" s="266" t="s">
        <v>128</v>
      </c>
      <c r="B4" s="266"/>
      <c r="C4" s="266"/>
      <c r="D4" s="266"/>
      <c r="E4" s="266"/>
      <c r="F4" s="266"/>
      <c r="G4" s="266"/>
      <c r="H4" s="266"/>
      <c r="I4" s="266"/>
    </row>
    <row r="5" spans="1:11" s="52" customFormat="1" ht="6" customHeight="1"/>
    <row r="6" spans="1:11" s="52" customFormat="1" ht="20.25" customHeight="1">
      <c r="B6" s="56" t="s">
        <v>91</v>
      </c>
      <c r="C6" s="264" t="s">
        <v>50</v>
      </c>
      <c r="D6" s="264"/>
      <c r="E6" s="264"/>
      <c r="F6" s="264"/>
      <c r="G6" s="264" t="s">
        <v>51</v>
      </c>
      <c r="H6" s="264"/>
      <c r="I6" s="264"/>
    </row>
    <row r="7" spans="1:11" s="52" customFormat="1" ht="20.25" customHeight="1">
      <c r="C7" s="264" t="s">
        <v>49</v>
      </c>
      <c r="D7" s="264"/>
      <c r="E7" s="264"/>
      <c r="F7" s="264"/>
      <c r="G7" s="264" t="s">
        <v>49</v>
      </c>
      <c r="H7" s="264"/>
      <c r="I7" s="264"/>
    </row>
    <row r="8" spans="1:11" s="52" customFormat="1" ht="20.25" customHeight="1">
      <c r="C8" s="232" t="s">
        <v>108</v>
      </c>
      <c r="D8" s="72"/>
      <c r="E8" s="72"/>
      <c r="F8" s="169"/>
      <c r="G8" s="232" t="s">
        <v>108</v>
      </c>
      <c r="H8" s="232"/>
      <c r="I8" s="232"/>
    </row>
    <row r="9" spans="1:11" ht="20.25" customHeight="1">
      <c r="C9" s="56" t="s">
        <v>45</v>
      </c>
      <c r="D9" s="56"/>
      <c r="E9" s="56" t="s">
        <v>89</v>
      </c>
      <c r="F9" s="56"/>
      <c r="G9" s="56" t="s">
        <v>45</v>
      </c>
      <c r="H9" s="56"/>
      <c r="I9" s="56" t="s">
        <v>89</v>
      </c>
    </row>
    <row r="10" spans="1:11" ht="20.25" customHeight="1">
      <c r="C10" s="56" t="str">
        <f>+ASSET!D10</f>
        <v>September 30,</v>
      </c>
      <c r="D10" s="56"/>
      <c r="E10" s="56" t="s">
        <v>46</v>
      </c>
      <c r="F10" s="56"/>
      <c r="G10" s="56" t="str">
        <f>+C10</f>
        <v>September 30,</v>
      </c>
      <c r="H10" s="56"/>
      <c r="I10" s="56" t="s">
        <v>46</v>
      </c>
    </row>
    <row r="11" spans="1:11" ht="20.25" customHeight="1">
      <c r="C11" s="56">
        <v>2020</v>
      </c>
      <c r="D11" s="56"/>
      <c r="E11" s="56">
        <v>2019</v>
      </c>
      <c r="F11" s="56"/>
      <c r="G11" s="56">
        <v>2020</v>
      </c>
      <c r="H11" s="56"/>
      <c r="I11" s="56">
        <v>2019</v>
      </c>
    </row>
    <row r="12" spans="1:11" ht="20.25" customHeight="1">
      <c r="A12" s="169" t="s">
        <v>113</v>
      </c>
      <c r="B12" s="72"/>
      <c r="C12" s="76"/>
      <c r="E12" s="58"/>
      <c r="I12" s="58"/>
    </row>
    <row r="13" spans="1:11" ht="20.25" customHeight="1">
      <c r="A13" s="52" t="s">
        <v>7</v>
      </c>
      <c r="B13" s="55"/>
      <c r="C13" s="77"/>
      <c r="D13" s="77"/>
      <c r="E13" s="63"/>
      <c r="F13" s="77"/>
      <c r="G13" s="77"/>
      <c r="H13" s="77"/>
      <c r="I13" s="63"/>
    </row>
    <row r="14" spans="1:11" ht="20.25" customHeight="1">
      <c r="A14" s="62" t="s">
        <v>121</v>
      </c>
      <c r="B14" s="204">
        <v>13</v>
      </c>
      <c r="C14" s="79">
        <v>149728276</v>
      </c>
      <c r="D14" s="63"/>
      <c r="E14" s="79">
        <v>81227346</v>
      </c>
      <c r="F14" s="63"/>
      <c r="G14" s="79">
        <v>142484049</v>
      </c>
      <c r="H14" s="63"/>
      <c r="I14" s="79">
        <v>78311771</v>
      </c>
    </row>
    <row r="15" spans="1:11" ht="20.25" customHeight="1">
      <c r="A15" s="177" t="s">
        <v>180</v>
      </c>
      <c r="B15" s="204">
        <v>14</v>
      </c>
      <c r="C15" s="79">
        <v>11146177</v>
      </c>
      <c r="D15" s="63"/>
      <c r="E15" s="167" t="s">
        <v>107</v>
      </c>
      <c r="F15" s="63"/>
      <c r="G15" s="79">
        <v>11146177</v>
      </c>
      <c r="H15" s="63"/>
      <c r="I15" s="167" t="s">
        <v>107</v>
      </c>
      <c r="K15" s="80"/>
    </row>
    <row r="16" spans="1:11" ht="20.25" customHeight="1">
      <c r="A16" s="62" t="s">
        <v>100</v>
      </c>
      <c r="B16" s="55"/>
      <c r="C16" s="79">
        <v>4950922</v>
      </c>
      <c r="D16" s="63"/>
      <c r="E16" s="79">
        <v>9277390</v>
      </c>
      <c r="F16" s="63"/>
      <c r="G16" s="79">
        <v>2378856</v>
      </c>
      <c r="H16" s="63"/>
      <c r="I16" s="79">
        <v>7855474</v>
      </c>
    </row>
    <row r="17" spans="1:9" ht="20.25" customHeight="1">
      <c r="A17" s="62" t="s">
        <v>9</v>
      </c>
      <c r="B17" s="55"/>
      <c r="C17" s="79">
        <v>6194630</v>
      </c>
      <c r="E17" s="63">
        <v>6657824</v>
      </c>
      <c r="G17" s="79">
        <v>4013516</v>
      </c>
      <c r="I17" s="63">
        <v>5281341</v>
      </c>
    </row>
    <row r="18" spans="1:9" ht="20.25" customHeight="1">
      <c r="A18" s="81" t="s">
        <v>10</v>
      </c>
      <c r="B18" s="55"/>
      <c r="C18" s="82">
        <f>SUM(C14:C17)</f>
        <v>172020005</v>
      </c>
      <c r="D18" s="63"/>
      <c r="E18" s="82">
        <f>SUM(E14:E17)</f>
        <v>97162560</v>
      </c>
      <c r="F18" s="63"/>
      <c r="G18" s="82">
        <f>SUM(G14:G17)</f>
        <v>160022598</v>
      </c>
      <c r="H18" s="63"/>
      <c r="I18" s="82">
        <f>SUM(I14:I17)</f>
        <v>91448586</v>
      </c>
    </row>
    <row r="19" spans="1:9" ht="20.25" customHeight="1">
      <c r="B19" s="55"/>
      <c r="C19" s="63"/>
      <c r="D19" s="63"/>
      <c r="E19" s="63"/>
      <c r="F19" s="63"/>
      <c r="G19" s="63"/>
      <c r="H19" s="63"/>
      <c r="I19" s="63"/>
    </row>
    <row r="20" spans="1:9" ht="20.25" customHeight="1">
      <c r="A20" s="52" t="s">
        <v>29</v>
      </c>
      <c r="B20" s="55"/>
    </row>
    <row r="21" spans="1:9" ht="20.25" customHeight="1">
      <c r="A21" s="62" t="s">
        <v>172</v>
      </c>
      <c r="B21" s="204">
        <v>14</v>
      </c>
      <c r="C21" s="79">
        <v>43668230</v>
      </c>
      <c r="D21" s="63"/>
      <c r="E21" s="162" t="s">
        <v>107</v>
      </c>
      <c r="F21" s="63"/>
      <c r="G21" s="79">
        <v>43668230</v>
      </c>
      <c r="H21" s="63"/>
      <c r="I21" s="167" t="s">
        <v>107</v>
      </c>
    </row>
    <row r="22" spans="1:9" s="224" customFormat="1" ht="20.25" customHeight="1">
      <c r="A22" s="177" t="s">
        <v>203</v>
      </c>
      <c r="B22" s="204">
        <v>12</v>
      </c>
      <c r="C22" s="79">
        <v>23267734</v>
      </c>
      <c r="D22" s="63"/>
      <c r="E22" s="162" t="s">
        <v>107</v>
      </c>
      <c r="F22" s="63"/>
      <c r="G22" s="162" t="s">
        <v>107</v>
      </c>
      <c r="H22" s="63"/>
      <c r="I22" s="162" t="s">
        <v>107</v>
      </c>
    </row>
    <row r="23" spans="1:9" ht="20.25" customHeight="1">
      <c r="A23" s="62" t="s">
        <v>265</v>
      </c>
      <c r="B23" s="204">
        <v>15</v>
      </c>
      <c r="C23" s="79">
        <v>10485716</v>
      </c>
      <c r="D23" s="63"/>
      <c r="E23" s="163">
        <v>12209365</v>
      </c>
      <c r="F23" s="63"/>
      <c r="G23" s="79">
        <v>7100091</v>
      </c>
      <c r="H23" s="63"/>
      <c r="I23" s="163">
        <v>6782208</v>
      </c>
    </row>
    <row r="24" spans="1:9" ht="20.25" customHeight="1">
      <c r="A24" s="81" t="s">
        <v>96</v>
      </c>
      <c r="B24" s="65"/>
      <c r="C24" s="82">
        <f>SUM(C21:C23)</f>
        <v>77421680</v>
      </c>
      <c r="D24" s="63"/>
      <c r="E24" s="82">
        <f>SUM(E21:E23)</f>
        <v>12209365</v>
      </c>
      <c r="F24" s="63"/>
      <c r="G24" s="82">
        <f>SUM(G21:G23)</f>
        <v>50768321</v>
      </c>
      <c r="H24" s="64"/>
      <c r="I24" s="82">
        <f>SUM(I21:I23)</f>
        <v>6782208</v>
      </c>
    </row>
    <row r="25" spans="1:9" ht="20.25" customHeight="1">
      <c r="A25" s="42" t="s">
        <v>11</v>
      </c>
      <c r="B25" s="62"/>
      <c r="C25" s="82">
        <f>C18+C24</f>
        <v>249441685</v>
      </c>
      <c r="D25" s="63"/>
      <c r="E25" s="82">
        <f>E18+E24</f>
        <v>109371925</v>
      </c>
      <c r="F25" s="63"/>
      <c r="G25" s="82">
        <f>G18+G24</f>
        <v>210790919</v>
      </c>
      <c r="H25" s="64"/>
      <c r="I25" s="84">
        <f>I18+I24</f>
        <v>98230794</v>
      </c>
    </row>
    <row r="26" spans="1:9" s="211" customFormat="1" ht="20.25" customHeight="1">
      <c r="A26" s="52"/>
      <c r="B26" s="65"/>
      <c r="C26" s="63"/>
      <c r="D26" s="63"/>
      <c r="E26" s="63"/>
      <c r="F26" s="63"/>
      <c r="G26" s="63"/>
      <c r="H26" s="63"/>
      <c r="I26" s="63"/>
    </row>
    <row r="27" spans="1:9" ht="20.25" customHeight="1">
      <c r="A27" s="52" t="s">
        <v>114</v>
      </c>
      <c r="C27" s="77"/>
      <c r="D27" s="77"/>
      <c r="E27" s="77"/>
      <c r="F27" s="77"/>
      <c r="G27" s="77"/>
      <c r="H27" s="77"/>
      <c r="I27" s="77"/>
    </row>
    <row r="28" spans="1:9" ht="20.25" customHeight="1">
      <c r="A28" s="52" t="s">
        <v>39</v>
      </c>
      <c r="B28" s="55">
        <v>16</v>
      </c>
      <c r="C28" s="77"/>
      <c r="D28" s="77"/>
      <c r="E28" s="77"/>
      <c r="F28" s="77"/>
      <c r="G28" s="77"/>
      <c r="H28" s="77"/>
      <c r="I28" s="77"/>
    </row>
    <row r="29" spans="1:9" ht="20.25" customHeight="1">
      <c r="A29" s="62" t="s">
        <v>12</v>
      </c>
      <c r="B29" s="62"/>
      <c r="C29" s="77"/>
      <c r="D29" s="77"/>
      <c r="E29" s="77"/>
      <c r="F29" s="77"/>
      <c r="G29" s="77"/>
      <c r="H29" s="77"/>
      <c r="I29" s="77"/>
    </row>
    <row r="30" spans="1:9" ht="20.25" customHeight="1" thickBot="1">
      <c r="A30" s="78" t="s">
        <v>137</v>
      </c>
      <c r="B30" s="65"/>
      <c r="C30" s="86">
        <v>300000000</v>
      </c>
      <c r="D30" s="64"/>
      <c r="E30" s="86">
        <v>300000000</v>
      </c>
      <c r="F30" s="64"/>
      <c r="G30" s="86">
        <v>300000000</v>
      </c>
      <c r="H30" s="64"/>
      <c r="I30" s="159">
        <v>300000000</v>
      </c>
    </row>
    <row r="31" spans="1:9" s="211" customFormat="1" ht="9" customHeight="1" thickTop="1">
      <c r="A31" s="52"/>
      <c r="B31" s="65"/>
      <c r="C31" s="63"/>
      <c r="D31" s="63"/>
      <c r="E31" s="63"/>
      <c r="F31" s="63"/>
      <c r="G31" s="63"/>
      <c r="H31" s="63"/>
      <c r="I31" s="63"/>
    </row>
    <row r="32" spans="1:9" ht="20.25" customHeight="1">
      <c r="A32" s="62" t="s">
        <v>13</v>
      </c>
      <c r="B32" s="62"/>
      <c r="C32" s="63"/>
      <c r="D32" s="63"/>
      <c r="E32" s="63"/>
      <c r="F32" s="63"/>
      <c r="G32" s="63"/>
      <c r="H32" s="63"/>
      <c r="I32" s="63"/>
    </row>
    <row r="33" spans="1:9" s="256" customFormat="1" ht="20.25" customHeight="1">
      <c r="A33" s="78" t="s">
        <v>243</v>
      </c>
      <c r="B33" s="65"/>
      <c r="C33" s="77"/>
      <c r="D33" s="63"/>
      <c r="E33" s="77"/>
      <c r="F33" s="160"/>
      <c r="G33" s="77"/>
      <c r="H33" s="63"/>
      <c r="I33" s="63"/>
    </row>
    <row r="34" spans="1:9" s="256" customFormat="1" ht="20.25" customHeight="1">
      <c r="A34" s="65" t="s">
        <v>131</v>
      </c>
      <c r="B34" s="65"/>
      <c r="C34" s="75">
        <v>300000000</v>
      </c>
      <c r="D34" s="64"/>
      <c r="E34" s="253" t="s">
        <v>107</v>
      </c>
      <c r="F34" s="158"/>
      <c r="G34" s="75">
        <v>300000000</v>
      </c>
      <c r="H34" s="64"/>
      <c r="I34" s="253" t="s">
        <v>107</v>
      </c>
    </row>
    <row r="35" spans="1:9" ht="20.25" customHeight="1">
      <c r="A35" s="78" t="s">
        <v>136</v>
      </c>
      <c r="B35" s="65"/>
      <c r="C35" s="77"/>
      <c r="D35" s="63"/>
      <c r="E35" s="77"/>
      <c r="F35" s="160"/>
      <c r="G35" s="77"/>
      <c r="H35" s="63"/>
      <c r="I35" s="63"/>
    </row>
    <row r="36" spans="1:9" ht="20.25" customHeight="1">
      <c r="A36" s="65" t="s">
        <v>131</v>
      </c>
      <c r="B36" s="65"/>
      <c r="C36" s="253" t="s">
        <v>107</v>
      </c>
      <c r="D36" s="64"/>
      <c r="E36" s="75">
        <v>225000000</v>
      </c>
      <c r="F36" s="158"/>
      <c r="G36" s="253" t="s">
        <v>107</v>
      </c>
      <c r="H36" s="64"/>
      <c r="I36" s="75">
        <v>225000000</v>
      </c>
    </row>
    <row r="37" spans="1:9" s="211" customFormat="1" ht="20.25" customHeight="1">
      <c r="A37" s="259" t="s">
        <v>237</v>
      </c>
      <c r="B37" s="55">
        <v>16</v>
      </c>
      <c r="C37" s="63">
        <v>197210669</v>
      </c>
      <c r="D37" s="63"/>
      <c r="E37" s="253" t="s">
        <v>107</v>
      </c>
      <c r="F37" s="63"/>
      <c r="G37" s="63">
        <v>197210669</v>
      </c>
      <c r="H37" s="63"/>
      <c r="I37" s="253" t="s">
        <v>107</v>
      </c>
    </row>
    <row r="38" spans="1:9" s="250" customFormat="1" ht="8.25" customHeight="1">
      <c r="A38" s="52"/>
      <c r="B38" s="65"/>
      <c r="C38" s="63"/>
      <c r="D38" s="63"/>
      <c r="E38" s="63"/>
      <c r="F38" s="63"/>
      <c r="G38" s="63"/>
      <c r="H38" s="63"/>
      <c r="I38" s="63"/>
    </row>
    <row r="39" spans="1:9" ht="20.25" customHeight="1">
      <c r="A39" s="52" t="s">
        <v>14</v>
      </c>
      <c r="B39" s="65"/>
      <c r="C39" s="63"/>
      <c r="D39" s="63"/>
      <c r="E39" s="63"/>
      <c r="F39" s="63"/>
      <c r="G39" s="63"/>
      <c r="H39" s="63"/>
      <c r="I39" s="63"/>
    </row>
    <row r="40" spans="1:9" ht="20.25" customHeight="1">
      <c r="A40" s="62" t="s">
        <v>105</v>
      </c>
      <c r="B40" s="55"/>
      <c r="C40" s="63"/>
      <c r="D40" s="63"/>
      <c r="E40" s="63"/>
      <c r="F40" s="63"/>
      <c r="G40" s="63"/>
      <c r="H40" s="63"/>
      <c r="I40" s="63"/>
    </row>
    <row r="41" spans="1:9" ht="20.25" customHeight="1">
      <c r="A41" s="78" t="s">
        <v>106</v>
      </c>
      <c r="B41" s="55"/>
      <c r="C41" s="63">
        <v>16900000</v>
      </c>
      <c r="D41" s="63"/>
      <c r="E41" s="63">
        <v>14600000</v>
      </c>
      <c r="F41" s="63"/>
      <c r="G41" s="63">
        <v>16900000</v>
      </c>
      <c r="H41" s="63"/>
      <c r="I41" s="63">
        <v>14600000</v>
      </c>
    </row>
    <row r="42" spans="1:9" ht="20.25" customHeight="1">
      <c r="A42" s="62" t="s">
        <v>31</v>
      </c>
      <c r="B42" s="55"/>
      <c r="C42" s="63">
        <v>14070247</v>
      </c>
      <c r="D42" s="64"/>
      <c r="E42" s="87">
        <v>30171553</v>
      </c>
      <c r="F42" s="63"/>
      <c r="G42" s="63">
        <v>17765935</v>
      </c>
      <c r="H42" s="64"/>
      <c r="I42" s="87">
        <v>29847294</v>
      </c>
    </row>
    <row r="43" spans="1:9" ht="20.25" customHeight="1">
      <c r="A43" s="52" t="s">
        <v>122</v>
      </c>
      <c r="B43" s="55"/>
      <c r="C43" s="106">
        <v>9022165</v>
      </c>
      <c r="D43" s="87"/>
      <c r="E43" s="84">
        <v>6168124</v>
      </c>
      <c r="F43" s="64"/>
      <c r="G43" s="242">
        <v>7679978</v>
      </c>
      <c r="H43" s="89"/>
      <c r="I43" s="84">
        <v>7947868</v>
      </c>
    </row>
    <row r="44" spans="1:9" s="192" customFormat="1" ht="20.25" customHeight="1">
      <c r="A44" s="177" t="s">
        <v>207</v>
      </c>
      <c r="B44" s="55"/>
      <c r="C44" s="107">
        <f>SUM(C34:C43)</f>
        <v>537203081</v>
      </c>
      <c r="D44" s="87"/>
      <c r="E44" s="107">
        <f>SUM(E34:E43)</f>
        <v>275939677</v>
      </c>
      <c r="F44" s="64"/>
      <c r="G44" s="107">
        <f>SUM(G34:G43)</f>
        <v>539556582</v>
      </c>
      <c r="H44" s="214"/>
      <c r="I44" s="107">
        <f>SUM(I34:I43)</f>
        <v>277395162</v>
      </c>
    </row>
    <row r="45" spans="1:9" s="192" customFormat="1" ht="20.25" customHeight="1">
      <c r="A45" s="198" t="s">
        <v>161</v>
      </c>
      <c r="B45" s="55"/>
      <c r="C45" s="107">
        <v>93248263</v>
      </c>
      <c r="D45" s="87"/>
      <c r="E45" s="167" t="s">
        <v>107</v>
      </c>
      <c r="F45" s="64"/>
      <c r="G45" s="167" t="s">
        <v>107</v>
      </c>
      <c r="H45" s="89"/>
      <c r="I45" s="167" t="s">
        <v>107</v>
      </c>
    </row>
    <row r="46" spans="1:9" ht="20.25" customHeight="1">
      <c r="A46" s="42" t="s">
        <v>117</v>
      </c>
      <c r="B46" s="62"/>
      <c r="C46" s="82">
        <f>SUM(C44:C45)</f>
        <v>630451344</v>
      </c>
      <c r="D46" s="64"/>
      <c r="E46" s="82">
        <f>SUM(E44:E45)</f>
        <v>275939677</v>
      </c>
      <c r="F46" s="87"/>
      <c r="G46" s="82">
        <f>SUM(G44:G45)</f>
        <v>539556582</v>
      </c>
      <c r="H46" s="64"/>
      <c r="I46" s="82">
        <f>SUM(I44:I45)</f>
        <v>277395162</v>
      </c>
    </row>
    <row r="47" spans="1:9" ht="20.25" customHeight="1" thickBot="1">
      <c r="A47" s="53" t="s">
        <v>115</v>
      </c>
      <c r="B47" s="72"/>
      <c r="C47" s="86">
        <f>C25+C46</f>
        <v>879893029</v>
      </c>
      <c r="D47" s="64"/>
      <c r="E47" s="86">
        <f>E25+E46</f>
        <v>385311602</v>
      </c>
      <c r="F47" s="64"/>
      <c r="G47" s="86">
        <f>G25+G46</f>
        <v>750347501</v>
      </c>
      <c r="H47" s="64"/>
      <c r="I47" s="86">
        <f>I25+I46</f>
        <v>375625956</v>
      </c>
    </row>
    <row r="48" spans="1:9" ht="19.5" customHeight="1" thickTop="1">
      <c r="A48" s="53"/>
      <c r="B48" s="72"/>
      <c r="C48" s="64"/>
      <c r="D48" s="64"/>
      <c r="E48" s="64"/>
      <c r="F48" s="64"/>
      <c r="G48" s="64"/>
      <c r="H48" s="64"/>
      <c r="I48" s="64"/>
    </row>
    <row r="49" spans="1:9" ht="21" customHeight="1">
      <c r="F49" s="64"/>
      <c r="G49" s="64"/>
      <c r="H49" s="64"/>
      <c r="I49" s="64"/>
    </row>
    <row r="50" spans="1:9" s="260" customFormat="1" ht="21" customHeight="1">
      <c r="F50" s="64"/>
      <c r="G50" s="64"/>
      <c r="H50" s="64"/>
      <c r="I50" s="64"/>
    </row>
    <row r="51" spans="1:9" ht="21" customHeight="1">
      <c r="A51" s="267" t="s">
        <v>99</v>
      </c>
      <c r="B51" s="267"/>
      <c r="C51" s="267"/>
      <c r="D51" s="267"/>
      <c r="E51" s="267"/>
    </row>
    <row r="52" spans="1:9" ht="21" customHeight="1">
      <c r="C52" s="122"/>
      <c r="E52" s="122"/>
      <c r="G52" s="122"/>
      <c r="I52" s="122"/>
    </row>
  </sheetData>
  <mergeCells count="9">
    <mergeCell ref="A51:E51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5" top="0.8" bottom="0.5" header="0.6" footer="0.3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53"/>
  <sheetViews>
    <sheetView topLeftCell="A49" zoomScale="79" zoomScaleNormal="79" zoomScaleSheetLayoutView="90" workbookViewId="0">
      <selection activeCell="A53" sqref="A53:B53"/>
    </sheetView>
  </sheetViews>
  <sheetFormatPr defaultColWidth="9.125" defaultRowHeight="21" customHeight="1"/>
  <cols>
    <col min="1" max="1" width="60.625" style="174" customWidth="1"/>
    <col min="2" max="2" width="7.125" style="174" bestFit="1" customWidth="1"/>
    <col min="3" max="3" width="15.375" style="174" customWidth="1"/>
    <col min="4" max="4" width="1" style="174" customWidth="1"/>
    <col min="5" max="5" width="15.375" style="174" customWidth="1"/>
    <col min="6" max="6" width="1" style="174" customWidth="1"/>
    <col min="7" max="7" width="15.375" style="174" customWidth="1"/>
    <col min="8" max="8" width="1" style="174" customWidth="1"/>
    <col min="9" max="9" width="15.375" style="174" customWidth="1"/>
    <col min="10" max="16384" width="9.125" style="174"/>
  </cols>
  <sheetData>
    <row r="1" spans="1:9" ht="21" customHeight="1">
      <c r="A1" s="269" t="s">
        <v>158</v>
      </c>
      <c r="B1" s="269"/>
      <c r="C1" s="269"/>
      <c r="D1" s="269"/>
      <c r="E1" s="269"/>
      <c r="F1" s="269"/>
      <c r="G1" s="269"/>
      <c r="H1" s="269"/>
      <c r="I1" s="269"/>
    </row>
    <row r="2" spans="1:9" ht="21" customHeight="1">
      <c r="A2" s="269" t="s">
        <v>247</v>
      </c>
      <c r="B2" s="269"/>
      <c r="C2" s="269"/>
      <c r="D2" s="269"/>
      <c r="E2" s="269"/>
      <c r="F2" s="269"/>
      <c r="G2" s="269"/>
      <c r="H2" s="269"/>
      <c r="I2" s="269"/>
    </row>
    <row r="3" spans="1:9" ht="21" customHeight="1">
      <c r="A3" s="270" t="s">
        <v>221</v>
      </c>
      <c r="B3" s="270"/>
      <c r="C3" s="270"/>
      <c r="D3" s="270"/>
      <c r="E3" s="270"/>
      <c r="F3" s="270"/>
      <c r="G3" s="270"/>
      <c r="H3" s="270"/>
      <c r="I3" s="270"/>
    </row>
    <row r="4" spans="1:9" ht="21" customHeight="1">
      <c r="A4" s="269" t="s">
        <v>40</v>
      </c>
      <c r="B4" s="269"/>
      <c r="C4" s="269"/>
      <c r="D4" s="269"/>
      <c r="E4" s="269"/>
      <c r="F4" s="269"/>
      <c r="G4" s="269"/>
      <c r="H4" s="269"/>
      <c r="I4" s="269"/>
    </row>
    <row r="5" spans="1:9" ht="21" customHeight="1">
      <c r="A5" s="271" t="str">
        <f>ASSET!A4</f>
        <v>Unit : Baht</v>
      </c>
      <c r="B5" s="271"/>
      <c r="C5" s="271"/>
      <c r="D5" s="271"/>
      <c r="E5" s="271"/>
      <c r="F5" s="271"/>
      <c r="G5" s="271"/>
      <c r="H5" s="271"/>
      <c r="I5" s="271"/>
    </row>
    <row r="6" spans="1:9" s="52" customFormat="1" ht="6" customHeight="1"/>
    <row r="7" spans="1:9" ht="20.25" customHeight="1">
      <c r="A7" s="170"/>
      <c r="B7" s="136" t="s">
        <v>91</v>
      </c>
      <c r="C7" s="272" t="s">
        <v>50</v>
      </c>
      <c r="D7" s="272"/>
      <c r="E7" s="272"/>
      <c r="F7" s="46"/>
      <c r="G7" s="269" t="s">
        <v>51</v>
      </c>
      <c r="H7" s="269"/>
      <c r="I7" s="269"/>
    </row>
    <row r="8" spans="1:9" ht="20.25" customHeight="1">
      <c r="A8" s="170"/>
      <c r="B8" s="46"/>
      <c r="C8" s="269" t="s">
        <v>49</v>
      </c>
      <c r="D8" s="269"/>
      <c r="E8" s="269"/>
      <c r="F8" s="46"/>
      <c r="G8" s="269" t="s">
        <v>49</v>
      </c>
      <c r="H8" s="269"/>
      <c r="I8" s="269"/>
    </row>
    <row r="9" spans="1:9" ht="20.25" customHeight="1">
      <c r="A9" s="94"/>
      <c r="B9" s="93"/>
      <c r="C9" s="135">
        <v>2020</v>
      </c>
      <c r="D9" s="135"/>
      <c r="E9" s="135">
        <v>2019</v>
      </c>
      <c r="F9" s="93"/>
      <c r="G9" s="135">
        <v>2020</v>
      </c>
      <c r="H9" s="135"/>
      <c r="I9" s="135">
        <v>2019</v>
      </c>
    </row>
    <row r="10" spans="1:9" ht="20.25" customHeight="1">
      <c r="A10" s="54" t="s">
        <v>124</v>
      </c>
      <c r="B10" s="92"/>
      <c r="C10" s="95"/>
      <c r="D10" s="95"/>
      <c r="E10" s="95"/>
      <c r="F10" s="95"/>
      <c r="G10" s="95"/>
      <c r="H10" s="95"/>
      <c r="I10" s="95"/>
    </row>
    <row r="11" spans="1:9" ht="20.25" customHeight="1">
      <c r="A11" s="97" t="s">
        <v>140</v>
      </c>
      <c r="B11" s="91"/>
      <c r="C11" s="98">
        <v>249585020</v>
      </c>
      <c r="D11" s="99"/>
      <c r="E11" s="98">
        <v>264969056</v>
      </c>
      <c r="F11" s="99"/>
      <c r="G11" s="98">
        <v>249629251</v>
      </c>
      <c r="H11" s="99"/>
      <c r="I11" s="98">
        <v>265029047</v>
      </c>
    </row>
    <row r="12" spans="1:9" ht="20.25" customHeight="1">
      <c r="A12" s="97" t="s">
        <v>183</v>
      </c>
      <c r="B12" s="91"/>
      <c r="C12" s="98">
        <v>8811347</v>
      </c>
      <c r="D12" s="99"/>
      <c r="E12" s="98">
        <v>8282777</v>
      </c>
      <c r="F12" s="99"/>
      <c r="G12" s="69" t="s">
        <v>107</v>
      </c>
      <c r="H12" s="99"/>
      <c r="I12" s="69" t="s">
        <v>107</v>
      </c>
    </row>
    <row r="13" spans="1:9" ht="20.25" customHeight="1">
      <c r="A13" s="97" t="s">
        <v>16</v>
      </c>
      <c r="B13" s="179">
        <v>19</v>
      </c>
      <c r="C13" s="98">
        <v>12405857</v>
      </c>
      <c r="D13" s="99"/>
      <c r="E13" s="98">
        <v>10815613</v>
      </c>
      <c r="F13" s="99"/>
      <c r="G13" s="98">
        <v>21115350</v>
      </c>
      <c r="H13" s="99"/>
      <c r="I13" s="98">
        <v>28275666</v>
      </c>
    </row>
    <row r="14" spans="1:9" ht="20.25" customHeight="1">
      <c r="A14" s="97" t="s">
        <v>245</v>
      </c>
      <c r="B14" s="179"/>
      <c r="C14" s="98">
        <v>2024094</v>
      </c>
      <c r="D14" s="99"/>
      <c r="E14" s="98">
        <v>18245</v>
      </c>
      <c r="F14" s="99"/>
      <c r="G14" s="98">
        <v>1099624</v>
      </c>
      <c r="H14" s="99"/>
      <c r="I14" s="190" t="s">
        <v>107</v>
      </c>
    </row>
    <row r="15" spans="1:9" ht="20.25" customHeight="1">
      <c r="A15" s="101" t="s">
        <v>184</v>
      </c>
      <c r="B15" s="95"/>
      <c r="C15" s="102">
        <f>SUM(C11:C14)</f>
        <v>272826318</v>
      </c>
      <c r="D15" s="99"/>
      <c r="E15" s="102">
        <f>SUM(E11:E14)</f>
        <v>284085691</v>
      </c>
      <c r="F15" s="99"/>
      <c r="G15" s="102">
        <f>SUM(G11:G14)</f>
        <v>271844225</v>
      </c>
      <c r="H15" s="99"/>
      <c r="I15" s="102">
        <f>SUM(I11:I13)</f>
        <v>293304713</v>
      </c>
    </row>
    <row r="16" spans="1:9" ht="17.55" customHeight="1">
      <c r="A16" s="100"/>
      <c r="B16" s="92"/>
      <c r="C16" s="103"/>
      <c r="D16" s="99"/>
      <c r="E16" s="103"/>
      <c r="F16" s="99"/>
      <c r="G16" s="98"/>
      <c r="H16" s="99"/>
      <c r="I16" s="98"/>
    </row>
    <row r="17" spans="1:9" ht="20.25" customHeight="1">
      <c r="A17" s="54" t="s">
        <v>125</v>
      </c>
      <c r="B17" s="92"/>
      <c r="C17" s="103"/>
      <c r="D17" s="99"/>
      <c r="E17" s="103"/>
      <c r="F17" s="99"/>
      <c r="G17" s="98"/>
      <c r="H17" s="99"/>
      <c r="I17" s="98"/>
    </row>
    <row r="18" spans="1:9" ht="20.25" customHeight="1">
      <c r="A18" s="97" t="s">
        <v>240</v>
      </c>
      <c r="B18" s="91"/>
      <c r="C18" s="98">
        <v>67286987</v>
      </c>
      <c r="D18" s="99"/>
      <c r="E18" s="98">
        <v>66231515</v>
      </c>
      <c r="F18" s="99"/>
      <c r="G18" s="98">
        <v>69248102</v>
      </c>
      <c r="H18" s="99"/>
      <c r="I18" s="98">
        <v>65917803</v>
      </c>
    </row>
    <row r="19" spans="1:9" ht="20.25" customHeight="1">
      <c r="A19" s="97" t="s">
        <v>192</v>
      </c>
      <c r="B19" s="91"/>
      <c r="C19" s="98">
        <v>2699688</v>
      </c>
      <c r="D19" s="99"/>
      <c r="E19" s="98">
        <v>1245622</v>
      </c>
      <c r="F19" s="99"/>
      <c r="G19" s="69">
        <v>0</v>
      </c>
      <c r="H19" s="99"/>
      <c r="I19" s="69" t="s">
        <v>107</v>
      </c>
    </row>
    <row r="20" spans="1:9" ht="20.25" customHeight="1">
      <c r="A20" s="97" t="s">
        <v>93</v>
      </c>
      <c r="B20" s="91"/>
      <c r="C20" s="98">
        <v>157639338</v>
      </c>
      <c r="D20" s="99"/>
      <c r="E20" s="98">
        <v>172346611</v>
      </c>
      <c r="F20" s="99"/>
      <c r="G20" s="98">
        <v>147924591</v>
      </c>
      <c r="H20" s="99"/>
      <c r="I20" s="98">
        <v>174203448</v>
      </c>
    </row>
    <row r="21" spans="1:9" ht="20.25" customHeight="1">
      <c r="A21" s="97" t="s">
        <v>94</v>
      </c>
      <c r="B21" s="92"/>
      <c r="C21" s="98">
        <v>22347706</v>
      </c>
      <c r="D21" s="99"/>
      <c r="E21" s="98">
        <v>21780638</v>
      </c>
      <c r="F21" s="99"/>
      <c r="G21" s="98">
        <v>35579694</v>
      </c>
      <c r="H21" s="99"/>
      <c r="I21" s="98">
        <v>19258320</v>
      </c>
    </row>
    <row r="22" spans="1:9" ht="20.25" customHeight="1">
      <c r="A22" s="97" t="s">
        <v>246</v>
      </c>
      <c r="B22" s="92"/>
      <c r="C22" s="69" t="s">
        <v>107</v>
      </c>
      <c r="D22" s="99"/>
      <c r="E22" s="70" t="s">
        <v>107</v>
      </c>
      <c r="F22" s="99"/>
      <c r="G22" s="69" t="s">
        <v>107</v>
      </c>
      <c r="H22" s="99"/>
      <c r="I22" s="70">
        <v>14021</v>
      </c>
    </row>
    <row r="23" spans="1:9" ht="20.25" customHeight="1">
      <c r="A23" s="97" t="s">
        <v>98</v>
      </c>
      <c r="B23" s="92"/>
      <c r="C23" s="98">
        <v>857951</v>
      </c>
      <c r="D23" s="99"/>
      <c r="E23" s="98">
        <v>154724</v>
      </c>
      <c r="F23" s="99"/>
      <c r="G23" s="98">
        <v>857951</v>
      </c>
      <c r="H23" s="99"/>
      <c r="I23" s="98">
        <v>154724</v>
      </c>
    </row>
    <row r="24" spans="1:9" ht="20.25" customHeight="1">
      <c r="A24" s="101" t="s">
        <v>185</v>
      </c>
      <c r="B24" s="92"/>
      <c r="C24" s="102">
        <f>SUM(C18:C23)</f>
        <v>250831670</v>
      </c>
      <c r="D24" s="99"/>
      <c r="E24" s="102">
        <f>SUM(E18:E23)</f>
        <v>261759110</v>
      </c>
      <c r="F24" s="99"/>
      <c r="G24" s="102">
        <f>SUM(G18:G23)</f>
        <v>253610338</v>
      </c>
      <c r="H24" s="99"/>
      <c r="I24" s="102">
        <f>SUM(I18:I23)</f>
        <v>259548316</v>
      </c>
    </row>
    <row r="25" spans="1:9" ht="17.55" customHeight="1">
      <c r="A25" s="100"/>
      <c r="B25" s="92"/>
      <c r="C25" s="103"/>
      <c r="D25" s="99"/>
      <c r="E25" s="103"/>
      <c r="F25" s="99"/>
      <c r="G25" s="98"/>
      <c r="H25" s="99"/>
      <c r="I25" s="98"/>
    </row>
    <row r="26" spans="1:9" ht="20.25" customHeight="1">
      <c r="A26" s="50" t="s">
        <v>97</v>
      </c>
      <c r="B26" s="104"/>
      <c r="C26" s="98">
        <f>C15-C24</f>
        <v>21994648</v>
      </c>
      <c r="D26" s="99"/>
      <c r="E26" s="98">
        <f>E15-E24</f>
        <v>22326581</v>
      </c>
      <c r="F26" s="99"/>
      <c r="G26" s="98">
        <f>G15-G24</f>
        <v>18233887</v>
      </c>
      <c r="H26" s="99"/>
      <c r="I26" s="98">
        <f>I15-I24</f>
        <v>33756397</v>
      </c>
    </row>
    <row r="27" spans="1:9" ht="20.25" customHeight="1">
      <c r="A27" s="54" t="s">
        <v>126</v>
      </c>
      <c r="B27" s="92"/>
      <c r="C27" s="98">
        <v>3928615</v>
      </c>
      <c r="D27" s="99"/>
      <c r="E27" s="106">
        <v>3646945</v>
      </c>
      <c r="F27" s="99"/>
      <c r="G27" s="106">
        <v>2313589</v>
      </c>
      <c r="H27" s="99"/>
      <c r="I27" s="106">
        <v>3567556</v>
      </c>
    </row>
    <row r="28" spans="1:9" ht="20.25" customHeight="1" thickBot="1">
      <c r="A28" s="50" t="s">
        <v>234</v>
      </c>
      <c r="B28" s="104"/>
      <c r="C28" s="237">
        <f>C26-C27</f>
        <v>18066033</v>
      </c>
      <c r="D28" s="99"/>
      <c r="E28" s="237">
        <f>E26-E27</f>
        <v>18679636</v>
      </c>
      <c r="F28" s="99"/>
      <c r="G28" s="237">
        <f>G26-G27</f>
        <v>15920298</v>
      </c>
      <c r="H28" s="99"/>
      <c r="I28" s="237">
        <f>I26-I27</f>
        <v>30188841</v>
      </c>
    </row>
    <row r="29" spans="1:9" ht="17.55" customHeight="1" thickTop="1">
      <c r="A29" s="100"/>
      <c r="B29" s="92"/>
      <c r="C29" s="103"/>
      <c r="D29" s="99"/>
      <c r="E29" s="103"/>
      <c r="F29" s="99"/>
      <c r="G29" s="98"/>
      <c r="H29" s="99"/>
      <c r="I29" s="98"/>
    </row>
    <row r="30" spans="1:9" ht="21" customHeight="1">
      <c r="A30" s="51" t="s">
        <v>230</v>
      </c>
      <c r="B30" s="108"/>
      <c r="C30" s="107"/>
      <c r="D30" s="99"/>
      <c r="E30" s="107"/>
      <c r="F30" s="99"/>
      <c r="G30" s="107"/>
      <c r="H30" s="99"/>
      <c r="I30" s="107"/>
    </row>
    <row r="31" spans="1:9" ht="21" customHeight="1">
      <c r="A31" s="180" t="s">
        <v>201</v>
      </c>
      <c r="B31" s="109"/>
      <c r="C31" s="107"/>
      <c r="D31" s="99"/>
      <c r="E31" s="107"/>
      <c r="F31" s="99"/>
      <c r="G31" s="107"/>
      <c r="H31" s="99"/>
      <c r="I31" s="107"/>
    </row>
    <row r="32" spans="1:9" ht="21" customHeight="1">
      <c r="A32" s="188" t="s">
        <v>260</v>
      </c>
      <c r="B32" s="110"/>
      <c r="C32" s="106">
        <v>581307.44999992801</v>
      </c>
      <c r="D32" s="99"/>
      <c r="E32" s="106">
        <v>242447</v>
      </c>
      <c r="F32" s="99"/>
      <c r="G32" s="226" t="s">
        <v>107</v>
      </c>
      <c r="H32" s="99"/>
      <c r="I32" s="226" t="s">
        <v>107</v>
      </c>
    </row>
    <row r="33" spans="1:9" ht="21" customHeight="1">
      <c r="A33" s="108" t="s">
        <v>239</v>
      </c>
      <c r="C33" s="238">
        <f>SUM(C32:C32)</f>
        <v>581307.44999992801</v>
      </c>
      <c r="D33" s="229"/>
      <c r="E33" s="238">
        <f>SUM(E32:E32)</f>
        <v>242447</v>
      </c>
      <c r="F33" s="229"/>
      <c r="G33" s="226">
        <f>SUM(G32:G32)</f>
        <v>0</v>
      </c>
      <c r="H33" s="229"/>
      <c r="I33" s="226">
        <v>6500348</v>
      </c>
    </row>
    <row r="34" spans="1:9" ht="21" customHeight="1" thickBot="1">
      <c r="A34" s="51" t="s">
        <v>231</v>
      </c>
      <c r="C34" s="230">
        <f>C28+C33</f>
        <v>18647340.449999928</v>
      </c>
      <c r="D34" s="229"/>
      <c r="E34" s="230">
        <f>E28+E33</f>
        <v>18922083</v>
      </c>
      <c r="F34" s="229"/>
      <c r="G34" s="230">
        <f>G28+G33</f>
        <v>15920298</v>
      </c>
      <c r="H34" s="229"/>
      <c r="I34" s="230">
        <f>SUM(I28)</f>
        <v>30188841</v>
      </c>
    </row>
    <row r="35" spans="1:9" ht="7.2" customHeight="1" thickTop="1">
      <c r="A35" s="51"/>
      <c r="C35" s="233"/>
      <c r="E35" s="233"/>
      <c r="G35" s="233"/>
      <c r="I35" s="233"/>
    </row>
    <row r="36" spans="1:9" ht="20.25" customHeight="1">
      <c r="A36" s="100" t="s">
        <v>194</v>
      </c>
      <c r="B36" s="179"/>
      <c r="C36" s="133"/>
      <c r="D36" s="112"/>
      <c r="E36" s="133"/>
      <c r="F36" s="112"/>
      <c r="G36" s="133"/>
      <c r="H36" s="112"/>
      <c r="I36" s="133"/>
    </row>
    <row r="37" spans="1:9" ht="17.55" customHeight="1">
      <c r="A37" s="129" t="s">
        <v>186</v>
      </c>
      <c r="B37" s="179"/>
      <c r="C37" s="105">
        <v>18038154</v>
      </c>
      <c r="D37" s="99"/>
      <c r="E37" s="105">
        <f>E28</f>
        <v>18679636</v>
      </c>
      <c r="F37" s="99"/>
      <c r="G37" s="70">
        <v>15920298</v>
      </c>
      <c r="H37" s="99"/>
      <c r="I37" s="70">
        <f>I34</f>
        <v>30188841</v>
      </c>
    </row>
    <row r="38" spans="1:9" ht="20.25" customHeight="1">
      <c r="A38" s="129" t="s">
        <v>168</v>
      </c>
      <c r="B38" s="179"/>
      <c r="C38" s="105">
        <v>27879</v>
      </c>
      <c r="D38" s="83"/>
      <c r="E38" s="69" t="s">
        <v>107</v>
      </c>
      <c r="F38" s="83"/>
      <c r="G38" s="69" t="s">
        <v>107</v>
      </c>
      <c r="H38" s="83"/>
      <c r="I38" s="69" t="s">
        <v>107</v>
      </c>
    </row>
    <row r="39" spans="1:9" ht="20.25" customHeight="1" thickBot="1">
      <c r="A39" s="100" t="s">
        <v>232</v>
      </c>
      <c r="B39" s="179"/>
      <c r="C39" s="206">
        <f>SUM(C37:C38)</f>
        <v>18066033</v>
      </c>
      <c r="D39" s="115"/>
      <c r="E39" s="206">
        <f>SUM(E37:E38)</f>
        <v>18679636</v>
      </c>
      <c r="F39" s="115"/>
      <c r="G39" s="206">
        <f>SUM(G37:G38)</f>
        <v>15920298</v>
      </c>
      <c r="H39" s="115"/>
      <c r="I39" s="206">
        <f>SUM(I37:I38)</f>
        <v>30188841</v>
      </c>
    </row>
    <row r="40" spans="1:9" ht="18" customHeight="1" thickTop="1">
      <c r="A40" s="108"/>
      <c r="B40" s="108"/>
      <c r="C40" s="113"/>
      <c r="D40" s="91"/>
      <c r="E40" s="105"/>
      <c r="F40" s="91"/>
      <c r="G40" s="105"/>
      <c r="H40" s="91"/>
      <c r="I40" s="105"/>
    </row>
    <row r="41" spans="1:9" ht="21" customHeight="1">
      <c r="A41" s="100" t="s">
        <v>173</v>
      </c>
      <c r="B41" s="108"/>
      <c r="C41" s="113"/>
      <c r="D41" s="91"/>
      <c r="E41" s="113"/>
      <c r="F41" s="91"/>
      <c r="G41" s="105"/>
      <c r="H41" s="91"/>
      <c r="I41" s="105"/>
    </row>
    <row r="42" spans="1:9" ht="21" customHeight="1">
      <c r="A42" s="129" t="s">
        <v>186</v>
      </c>
      <c r="B42" s="108"/>
      <c r="C42" s="105">
        <v>18619461.449999928</v>
      </c>
      <c r="D42" s="91"/>
      <c r="E42" s="105">
        <f>E34</f>
        <v>18922083</v>
      </c>
      <c r="F42" s="91"/>
      <c r="G42" s="70">
        <v>15920298</v>
      </c>
      <c r="H42" s="91"/>
      <c r="I42" s="70">
        <f>I39</f>
        <v>30188841</v>
      </c>
    </row>
    <row r="43" spans="1:9" ht="21" customHeight="1">
      <c r="A43" s="207" t="s">
        <v>168</v>
      </c>
      <c r="B43" s="108"/>
      <c r="C43" s="105">
        <v>27879</v>
      </c>
      <c r="D43" s="91"/>
      <c r="E43" s="69" t="s">
        <v>107</v>
      </c>
      <c r="F43" s="91"/>
      <c r="G43" s="69" t="s">
        <v>107</v>
      </c>
      <c r="H43" s="91"/>
      <c r="I43" s="69" t="s">
        <v>107</v>
      </c>
    </row>
    <row r="44" spans="1:9" ht="21" customHeight="1" thickBot="1">
      <c r="A44" s="100" t="s">
        <v>233</v>
      </c>
      <c r="C44" s="206">
        <f>SUM(C42:C43)</f>
        <v>18647340.449999928</v>
      </c>
      <c r="D44" s="115"/>
      <c r="E44" s="206">
        <f>SUM(E42:E43)</f>
        <v>18922083</v>
      </c>
      <c r="F44" s="115"/>
      <c r="G44" s="206">
        <f>SUM(G42:G43)</f>
        <v>15920298</v>
      </c>
      <c r="H44" s="115"/>
      <c r="I44" s="206">
        <f>SUM(I42:I43)</f>
        <v>30188841</v>
      </c>
    </row>
    <row r="45" spans="1:9" ht="21" customHeight="1" thickTop="1">
      <c r="A45" s="100"/>
      <c r="C45" s="115"/>
      <c r="D45" s="115"/>
      <c r="E45" s="115"/>
      <c r="F45" s="115"/>
      <c r="G45" s="115"/>
      <c r="H45" s="115"/>
      <c r="I45" s="115"/>
    </row>
    <row r="46" spans="1:9" ht="19.5" customHeight="1">
      <c r="A46" s="108" t="s">
        <v>141</v>
      </c>
      <c r="B46" s="179">
        <v>17</v>
      </c>
      <c r="C46" s="133">
        <f>C28/C48/1000</f>
        <v>3.9320827855793425E-2</v>
      </c>
      <c r="D46" s="112"/>
      <c r="E46" s="133">
        <f>E28/E48/1000</f>
        <v>5.2890146045336914E-2</v>
      </c>
      <c r="F46" s="112"/>
      <c r="G46" s="133">
        <f>G28/G48/1000</f>
        <v>3.4650622915995577E-2</v>
      </c>
      <c r="H46" s="112"/>
      <c r="I46" s="133">
        <f>I28/I48/1000</f>
        <v>8.5477693967347904E-2</v>
      </c>
    </row>
    <row r="47" spans="1:9" ht="17.55" customHeight="1">
      <c r="A47" s="114" t="s">
        <v>147</v>
      </c>
    </row>
    <row r="48" spans="1:9" ht="20.25" customHeight="1">
      <c r="A48" s="180" t="s">
        <v>142</v>
      </c>
      <c r="B48" s="179">
        <v>17</v>
      </c>
      <c r="C48" s="83">
        <v>459452</v>
      </c>
      <c r="D48" s="83"/>
      <c r="E48" s="115">
        <v>353178</v>
      </c>
      <c r="F48" s="83"/>
      <c r="G48" s="83">
        <v>459452</v>
      </c>
      <c r="H48" s="83"/>
      <c r="I48" s="115">
        <v>353178</v>
      </c>
    </row>
    <row r="49" spans="1:9" ht="20.25" customHeight="1">
      <c r="A49" s="180"/>
      <c r="B49" s="179"/>
      <c r="C49" s="83"/>
      <c r="D49" s="83"/>
      <c r="E49" s="115"/>
      <c r="F49" s="83"/>
      <c r="G49" s="83"/>
      <c r="H49" s="83"/>
      <c r="I49" s="115"/>
    </row>
    <row r="53" spans="1:9" ht="21" customHeight="1">
      <c r="A53" s="268" t="s">
        <v>99</v>
      </c>
      <c r="B53" s="268"/>
    </row>
  </sheetData>
  <mergeCells count="10">
    <mergeCell ref="A53:B53"/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3" top="0.8" bottom="0.5" header="0.6" footer="0.3"/>
  <pageSetup paperSize="9" scale="7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I108"/>
  <sheetViews>
    <sheetView topLeftCell="A102" zoomScale="90" zoomScaleNormal="90" zoomScaleSheetLayoutView="100" workbookViewId="0">
      <selection activeCell="A104" sqref="A104:XFD104"/>
    </sheetView>
  </sheetViews>
  <sheetFormatPr defaultColWidth="9.125" defaultRowHeight="18"/>
  <cols>
    <col min="1" max="1" width="57.625" style="174" customWidth="1"/>
    <col min="2" max="2" width="6.875" style="174" bestFit="1" customWidth="1"/>
    <col min="3" max="3" width="15.125" style="174" customWidth="1"/>
    <col min="4" max="4" width="0.75" style="174" customWidth="1"/>
    <col min="5" max="5" width="15.125" style="174" customWidth="1"/>
    <col min="6" max="6" width="0.75" style="174" customWidth="1"/>
    <col min="7" max="7" width="15.125" style="174" customWidth="1"/>
    <col min="8" max="8" width="0.75" style="174" customWidth="1"/>
    <col min="9" max="9" width="15.125" style="174" customWidth="1"/>
    <col min="10" max="16384" width="9.125" style="174"/>
  </cols>
  <sheetData>
    <row r="1" spans="1:9" ht="21" customHeight="1">
      <c r="A1" s="269" t="s">
        <v>158</v>
      </c>
      <c r="B1" s="269"/>
      <c r="C1" s="269"/>
      <c r="D1" s="269"/>
      <c r="E1" s="269"/>
      <c r="F1" s="269"/>
      <c r="G1" s="269"/>
      <c r="H1" s="269"/>
      <c r="I1" s="269"/>
    </row>
    <row r="2" spans="1:9" ht="21" customHeight="1">
      <c r="A2" s="269" t="s">
        <v>206</v>
      </c>
      <c r="B2" s="269"/>
      <c r="C2" s="269"/>
      <c r="D2" s="269"/>
      <c r="E2" s="269"/>
      <c r="F2" s="269"/>
      <c r="G2" s="269"/>
      <c r="H2" s="269"/>
      <c r="I2" s="269"/>
    </row>
    <row r="3" spans="1:9" ht="21" customHeight="1">
      <c r="A3" s="270" t="s">
        <v>222</v>
      </c>
      <c r="B3" s="270"/>
      <c r="C3" s="270"/>
      <c r="D3" s="270"/>
      <c r="E3" s="270"/>
      <c r="F3" s="270"/>
      <c r="G3" s="270"/>
      <c r="H3" s="270"/>
      <c r="I3" s="270"/>
    </row>
    <row r="4" spans="1:9" ht="21" customHeight="1">
      <c r="A4" s="269" t="s">
        <v>40</v>
      </c>
      <c r="B4" s="269"/>
      <c r="C4" s="269"/>
      <c r="D4" s="269"/>
      <c r="E4" s="269"/>
      <c r="F4" s="269"/>
      <c r="G4" s="269"/>
      <c r="H4" s="269"/>
      <c r="I4" s="269"/>
    </row>
    <row r="5" spans="1:9" ht="21" customHeight="1">
      <c r="A5" s="271" t="str">
        <f>ASSET!A4</f>
        <v>Unit : Baht</v>
      </c>
      <c r="B5" s="271"/>
      <c r="C5" s="271"/>
      <c r="D5" s="271"/>
      <c r="E5" s="271"/>
      <c r="F5" s="271"/>
      <c r="G5" s="271"/>
      <c r="H5" s="271"/>
      <c r="I5" s="271"/>
    </row>
    <row r="6" spans="1:9" s="52" customFormat="1" ht="6" customHeight="1"/>
    <row r="7" spans="1:9" ht="20.25" customHeight="1">
      <c r="A7" s="216"/>
      <c r="B7" s="136" t="s">
        <v>91</v>
      </c>
      <c r="C7" s="272" t="s">
        <v>50</v>
      </c>
      <c r="D7" s="272"/>
      <c r="E7" s="272"/>
      <c r="F7" s="46"/>
      <c r="G7" s="269" t="s">
        <v>51</v>
      </c>
      <c r="H7" s="269"/>
      <c r="I7" s="269"/>
    </row>
    <row r="8" spans="1:9" ht="20.25" customHeight="1">
      <c r="A8" s="216"/>
      <c r="B8" s="46"/>
      <c r="C8" s="269" t="s">
        <v>49</v>
      </c>
      <c r="D8" s="269"/>
      <c r="E8" s="269"/>
      <c r="F8" s="46"/>
      <c r="G8" s="269" t="s">
        <v>49</v>
      </c>
      <c r="H8" s="269"/>
      <c r="I8" s="269"/>
    </row>
    <row r="9" spans="1:9" ht="20.25" customHeight="1">
      <c r="A9" s="94"/>
      <c r="B9" s="93"/>
      <c r="C9" s="135">
        <v>2020</v>
      </c>
      <c r="D9" s="135"/>
      <c r="E9" s="135">
        <v>2019</v>
      </c>
      <c r="F9" s="93"/>
      <c r="G9" s="135">
        <v>2020</v>
      </c>
      <c r="H9" s="135"/>
      <c r="I9" s="135">
        <v>2019</v>
      </c>
    </row>
    <row r="10" spans="1:9" ht="20.25" customHeight="1">
      <c r="A10" s="54" t="s">
        <v>124</v>
      </c>
      <c r="B10" s="179"/>
      <c r="C10" s="95"/>
      <c r="D10" s="95"/>
      <c r="E10" s="95"/>
      <c r="F10" s="95"/>
      <c r="G10" s="95"/>
      <c r="H10" s="95"/>
      <c r="I10" s="95"/>
    </row>
    <row r="11" spans="1:9" ht="20.25" customHeight="1">
      <c r="A11" s="97" t="s">
        <v>140</v>
      </c>
      <c r="B11" s="91"/>
      <c r="C11" s="98">
        <v>634248899</v>
      </c>
      <c r="D11" s="99"/>
      <c r="E11" s="98">
        <v>764700370</v>
      </c>
      <c r="F11" s="99"/>
      <c r="G11" s="98">
        <v>634352115</v>
      </c>
      <c r="H11" s="99"/>
      <c r="I11" s="98">
        <v>764883150</v>
      </c>
    </row>
    <row r="12" spans="1:9" ht="20.25" customHeight="1">
      <c r="A12" s="97" t="s">
        <v>183</v>
      </c>
      <c r="B12" s="91"/>
      <c r="C12" s="98">
        <v>22876667</v>
      </c>
      <c r="D12" s="99"/>
      <c r="E12" s="98">
        <v>24300146</v>
      </c>
      <c r="F12" s="99"/>
      <c r="G12" s="69">
        <v>0</v>
      </c>
      <c r="H12" s="99"/>
      <c r="I12" s="69" t="s">
        <v>107</v>
      </c>
    </row>
    <row r="13" spans="1:9" ht="20.25" customHeight="1">
      <c r="A13" s="97" t="s">
        <v>16</v>
      </c>
      <c r="B13" s="179">
        <v>19</v>
      </c>
      <c r="C13" s="98">
        <v>30880512</v>
      </c>
      <c r="D13" s="99"/>
      <c r="E13" s="98">
        <v>35331871</v>
      </c>
      <c r="F13" s="99"/>
      <c r="G13" s="98">
        <v>51524249</v>
      </c>
      <c r="H13" s="99"/>
      <c r="I13" s="98">
        <v>54427488</v>
      </c>
    </row>
    <row r="14" spans="1:9" ht="20.25" customHeight="1">
      <c r="A14" s="97" t="s">
        <v>245</v>
      </c>
      <c r="B14" s="95"/>
      <c r="C14" s="98">
        <v>2586963</v>
      </c>
      <c r="D14" s="99"/>
      <c r="E14" s="190" t="s">
        <v>107</v>
      </c>
      <c r="F14" s="99"/>
      <c r="G14" s="98">
        <v>1253799</v>
      </c>
      <c r="H14" s="99"/>
      <c r="I14" s="190" t="s">
        <v>107</v>
      </c>
    </row>
    <row r="15" spans="1:9" ht="20.25" customHeight="1">
      <c r="A15" s="101" t="s">
        <v>184</v>
      </c>
      <c r="B15" s="95"/>
      <c r="C15" s="102">
        <f>SUM(C11:C14)</f>
        <v>690593041</v>
      </c>
      <c r="D15" s="99"/>
      <c r="E15" s="102">
        <f>SUM(E11:E14)</f>
        <v>824332387</v>
      </c>
      <c r="F15" s="99"/>
      <c r="G15" s="102">
        <f>SUM(G11:G14)</f>
        <v>687130163</v>
      </c>
      <c r="H15" s="99"/>
      <c r="I15" s="102">
        <f>SUM(I11:I14)</f>
        <v>819310638</v>
      </c>
    </row>
    <row r="16" spans="1:9" ht="17.55" customHeight="1">
      <c r="A16" s="100"/>
      <c r="B16" s="179"/>
      <c r="C16" s="103"/>
      <c r="D16" s="99"/>
      <c r="E16" s="103"/>
      <c r="F16" s="99"/>
      <c r="G16" s="98"/>
      <c r="H16" s="99"/>
      <c r="I16" s="98"/>
    </row>
    <row r="17" spans="1:9" ht="20.25" customHeight="1">
      <c r="A17" s="54" t="s">
        <v>125</v>
      </c>
      <c r="B17" s="179"/>
      <c r="C17" s="103"/>
      <c r="D17" s="99"/>
      <c r="E17" s="103"/>
      <c r="F17" s="99"/>
      <c r="G17" s="98"/>
      <c r="H17" s="99"/>
      <c r="I17" s="98"/>
    </row>
    <row r="18" spans="1:9" ht="20.25" customHeight="1">
      <c r="A18" s="97" t="s">
        <v>240</v>
      </c>
      <c r="B18" s="91"/>
      <c r="C18" s="98">
        <v>169096041</v>
      </c>
      <c r="D18" s="99"/>
      <c r="E18" s="98">
        <v>182038565</v>
      </c>
      <c r="F18" s="99"/>
      <c r="G18" s="98">
        <v>170922717</v>
      </c>
      <c r="H18" s="99"/>
      <c r="I18" s="98">
        <v>183834946</v>
      </c>
    </row>
    <row r="19" spans="1:9" ht="20.25" customHeight="1">
      <c r="A19" s="97" t="s">
        <v>192</v>
      </c>
      <c r="B19" s="91"/>
      <c r="C19" s="98">
        <v>7585942</v>
      </c>
      <c r="D19" s="99"/>
      <c r="E19" s="98">
        <v>4303102</v>
      </c>
      <c r="F19" s="99"/>
      <c r="G19" s="69">
        <v>0</v>
      </c>
      <c r="H19" s="99"/>
      <c r="I19" s="69" t="s">
        <v>107</v>
      </c>
    </row>
    <row r="20" spans="1:9" ht="20.25" customHeight="1">
      <c r="A20" s="97" t="s">
        <v>93</v>
      </c>
      <c r="B20" s="91"/>
      <c r="C20" s="98">
        <v>400799779</v>
      </c>
      <c r="D20" s="99"/>
      <c r="E20" s="98">
        <v>519153995</v>
      </c>
      <c r="F20" s="99"/>
      <c r="G20" s="98">
        <v>390685459</v>
      </c>
      <c r="H20" s="99"/>
      <c r="I20" s="98">
        <v>519168988</v>
      </c>
    </row>
    <row r="21" spans="1:9" ht="20.25" customHeight="1">
      <c r="A21" s="97" t="s">
        <v>94</v>
      </c>
      <c r="B21" s="179"/>
      <c r="C21" s="98">
        <v>64690395</v>
      </c>
      <c r="D21" s="99"/>
      <c r="E21" s="98">
        <v>68211666</v>
      </c>
      <c r="F21" s="99"/>
      <c r="G21" s="98">
        <v>74490520</v>
      </c>
      <c r="H21" s="99"/>
      <c r="I21" s="98">
        <v>62734914</v>
      </c>
    </row>
    <row r="22" spans="1:9" ht="20.25" customHeight="1">
      <c r="A22" s="97" t="s">
        <v>246</v>
      </c>
      <c r="B22" s="179"/>
      <c r="C22" s="69">
        <v>0</v>
      </c>
      <c r="D22" s="99"/>
      <c r="E22" s="70">
        <v>7303589</v>
      </c>
      <c r="F22" s="99"/>
      <c r="G22" s="69">
        <v>0</v>
      </c>
      <c r="H22" s="99"/>
      <c r="I22" s="70">
        <v>5661195</v>
      </c>
    </row>
    <row r="23" spans="1:9" ht="20.25" customHeight="1">
      <c r="A23" s="97" t="s">
        <v>98</v>
      </c>
      <c r="B23" s="179"/>
      <c r="C23" s="98">
        <v>2584956</v>
      </c>
      <c r="D23" s="99"/>
      <c r="E23" s="98">
        <v>278608</v>
      </c>
      <c r="F23" s="99"/>
      <c r="G23" s="98">
        <v>2600293</v>
      </c>
      <c r="H23" s="99"/>
      <c r="I23" s="98">
        <v>278608</v>
      </c>
    </row>
    <row r="24" spans="1:9" ht="20.25" customHeight="1">
      <c r="A24" s="101" t="s">
        <v>185</v>
      </c>
      <c r="B24" s="179"/>
      <c r="C24" s="102">
        <f>SUM(C18:C23)</f>
        <v>644757113</v>
      </c>
      <c r="D24" s="99"/>
      <c r="E24" s="102">
        <f>SUM(E18:E23)</f>
        <v>781289525</v>
      </c>
      <c r="F24" s="99"/>
      <c r="G24" s="102">
        <f>SUM(G18:G23)</f>
        <v>638698989</v>
      </c>
      <c r="H24" s="99"/>
      <c r="I24" s="102">
        <f>SUM(I18:I23)</f>
        <v>771678651</v>
      </c>
    </row>
    <row r="25" spans="1:9" ht="17.55" customHeight="1">
      <c r="A25" s="100"/>
      <c r="B25" s="179"/>
      <c r="C25" s="103"/>
      <c r="D25" s="99"/>
      <c r="E25" s="103"/>
      <c r="F25" s="99"/>
      <c r="G25" s="98"/>
      <c r="H25" s="99"/>
      <c r="I25" s="98"/>
    </row>
    <row r="26" spans="1:9" ht="20.25" customHeight="1">
      <c r="A26" s="50" t="s">
        <v>97</v>
      </c>
      <c r="B26" s="104"/>
      <c r="C26" s="98">
        <f>C15-C24</f>
        <v>45835928</v>
      </c>
      <c r="D26" s="99"/>
      <c r="E26" s="98">
        <f>E15-E24</f>
        <v>43042862</v>
      </c>
      <c r="F26" s="99"/>
      <c r="G26" s="98">
        <f>G15-G24</f>
        <v>48431174</v>
      </c>
      <c r="H26" s="99"/>
      <c r="I26" s="98">
        <f>I15-I24</f>
        <v>47631987</v>
      </c>
    </row>
    <row r="27" spans="1:9" ht="20.25" customHeight="1">
      <c r="A27" s="54" t="s">
        <v>126</v>
      </c>
      <c r="B27" s="179">
        <v>12</v>
      </c>
      <c r="C27" s="98">
        <v>8309355</v>
      </c>
      <c r="D27" s="99"/>
      <c r="E27" s="106">
        <v>7548108</v>
      </c>
      <c r="F27" s="99"/>
      <c r="G27" s="106">
        <v>6912533</v>
      </c>
      <c r="H27" s="99"/>
      <c r="I27" s="106">
        <v>6900000</v>
      </c>
    </row>
    <row r="28" spans="1:9" ht="20.25" customHeight="1" thickBot="1">
      <c r="A28" s="50" t="s">
        <v>234</v>
      </c>
      <c r="B28" s="104"/>
      <c r="C28" s="237">
        <f>C26-C27</f>
        <v>37526573</v>
      </c>
      <c r="D28" s="99"/>
      <c r="E28" s="237">
        <f>E26-E27</f>
        <v>35494754</v>
      </c>
      <c r="F28" s="99"/>
      <c r="G28" s="237">
        <f>G26-G27</f>
        <v>41518641</v>
      </c>
      <c r="H28" s="99"/>
      <c r="I28" s="237">
        <f>I26-I27</f>
        <v>40731987</v>
      </c>
    </row>
    <row r="29" spans="1:9" ht="17.55" customHeight="1" thickTop="1">
      <c r="A29" s="100"/>
      <c r="B29" s="179"/>
      <c r="C29" s="103"/>
      <c r="D29" s="99"/>
      <c r="E29" s="103"/>
      <c r="F29" s="99"/>
      <c r="G29" s="98"/>
      <c r="H29" s="99"/>
      <c r="I29" s="98"/>
    </row>
    <row r="30" spans="1:9">
      <c r="A30" s="51" t="s">
        <v>193</v>
      </c>
      <c r="B30" s="108"/>
      <c r="C30" s="107"/>
      <c r="D30" s="99"/>
      <c r="E30" s="107"/>
      <c r="F30" s="99"/>
      <c r="G30" s="107"/>
      <c r="H30" s="99"/>
      <c r="I30" s="107"/>
    </row>
    <row r="31" spans="1:9">
      <c r="A31" s="180" t="s">
        <v>201</v>
      </c>
      <c r="B31" s="109"/>
      <c r="C31" s="107"/>
      <c r="D31" s="99"/>
      <c r="E31" s="107"/>
      <c r="F31" s="99"/>
      <c r="G31" s="107"/>
      <c r="H31" s="99"/>
      <c r="I31" s="107"/>
    </row>
    <row r="32" spans="1:9">
      <c r="A32" s="111" t="s">
        <v>260</v>
      </c>
      <c r="B32" s="110"/>
      <c r="C32" s="107">
        <v>880659</v>
      </c>
      <c r="D32" s="112"/>
      <c r="E32" s="107">
        <v>-5638</v>
      </c>
      <c r="F32" s="112"/>
      <c r="G32" s="217" t="s">
        <v>107</v>
      </c>
      <c r="H32" s="112"/>
      <c r="I32" s="217" t="s">
        <v>107</v>
      </c>
    </row>
    <row r="33" spans="1:9">
      <c r="A33" s="100"/>
      <c r="B33" s="179"/>
      <c r="C33" s="255"/>
      <c r="D33" s="112"/>
      <c r="E33" s="255"/>
      <c r="F33" s="112"/>
      <c r="G33" s="107"/>
      <c r="H33" s="112"/>
      <c r="I33" s="107"/>
    </row>
    <row r="34" spans="1:9">
      <c r="A34" s="180" t="s">
        <v>202</v>
      </c>
      <c r="B34" s="109"/>
      <c r="C34" s="107"/>
      <c r="D34" s="112"/>
      <c r="E34" s="107"/>
      <c r="F34" s="112"/>
      <c r="G34" s="107"/>
      <c r="H34" s="112"/>
      <c r="I34" s="107"/>
    </row>
    <row r="35" spans="1:9">
      <c r="A35" s="111" t="s">
        <v>195</v>
      </c>
      <c r="B35" s="110"/>
      <c r="C35" s="107">
        <v>2466728</v>
      </c>
      <c r="D35" s="112"/>
      <c r="E35" s="69" t="s">
        <v>107</v>
      </c>
      <c r="F35" s="112"/>
      <c r="G35" s="107">
        <v>-334862</v>
      </c>
      <c r="H35" s="112"/>
      <c r="I35" s="69" t="s">
        <v>107</v>
      </c>
    </row>
    <row r="36" spans="1:9">
      <c r="A36" s="111" t="s">
        <v>188</v>
      </c>
      <c r="B36" s="110"/>
      <c r="C36" s="107"/>
      <c r="D36" s="99"/>
      <c r="E36" s="69"/>
      <c r="F36" s="99"/>
      <c r="G36" s="107"/>
      <c r="H36" s="99"/>
      <c r="I36" s="69"/>
    </row>
    <row r="37" spans="1:9">
      <c r="A37" s="188" t="s">
        <v>235</v>
      </c>
      <c r="B37" s="111"/>
      <c r="C37" s="106">
        <v>-493346</v>
      </c>
      <c r="D37" s="112"/>
      <c r="E37" s="239" t="s">
        <v>107</v>
      </c>
      <c r="F37" s="99"/>
      <c r="G37" s="106">
        <v>66972</v>
      </c>
      <c r="H37" s="99"/>
      <c r="I37" s="226" t="s">
        <v>107</v>
      </c>
    </row>
    <row r="38" spans="1:9">
      <c r="A38" s="108" t="s">
        <v>241</v>
      </c>
      <c r="C38" s="228">
        <f>SUM(C32:C37)</f>
        <v>2854041</v>
      </c>
      <c r="D38" s="229"/>
      <c r="E38" s="228">
        <f>SUM(E32:E37)</f>
        <v>-5638</v>
      </c>
      <c r="F38" s="229"/>
      <c r="G38" s="228">
        <f>SUM(G32:G37)</f>
        <v>-267890</v>
      </c>
      <c r="H38" s="229"/>
      <c r="I38" s="185">
        <v>0</v>
      </c>
    </row>
    <row r="39" spans="1:9" ht="18.600000000000001" thickBot="1">
      <c r="A39" s="51" t="s">
        <v>231</v>
      </c>
      <c r="C39" s="230">
        <f>C38+C28</f>
        <v>40380614</v>
      </c>
      <c r="D39" s="229"/>
      <c r="E39" s="230">
        <f>E38+E28</f>
        <v>35489116</v>
      </c>
      <c r="F39" s="229"/>
      <c r="G39" s="230">
        <f>G38+G28</f>
        <v>41250751</v>
      </c>
      <c r="H39" s="229"/>
      <c r="I39" s="230">
        <f>I38+I28</f>
        <v>40731987</v>
      </c>
    </row>
    <row r="40" spans="1:9" ht="18.600000000000001" thickTop="1"/>
    <row r="41" spans="1:9" ht="20.25" customHeight="1">
      <c r="A41" s="100" t="s">
        <v>194</v>
      </c>
      <c r="B41" s="179"/>
      <c r="C41" s="133"/>
      <c r="D41" s="112"/>
      <c r="E41" s="133"/>
      <c r="F41" s="112"/>
      <c r="G41" s="133"/>
      <c r="H41" s="112"/>
      <c r="I41" s="133"/>
    </row>
    <row r="42" spans="1:9" ht="17.55" customHeight="1">
      <c r="A42" s="129" t="s">
        <v>186</v>
      </c>
      <c r="B42" s="179"/>
      <c r="C42" s="98">
        <v>37498694</v>
      </c>
      <c r="D42" s="99"/>
      <c r="E42" s="98">
        <f>E28</f>
        <v>35494754</v>
      </c>
      <c r="F42" s="99"/>
      <c r="G42" s="217">
        <v>41518641</v>
      </c>
      <c r="H42" s="99"/>
      <c r="I42" s="98">
        <f>I28</f>
        <v>40731987</v>
      </c>
    </row>
    <row r="43" spans="1:9" ht="20.25" customHeight="1">
      <c r="A43" s="129" t="s">
        <v>168</v>
      </c>
      <c r="B43" s="179"/>
      <c r="C43" s="83">
        <v>27879</v>
      </c>
      <c r="D43" s="83"/>
      <c r="E43" s="69" t="s">
        <v>107</v>
      </c>
      <c r="F43" s="85"/>
      <c r="G43" s="217">
        <v>0</v>
      </c>
      <c r="H43" s="85"/>
      <c r="I43" s="69" t="s">
        <v>107</v>
      </c>
    </row>
    <row r="44" spans="1:9" ht="20.25" customHeight="1" thickBot="1">
      <c r="A44" s="100" t="s">
        <v>232</v>
      </c>
      <c r="B44" s="179"/>
      <c r="C44" s="206">
        <f>SUM(C42:C43)</f>
        <v>37526573</v>
      </c>
      <c r="D44" s="115"/>
      <c r="E44" s="206">
        <f>SUM(E42:E43)</f>
        <v>35494754</v>
      </c>
      <c r="F44" s="115"/>
      <c r="G44" s="206">
        <f>SUM(G42:G43)</f>
        <v>41518641</v>
      </c>
      <c r="H44" s="115"/>
      <c r="I44" s="206">
        <f>SUM(I42:I43)</f>
        <v>40731987</v>
      </c>
    </row>
    <row r="45" spans="1:9" ht="18.600000000000001" thickTop="1">
      <c r="F45" s="261"/>
      <c r="H45" s="261"/>
    </row>
    <row r="46" spans="1:9" ht="20.25" customHeight="1">
      <c r="A46" s="180"/>
      <c r="B46" s="179"/>
      <c r="C46" s="83"/>
      <c r="D46" s="83"/>
      <c r="E46" s="115"/>
      <c r="F46" s="83"/>
      <c r="G46" s="83"/>
      <c r="H46" s="83"/>
      <c r="I46" s="115"/>
    </row>
    <row r="47" spans="1:9" ht="20.25" customHeight="1">
      <c r="A47" s="180"/>
      <c r="B47" s="179"/>
      <c r="C47" s="83"/>
      <c r="D47" s="83"/>
      <c r="E47" s="115"/>
      <c r="F47" s="83"/>
      <c r="G47" s="83"/>
      <c r="H47" s="83"/>
      <c r="I47" s="115"/>
    </row>
    <row r="48" spans="1:9" ht="20.25" customHeight="1">
      <c r="A48" s="180"/>
      <c r="B48" s="179"/>
      <c r="C48" s="83"/>
      <c r="D48" s="83"/>
      <c r="E48" s="115"/>
      <c r="F48" s="83"/>
      <c r="G48" s="83"/>
      <c r="H48" s="83"/>
      <c r="I48" s="115"/>
    </row>
    <row r="49" spans="1:9" ht="20.25" customHeight="1">
      <c r="A49" s="180"/>
      <c r="B49" s="179"/>
      <c r="C49" s="83"/>
      <c r="D49" s="83"/>
      <c r="E49" s="115"/>
      <c r="F49" s="83"/>
      <c r="G49" s="83"/>
      <c r="H49" s="83"/>
      <c r="I49" s="115"/>
    </row>
    <row r="50" spans="1:9" ht="20.25" customHeight="1">
      <c r="A50" s="180"/>
      <c r="B50" s="179"/>
      <c r="C50" s="83"/>
      <c r="D50" s="83"/>
      <c r="E50" s="115"/>
      <c r="F50" s="83"/>
      <c r="G50" s="83"/>
      <c r="H50" s="83"/>
      <c r="I50" s="115"/>
    </row>
    <row r="51" spans="1:9" ht="20.25" customHeight="1">
      <c r="A51" s="180"/>
      <c r="B51" s="179"/>
      <c r="C51" s="83"/>
      <c r="D51" s="83"/>
      <c r="E51" s="115"/>
      <c r="F51" s="83"/>
      <c r="G51" s="83"/>
      <c r="H51" s="83"/>
      <c r="I51" s="115"/>
    </row>
    <row r="52" spans="1:9" ht="20.25" customHeight="1">
      <c r="A52" s="180"/>
      <c r="B52" s="179"/>
      <c r="C52" s="83"/>
      <c r="D52" s="83"/>
      <c r="E52" s="115"/>
      <c r="F52" s="83"/>
      <c r="G52" s="83"/>
      <c r="H52" s="83"/>
      <c r="I52" s="115"/>
    </row>
    <row r="53" spans="1:9">
      <c r="A53" s="269" t="s">
        <v>158</v>
      </c>
      <c r="B53" s="269"/>
      <c r="C53" s="269"/>
      <c r="D53" s="269"/>
      <c r="E53" s="269"/>
      <c r="F53" s="269"/>
      <c r="G53" s="269"/>
      <c r="H53" s="269"/>
      <c r="I53" s="269"/>
    </row>
    <row r="54" spans="1:9" ht="21" customHeight="1">
      <c r="A54" s="269" t="s">
        <v>248</v>
      </c>
      <c r="B54" s="269"/>
      <c r="C54" s="269"/>
      <c r="D54" s="269"/>
      <c r="E54" s="269"/>
      <c r="F54" s="269"/>
      <c r="G54" s="269"/>
      <c r="H54" s="269"/>
      <c r="I54" s="269"/>
    </row>
    <row r="55" spans="1:9">
      <c r="A55" s="270" t="s">
        <v>222</v>
      </c>
      <c r="B55" s="270"/>
      <c r="C55" s="270"/>
      <c r="D55" s="270"/>
      <c r="E55" s="270"/>
      <c r="F55" s="270"/>
      <c r="G55" s="270"/>
      <c r="H55" s="270"/>
      <c r="I55" s="270"/>
    </row>
    <row r="56" spans="1:9">
      <c r="A56" s="269" t="s">
        <v>40</v>
      </c>
      <c r="B56" s="269"/>
      <c r="C56" s="269"/>
      <c r="D56" s="269"/>
      <c r="E56" s="269"/>
      <c r="F56" s="269"/>
      <c r="G56" s="269"/>
      <c r="H56" s="269"/>
      <c r="I56" s="269"/>
    </row>
    <row r="57" spans="1:9">
      <c r="A57" s="271" t="s">
        <v>128</v>
      </c>
      <c r="B57" s="271"/>
      <c r="C57" s="271"/>
      <c r="D57" s="271"/>
      <c r="E57" s="271"/>
      <c r="F57" s="271"/>
      <c r="G57" s="271"/>
      <c r="H57" s="271"/>
      <c r="I57" s="271"/>
    </row>
    <row r="58" spans="1:9" ht="6" customHeight="1">
      <c r="A58" s="52"/>
      <c r="B58" s="52"/>
      <c r="C58" s="52"/>
      <c r="D58" s="52"/>
      <c r="E58" s="52"/>
      <c r="F58" s="52"/>
      <c r="G58" s="52"/>
      <c r="H58" s="52"/>
      <c r="I58" s="52"/>
    </row>
    <row r="59" spans="1:9">
      <c r="A59" s="222"/>
      <c r="B59" s="136" t="s">
        <v>91</v>
      </c>
      <c r="C59" s="272" t="s">
        <v>50</v>
      </c>
      <c r="D59" s="272"/>
      <c r="E59" s="272"/>
      <c r="F59" s="46"/>
      <c r="G59" s="269" t="s">
        <v>51</v>
      </c>
      <c r="H59" s="269"/>
      <c r="I59" s="269"/>
    </row>
    <row r="60" spans="1:9">
      <c r="A60" s="222"/>
      <c r="B60" s="46"/>
      <c r="C60" s="269" t="s">
        <v>49</v>
      </c>
      <c r="D60" s="269"/>
      <c r="E60" s="269"/>
      <c r="F60" s="46"/>
      <c r="G60" s="269" t="s">
        <v>49</v>
      </c>
      <c r="H60" s="269"/>
      <c r="I60" s="269"/>
    </row>
    <row r="61" spans="1:9">
      <c r="A61" s="94"/>
      <c r="B61" s="93"/>
      <c r="C61" s="135">
        <v>2020</v>
      </c>
      <c r="D61" s="135"/>
      <c r="E61" s="135">
        <v>2019</v>
      </c>
      <c r="F61" s="93"/>
      <c r="G61" s="135">
        <v>2020</v>
      </c>
      <c r="H61" s="135"/>
      <c r="I61" s="135">
        <v>2019</v>
      </c>
    </row>
    <row r="62" spans="1:9">
      <c r="A62" s="94"/>
      <c r="B62" s="93"/>
      <c r="C62" s="135"/>
      <c r="D62" s="135"/>
      <c r="E62" s="135"/>
      <c r="F62" s="93"/>
      <c r="G62" s="135"/>
      <c r="H62" s="135"/>
      <c r="I62" s="135"/>
    </row>
    <row r="63" spans="1:9">
      <c r="A63" s="100" t="s">
        <v>173</v>
      </c>
      <c r="B63" s="108"/>
      <c r="C63" s="113"/>
      <c r="D63" s="91"/>
      <c r="E63" s="113"/>
      <c r="F63" s="91"/>
      <c r="G63" s="105"/>
      <c r="H63" s="91"/>
      <c r="I63" s="105"/>
    </row>
    <row r="64" spans="1:9">
      <c r="A64" s="129" t="s">
        <v>186</v>
      </c>
      <c r="B64" s="108"/>
      <c r="C64" s="105">
        <v>40352735.038499951</v>
      </c>
      <c r="D64" s="91"/>
      <c r="E64" s="105">
        <f>E39</f>
        <v>35489116</v>
      </c>
      <c r="F64" s="99"/>
      <c r="G64" s="217">
        <v>41250751</v>
      </c>
      <c r="H64" s="99"/>
      <c r="I64" s="105">
        <f>I39</f>
        <v>40731987</v>
      </c>
    </row>
    <row r="65" spans="1:9">
      <c r="A65" s="207" t="s">
        <v>168</v>
      </c>
      <c r="B65" s="108"/>
      <c r="C65" s="105">
        <v>27879</v>
      </c>
      <c r="D65" s="91"/>
      <c r="E65" s="69" t="s">
        <v>107</v>
      </c>
      <c r="F65" s="83"/>
      <c r="G65" s="69" t="s">
        <v>107</v>
      </c>
      <c r="H65" s="83"/>
      <c r="I65" s="69" t="s">
        <v>107</v>
      </c>
    </row>
    <row r="66" spans="1:9" ht="18.600000000000001" thickBot="1">
      <c r="A66" s="100" t="s">
        <v>233</v>
      </c>
      <c r="C66" s="206">
        <f>SUM(C64:C65)</f>
        <v>40380614.038499951</v>
      </c>
      <c r="D66" s="115"/>
      <c r="E66" s="206">
        <f>SUM(E64:E65)</f>
        <v>35489116</v>
      </c>
      <c r="F66" s="115"/>
      <c r="G66" s="206">
        <f>SUM(G64:G65)</f>
        <v>41250751</v>
      </c>
      <c r="H66" s="115"/>
      <c r="I66" s="206">
        <f>SUM(I64:I65)</f>
        <v>40731987</v>
      </c>
    </row>
    <row r="67" spans="1:9" ht="18.600000000000001" thickTop="1"/>
    <row r="68" spans="1:9" ht="19.5" customHeight="1">
      <c r="A68" s="108" t="s">
        <v>141</v>
      </c>
      <c r="B68" s="179">
        <v>17</v>
      </c>
      <c r="C68" s="133">
        <f>C28/C70/1000</f>
        <v>8.1676808458772621E-2</v>
      </c>
      <c r="D68" s="112"/>
      <c r="E68" s="133">
        <f>E28/E70/1000</f>
        <v>0.10050103347320614</v>
      </c>
      <c r="F68" s="112"/>
      <c r="G68" s="133">
        <f>G28/G70/1000</f>
        <v>9.0365568111576394E-2</v>
      </c>
      <c r="H68" s="112"/>
      <c r="I68" s="133">
        <f>I28/I70/1000</f>
        <v>0.11532991013030257</v>
      </c>
    </row>
    <row r="69" spans="1:9" ht="17.55" customHeight="1">
      <c r="A69" s="114" t="s">
        <v>147</v>
      </c>
    </row>
    <row r="70" spans="1:9" ht="20.25" customHeight="1">
      <c r="A70" s="180" t="s">
        <v>142</v>
      </c>
      <c r="B70" s="179">
        <v>17</v>
      </c>
      <c r="C70" s="83">
        <v>459452</v>
      </c>
      <c r="D70" s="83"/>
      <c r="E70" s="115">
        <v>353178</v>
      </c>
      <c r="F70" s="83"/>
      <c r="G70" s="83">
        <v>459452</v>
      </c>
      <c r="H70" s="83"/>
      <c r="I70" s="115">
        <v>353178</v>
      </c>
    </row>
    <row r="71" spans="1:9">
      <c r="A71" s="100"/>
      <c r="B71" s="179"/>
      <c r="C71" s="103"/>
      <c r="D71" s="99"/>
      <c r="E71" s="103"/>
      <c r="F71" s="99"/>
      <c r="G71" s="98"/>
      <c r="H71" s="99"/>
      <c r="I71" s="98"/>
    </row>
    <row r="108" spans="1:2">
      <c r="A108" s="268" t="s">
        <v>99</v>
      </c>
      <c r="B108" s="268"/>
    </row>
  </sheetData>
  <mergeCells count="19">
    <mergeCell ref="C59:E59"/>
    <mergeCell ref="G59:I59"/>
    <mergeCell ref="C60:E60"/>
    <mergeCell ref="G60:I60"/>
    <mergeCell ref="A108:B108"/>
    <mergeCell ref="A53:I53"/>
    <mergeCell ref="A54:I54"/>
    <mergeCell ref="A55:I55"/>
    <mergeCell ref="A56:I56"/>
    <mergeCell ref="A57:I57"/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3" top="0.8" bottom="0.5" header="0.6" footer="0.3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Z52"/>
  <sheetViews>
    <sheetView topLeftCell="A31" zoomScaleNormal="100" zoomScaleSheetLayoutView="90" workbookViewId="0">
      <selection activeCell="A40" sqref="A40:Z40"/>
    </sheetView>
  </sheetViews>
  <sheetFormatPr defaultColWidth="9.125" defaultRowHeight="20.25" customHeight="1"/>
  <cols>
    <col min="1" max="1" width="37.75" style="91" customWidth="1"/>
    <col min="2" max="2" width="6.375" style="91" customWidth="1"/>
    <col min="3" max="3" width="2.25" style="91" customWidth="1"/>
    <col min="4" max="4" width="13" style="91" customWidth="1"/>
    <col min="5" max="6" width="1.125" style="91" customWidth="1"/>
    <col min="7" max="7" width="13" style="91" customWidth="1"/>
    <col min="8" max="8" width="1.125" style="91" customWidth="1"/>
    <col min="9" max="9" width="1.375" style="91" customWidth="1"/>
    <col min="10" max="10" width="14.875" style="91" customWidth="1"/>
    <col min="11" max="12" width="1.375" style="91" customWidth="1"/>
    <col min="13" max="13" width="14.75" style="91" customWidth="1"/>
    <col min="14" max="14" width="1.375" style="91" customWidth="1"/>
    <col min="15" max="15" width="1.125" style="91" customWidth="1"/>
    <col min="16" max="16" width="19.75" style="121" customWidth="1"/>
    <col min="17" max="17" width="1.375" style="121" customWidth="1"/>
    <col min="18" max="18" width="15.125" style="121" customWidth="1"/>
    <col min="19" max="19" width="1.375" style="121" customWidth="1"/>
    <col min="20" max="20" width="14" style="121" customWidth="1"/>
    <col min="21" max="21" width="1.375" style="121" customWidth="1"/>
    <col min="22" max="22" width="14.75" style="121" customWidth="1"/>
    <col min="23" max="23" width="1.625" style="121" customWidth="1"/>
    <col min="24" max="24" width="13.125" style="121" customWidth="1"/>
    <col min="25" max="25" width="1.125" style="121" customWidth="1"/>
    <col min="26" max="26" width="15" style="91" customWidth="1"/>
    <col min="27" max="16384" width="9.125" style="91"/>
  </cols>
  <sheetData>
    <row r="1" spans="1:26" s="45" customFormat="1" ht="20.25" customHeight="1">
      <c r="A1" s="273" t="s">
        <v>156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</row>
    <row r="2" spans="1:26" s="45" customFormat="1" ht="20.25" customHeight="1">
      <c r="A2" s="273" t="s">
        <v>139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</row>
    <row r="3" spans="1:26" s="45" customFormat="1" ht="20.25" customHeight="1">
      <c r="A3" s="273" t="s">
        <v>103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</row>
    <row r="4" spans="1:26" s="45" customFormat="1" ht="20.25" customHeight="1">
      <c r="A4" s="276" t="s">
        <v>223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</row>
    <row r="5" spans="1:26" s="45" customFormat="1" ht="20.25" customHeight="1">
      <c r="A5" s="276" t="s">
        <v>40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</row>
    <row r="6" spans="1:26" ht="20.25" customHeight="1">
      <c r="A6" s="271" t="s">
        <v>128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</row>
    <row r="7" spans="1:26" s="93" customFormat="1" ht="6" customHeight="1">
      <c r="A7" s="116"/>
      <c r="B7" s="116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6"/>
    </row>
    <row r="8" spans="1:26" s="46" customFormat="1" ht="18" customHeight="1">
      <c r="A8" s="137"/>
      <c r="B8" s="172" t="s">
        <v>91</v>
      </c>
      <c r="C8" s="274" t="s">
        <v>110</v>
      </c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35"/>
      <c r="V8" s="200" t="s">
        <v>25</v>
      </c>
      <c r="W8" s="194"/>
      <c r="X8" s="200" t="s">
        <v>162</v>
      </c>
      <c r="Y8" s="172"/>
      <c r="Z8" s="199" t="s">
        <v>25</v>
      </c>
    </row>
    <row r="9" spans="1:26" s="46" customFormat="1" ht="18" customHeight="1">
      <c r="A9" s="137"/>
      <c r="B9" s="137"/>
      <c r="C9" s="269" t="s">
        <v>249</v>
      </c>
      <c r="D9" s="269"/>
      <c r="E9" s="269"/>
      <c r="F9" s="269" t="s">
        <v>251</v>
      </c>
      <c r="G9" s="269"/>
      <c r="H9" s="138"/>
      <c r="I9" s="274" t="s">
        <v>111</v>
      </c>
      <c r="J9" s="274"/>
      <c r="K9" s="274"/>
      <c r="L9" s="274"/>
      <c r="M9" s="274"/>
      <c r="N9" s="172"/>
      <c r="O9" s="172"/>
      <c r="P9" s="275" t="s">
        <v>209</v>
      </c>
      <c r="Q9" s="275"/>
      <c r="R9" s="275"/>
      <c r="S9" s="275"/>
      <c r="T9" s="275"/>
      <c r="U9" s="227"/>
      <c r="V9" s="223" t="s">
        <v>165</v>
      </c>
      <c r="W9" s="195"/>
      <c r="X9" s="201" t="s">
        <v>163</v>
      </c>
      <c r="Y9" s="172"/>
      <c r="Z9" s="200" t="s">
        <v>116</v>
      </c>
    </row>
    <row r="10" spans="1:26" s="46" customFormat="1" ht="18" customHeight="1">
      <c r="A10" s="137"/>
      <c r="B10" s="137"/>
      <c r="C10" s="269" t="s">
        <v>250</v>
      </c>
      <c r="D10" s="269"/>
      <c r="E10" s="269"/>
      <c r="F10" s="273" t="s">
        <v>252</v>
      </c>
      <c r="G10" s="273"/>
      <c r="I10" s="269" t="s">
        <v>15</v>
      </c>
      <c r="J10" s="269"/>
      <c r="K10" s="269"/>
      <c r="L10" s="273" t="s">
        <v>17</v>
      </c>
      <c r="M10" s="273"/>
      <c r="N10" s="273"/>
      <c r="O10" s="170"/>
      <c r="P10" s="164" t="s">
        <v>254</v>
      </c>
      <c r="Q10" s="164"/>
      <c r="R10" s="235" t="s">
        <v>210</v>
      </c>
      <c r="S10" s="164"/>
      <c r="T10" s="235" t="s">
        <v>215</v>
      </c>
      <c r="U10" s="164"/>
      <c r="V10" s="223" t="s">
        <v>166</v>
      </c>
      <c r="W10" s="194"/>
      <c r="X10" s="201" t="s">
        <v>164</v>
      </c>
      <c r="Z10" s="199" t="s">
        <v>112</v>
      </c>
    </row>
    <row r="11" spans="1:26" s="46" customFormat="1" ht="18" customHeight="1">
      <c r="C11" s="273" t="s">
        <v>109</v>
      </c>
      <c r="D11" s="273"/>
      <c r="E11" s="273"/>
      <c r="F11" s="273" t="s">
        <v>253</v>
      </c>
      <c r="G11" s="273"/>
      <c r="H11" s="138"/>
      <c r="I11" s="273" t="s">
        <v>106</v>
      </c>
      <c r="J11" s="273"/>
      <c r="K11" s="273"/>
      <c r="L11" s="273"/>
      <c r="M11" s="273"/>
      <c r="N11" s="273"/>
      <c r="O11" s="172"/>
      <c r="P11" s="164" t="s">
        <v>255</v>
      </c>
      <c r="Q11" s="164"/>
      <c r="R11" s="235" t="s">
        <v>211</v>
      </c>
      <c r="S11" s="164"/>
      <c r="T11" s="223" t="s">
        <v>216</v>
      </c>
      <c r="U11" s="164"/>
      <c r="V11" s="223" t="s">
        <v>196</v>
      </c>
      <c r="W11" s="196"/>
      <c r="Y11" s="170"/>
    </row>
    <row r="12" spans="1:26" s="46" customFormat="1" ht="18" customHeight="1">
      <c r="C12" s="172"/>
      <c r="D12" s="172"/>
      <c r="E12" s="251"/>
      <c r="F12" s="251"/>
      <c r="G12" s="251"/>
      <c r="H12" s="172"/>
      <c r="I12" s="172"/>
      <c r="J12" s="172"/>
      <c r="K12" s="172"/>
      <c r="L12" s="172"/>
      <c r="M12" s="172"/>
      <c r="N12" s="172"/>
      <c r="O12" s="172"/>
      <c r="P12" s="165" t="s">
        <v>256</v>
      </c>
      <c r="Q12" s="165"/>
      <c r="R12" s="235" t="s">
        <v>212</v>
      </c>
      <c r="S12" s="165"/>
      <c r="T12" s="223" t="s">
        <v>217</v>
      </c>
      <c r="U12" s="165"/>
      <c r="V12" s="201"/>
      <c r="W12" s="196"/>
      <c r="X12" s="196"/>
      <c r="Y12" s="170"/>
      <c r="Z12" s="172"/>
    </row>
    <row r="13" spans="1:26" s="46" customFormat="1" ht="18" customHeight="1">
      <c r="C13" s="172"/>
      <c r="D13" s="172"/>
      <c r="E13" s="251"/>
      <c r="F13" s="251"/>
      <c r="G13" s="251"/>
      <c r="H13" s="172"/>
      <c r="I13" s="172"/>
      <c r="J13" s="172"/>
      <c r="K13" s="172"/>
      <c r="L13" s="172"/>
      <c r="M13" s="172"/>
      <c r="N13" s="172"/>
      <c r="O13" s="172"/>
      <c r="P13" s="165" t="s">
        <v>257</v>
      </c>
      <c r="Q13" s="165"/>
      <c r="R13" s="235" t="s">
        <v>213</v>
      </c>
      <c r="S13" s="165"/>
      <c r="T13" s="223" t="s">
        <v>112</v>
      </c>
      <c r="U13" s="165"/>
      <c r="V13" s="201"/>
      <c r="W13" s="196"/>
      <c r="X13" s="196"/>
      <c r="Y13" s="170"/>
      <c r="Z13" s="172"/>
    </row>
    <row r="14" spans="1:26" s="46" customFormat="1" ht="18" customHeight="1"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172"/>
      <c r="P14" s="46" t="s">
        <v>258</v>
      </c>
      <c r="V14" s="199"/>
      <c r="W14" s="193"/>
      <c r="X14" s="193"/>
      <c r="Y14" s="170"/>
    </row>
    <row r="15" spans="1:26" s="46" customFormat="1" ht="18" customHeight="1"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V15" s="257"/>
      <c r="W15" s="257"/>
      <c r="X15" s="257"/>
      <c r="Y15" s="257"/>
    </row>
    <row r="16" spans="1:26" s="45" customFormat="1" ht="18" customHeight="1">
      <c r="A16" s="215" t="s">
        <v>135</v>
      </c>
      <c r="B16" s="46"/>
      <c r="C16" s="139"/>
      <c r="D16" s="140">
        <v>150000000</v>
      </c>
      <c r="E16" s="140"/>
      <c r="F16" s="139"/>
      <c r="G16" s="182">
        <v>0</v>
      </c>
      <c r="H16" s="141"/>
      <c r="I16" s="141"/>
      <c r="J16" s="140">
        <v>9000000</v>
      </c>
      <c r="K16" s="141"/>
      <c r="L16" s="141"/>
      <c r="M16" s="142">
        <v>71227472</v>
      </c>
      <c r="N16" s="141"/>
      <c r="O16" s="141"/>
      <c r="P16" s="153">
        <v>-882585</v>
      </c>
      <c r="Q16" s="153"/>
      <c r="R16" s="243">
        <v>7036092</v>
      </c>
      <c r="S16" s="153"/>
      <c r="T16" s="153">
        <f>SUM(P16:R16)</f>
        <v>6153507</v>
      </c>
      <c r="U16" s="153"/>
      <c r="V16" s="153">
        <f>SUM(D16:M16)+T16</f>
        <v>236380979</v>
      </c>
      <c r="W16" s="150"/>
      <c r="X16" s="182">
        <v>0</v>
      </c>
      <c r="Y16" s="171"/>
      <c r="Z16" s="153">
        <f>SUM(V16:X16)</f>
        <v>236380979</v>
      </c>
    </row>
    <row r="17" spans="1:26" s="45" customFormat="1" ht="18" customHeight="1">
      <c r="A17" s="152" t="s">
        <v>266</v>
      </c>
      <c r="B17" s="205">
        <v>16</v>
      </c>
      <c r="C17" s="139"/>
      <c r="D17" s="181">
        <v>75000000</v>
      </c>
      <c r="E17" s="181"/>
      <c r="F17" s="139"/>
      <c r="G17" s="182">
        <v>0</v>
      </c>
      <c r="H17" s="246"/>
      <c r="I17" s="246"/>
      <c r="J17" s="247" t="s">
        <v>107</v>
      </c>
      <c r="K17" s="246"/>
      <c r="L17" s="246"/>
      <c r="M17" s="247" t="s">
        <v>107</v>
      </c>
      <c r="N17" s="246"/>
      <c r="O17" s="246"/>
      <c r="P17" s="247" t="s">
        <v>107</v>
      </c>
      <c r="Q17" s="247"/>
      <c r="R17" s="247" t="s">
        <v>107</v>
      </c>
      <c r="S17" s="247"/>
      <c r="T17" s="246" t="s">
        <v>107</v>
      </c>
      <c r="U17" s="247"/>
      <c r="V17" s="246">
        <f>SUM(D17:T17)</f>
        <v>75000000</v>
      </c>
      <c r="W17" s="182"/>
      <c r="X17" s="182">
        <v>0</v>
      </c>
      <c r="Y17" s="150"/>
      <c r="Z17" s="140">
        <v>75000000</v>
      </c>
    </row>
    <row r="18" spans="1:26" s="45" customFormat="1" ht="18" customHeight="1">
      <c r="A18" s="152" t="s">
        <v>106</v>
      </c>
      <c r="B18" s="205">
        <v>18</v>
      </c>
      <c r="C18" s="139"/>
      <c r="D18" s="182">
        <v>0</v>
      </c>
      <c r="E18" s="246"/>
      <c r="F18" s="139"/>
      <c r="G18" s="182">
        <v>0</v>
      </c>
      <c r="H18" s="246"/>
      <c r="I18" s="246"/>
      <c r="J18" s="181">
        <v>4000000</v>
      </c>
      <c r="K18" s="246"/>
      <c r="L18" s="246"/>
      <c r="M18" s="181">
        <v>-4000000</v>
      </c>
      <c r="N18" s="246"/>
      <c r="O18" s="246"/>
      <c r="P18" s="247" t="s">
        <v>107</v>
      </c>
      <c r="Q18" s="246"/>
      <c r="R18" s="247" t="s">
        <v>107</v>
      </c>
      <c r="S18" s="246"/>
      <c r="T18" s="247" t="s">
        <v>107</v>
      </c>
      <c r="U18" s="246"/>
      <c r="V18" s="150">
        <f>SUM(D18:P18)</f>
        <v>0</v>
      </c>
      <c r="W18" s="150"/>
      <c r="X18" s="150">
        <v>0</v>
      </c>
      <c r="Y18" s="140"/>
      <c r="Z18" s="150">
        <f>SUM(D18:X18)</f>
        <v>0</v>
      </c>
    </row>
    <row r="19" spans="1:26" s="45" customFormat="1" ht="18" customHeight="1">
      <c r="A19" s="45" t="s">
        <v>102</v>
      </c>
      <c r="B19" s="205">
        <v>18</v>
      </c>
      <c r="C19" s="139"/>
      <c r="D19" s="182">
        <v>0</v>
      </c>
      <c r="E19" s="247"/>
      <c r="F19" s="139"/>
      <c r="G19" s="182">
        <v>0</v>
      </c>
      <c r="H19" s="248"/>
      <c r="I19" s="249"/>
      <c r="J19" s="247" t="s">
        <v>107</v>
      </c>
      <c r="K19" s="249"/>
      <c r="L19" s="249"/>
      <c r="M19" s="181">
        <v>-74250000</v>
      </c>
      <c r="N19" s="249"/>
      <c r="O19" s="249"/>
      <c r="P19" s="247" t="s">
        <v>107</v>
      </c>
      <c r="Q19" s="246"/>
      <c r="R19" s="247" t="s">
        <v>107</v>
      </c>
      <c r="S19" s="246"/>
      <c r="T19" s="247" t="s">
        <v>107</v>
      </c>
      <c r="U19" s="246"/>
      <c r="V19" s="246">
        <f>SUM(D19:T19)</f>
        <v>-74250000</v>
      </c>
      <c r="W19" s="150"/>
      <c r="X19" s="150">
        <v>0</v>
      </c>
      <c r="Y19" s="150"/>
      <c r="Z19" s="153">
        <v>-74250000</v>
      </c>
    </row>
    <row r="20" spans="1:26" s="45" customFormat="1" ht="18" customHeight="1">
      <c r="A20" s="45" t="s">
        <v>127</v>
      </c>
      <c r="C20" s="139"/>
      <c r="D20" s="182">
        <v>0</v>
      </c>
      <c r="E20" s="247"/>
      <c r="F20" s="139"/>
      <c r="G20" s="182">
        <v>0</v>
      </c>
      <c r="H20" s="248"/>
      <c r="I20" s="249"/>
      <c r="J20" s="262" t="s">
        <v>107</v>
      </c>
      <c r="K20" s="181"/>
      <c r="L20" s="181"/>
      <c r="M20" s="249">
        <v>35494754</v>
      </c>
      <c r="N20" s="181"/>
      <c r="O20" s="181"/>
      <c r="P20" s="181">
        <v>-5638</v>
      </c>
      <c r="Q20" s="181"/>
      <c r="R20" s="247" t="s">
        <v>107</v>
      </c>
      <c r="S20" s="181"/>
      <c r="T20" s="153">
        <f>SUM(P20:R20)</f>
        <v>-5638</v>
      </c>
      <c r="U20" s="181"/>
      <c r="V20" s="153">
        <f>SUM(D20:M20)+T20</f>
        <v>35489116</v>
      </c>
      <c r="W20" s="138"/>
      <c r="X20" s="191">
        <v>0</v>
      </c>
      <c r="Y20" s="171"/>
      <c r="Z20" s="245">
        <f>M20+P20</f>
        <v>35489116</v>
      </c>
    </row>
    <row r="21" spans="1:26" s="45" customFormat="1" ht="18" customHeight="1" thickBot="1">
      <c r="A21" s="46" t="s">
        <v>224</v>
      </c>
      <c r="B21" s="46"/>
      <c r="C21" s="139"/>
      <c r="D21" s="147">
        <f>SUM(D16:D20)</f>
        <v>225000000</v>
      </c>
      <c r="E21" s="151"/>
      <c r="F21" s="139"/>
      <c r="G21" s="254">
        <v>0</v>
      </c>
      <c r="H21" s="148"/>
      <c r="I21" s="148"/>
      <c r="J21" s="147">
        <f>SUM(J16:J20)</f>
        <v>13000000</v>
      </c>
      <c r="K21" s="148"/>
      <c r="L21" s="148"/>
      <c r="M21" s="147">
        <f>SUM(M16:M20)</f>
        <v>28472226</v>
      </c>
      <c r="N21" s="148"/>
      <c r="O21" s="148"/>
      <c r="P21" s="166">
        <f>SUM(P16:P20)</f>
        <v>-888223</v>
      </c>
      <c r="Q21" s="153"/>
      <c r="R21" s="166">
        <f>SUM(R16:R20)</f>
        <v>7036092</v>
      </c>
      <c r="S21" s="153"/>
      <c r="T21" s="166">
        <f>SUM(T16:T20)</f>
        <v>6147869</v>
      </c>
      <c r="U21" s="153"/>
      <c r="V21" s="244">
        <f>SUM(V16:V20)</f>
        <v>272620095</v>
      </c>
      <c r="W21" s="138"/>
      <c r="X21" s="202">
        <v>0</v>
      </c>
      <c r="Y21" s="150"/>
      <c r="Z21" s="166">
        <f>SUM(Z16:Z20)</f>
        <v>272620095</v>
      </c>
    </row>
    <row r="22" spans="1:26" s="45" customFormat="1" ht="18" customHeight="1" thickTop="1">
      <c r="A22" s="46"/>
      <c r="B22" s="46"/>
      <c r="C22" s="139"/>
      <c r="D22" s="151"/>
      <c r="E22" s="151"/>
      <c r="F22" s="139"/>
      <c r="G22" s="151"/>
      <c r="H22" s="148"/>
      <c r="I22" s="148"/>
      <c r="J22" s="151"/>
      <c r="K22" s="148"/>
      <c r="L22" s="148"/>
      <c r="M22" s="151"/>
      <c r="N22" s="148"/>
      <c r="O22" s="148"/>
      <c r="P22" s="173"/>
      <c r="Q22" s="183"/>
      <c r="R22" s="183"/>
      <c r="S22" s="183"/>
      <c r="T22" s="151"/>
      <c r="U22" s="183"/>
      <c r="V22" s="151"/>
      <c r="W22" s="138"/>
      <c r="X22" s="183"/>
      <c r="Y22" s="173"/>
      <c r="Z22" s="151"/>
    </row>
    <row r="23" spans="1:26" s="45" customFormat="1" ht="18" customHeight="1">
      <c r="A23" s="215" t="s">
        <v>160</v>
      </c>
      <c r="B23" s="46"/>
      <c r="C23" s="139"/>
      <c r="D23" s="140">
        <v>225000000</v>
      </c>
      <c r="E23" s="140"/>
      <c r="F23" s="139"/>
      <c r="G23" s="182">
        <v>0</v>
      </c>
      <c r="H23" s="143"/>
      <c r="I23" s="143"/>
      <c r="J23" s="140">
        <v>14600000</v>
      </c>
      <c r="K23" s="140"/>
      <c r="L23" s="140"/>
      <c r="M23" s="140">
        <v>30171553</v>
      </c>
      <c r="N23" s="143"/>
      <c r="O23" s="143"/>
      <c r="P23" s="181">
        <v>-867968</v>
      </c>
      <c r="Q23" s="181"/>
      <c r="R23" s="153">
        <v>7036092</v>
      </c>
      <c r="S23" s="181"/>
      <c r="T23" s="153">
        <f>SUM(P23:R23)</f>
        <v>6168124</v>
      </c>
      <c r="U23" s="181"/>
      <c r="V23" s="153">
        <f>SUM(D23:M23)+T23</f>
        <v>275939677</v>
      </c>
      <c r="W23" s="140"/>
      <c r="X23" s="182">
        <v>0</v>
      </c>
      <c r="Y23" s="140"/>
      <c r="Z23" s="153">
        <f>SUM(V23:X23)</f>
        <v>275939677</v>
      </c>
    </row>
    <row r="24" spans="1:26" s="45" customFormat="1" ht="18" customHeight="1">
      <c r="A24" s="152" t="s">
        <v>266</v>
      </c>
      <c r="B24" s="205">
        <v>16</v>
      </c>
      <c r="C24" s="139"/>
      <c r="D24" s="140">
        <v>75000000</v>
      </c>
      <c r="E24" s="140"/>
      <c r="F24" s="139"/>
      <c r="G24" s="140">
        <v>197210669</v>
      </c>
      <c r="H24" s="143"/>
      <c r="I24" s="143"/>
      <c r="J24" s="182">
        <v>0</v>
      </c>
      <c r="K24" s="140"/>
      <c r="L24" s="140"/>
      <c r="M24" s="182">
        <v>0</v>
      </c>
      <c r="N24" s="143"/>
      <c r="O24" s="143"/>
      <c r="P24" s="182">
        <v>0</v>
      </c>
      <c r="Q24" s="181"/>
      <c r="R24" s="182">
        <v>0</v>
      </c>
      <c r="S24" s="181"/>
      <c r="T24" s="182">
        <v>0</v>
      </c>
      <c r="U24" s="181"/>
      <c r="V24" s="153">
        <f>SUM(D24:M24)+T24</f>
        <v>272210669</v>
      </c>
      <c r="W24" s="140"/>
      <c r="X24" s="182">
        <v>0</v>
      </c>
      <c r="Y24" s="140"/>
      <c r="Z24" s="153">
        <f>SUM(V24:X24)</f>
        <v>272210669</v>
      </c>
    </row>
    <row r="25" spans="1:26" s="45" customFormat="1" ht="18" customHeight="1">
      <c r="A25" s="152" t="s">
        <v>106</v>
      </c>
      <c r="B25" s="205">
        <v>18</v>
      </c>
      <c r="C25" s="139"/>
      <c r="D25" s="182">
        <v>0</v>
      </c>
      <c r="E25" s="182"/>
      <c r="F25" s="139"/>
      <c r="G25" s="182">
        <v>0</v>
      </c>
      <c r="H25" s="143"/>
      <c r="I25" s="143"/>
      <c r="J25" s="140">
        <v>2300000</v>
      </c>
      <c r="K25" s="178"/>
      <c r="L25" s="178"/>
      <c r="M25" s="181">
        <f>-J25</f>
        <v>-2300000</v>
      </c>
      <c r="N25" s="143"/>
      <c r="O25" s="143"/>
      <c r="P25" s="182">
        <v>0</v>
      </c>
      <c r="Q25" s="182"/>
      <c r="R25" s="240" t="s">
        <v>107</v>
      </c>
      <c r="S25" s="182"/>
      <c r="T25" s="240" t="s">
        <v>107</v>
      </c>
      <c r="U25" s="182"/>
      <c r="V25" s="240" t="s">
        <v>107</v>
      </c>
      <c r="W25" s="182"/>
      <c r="X25" s="150">
        <v>0</v>
      </c>
      <c r="Y25" s="178"/>
      <c r="Z25" s="150">
        <v>0</v>
      </c>
    </row>
    <row r="26" spans="1:26" s="45" customFormat="1" ht="18" customHeight="1">
      <c r="A26" s="45" t="s">
        <v>102</v>
      </c>
      <c r="B26" s="205">
        <v>18</v>
      </c>
      <c r="C26" s="139"/>
      <c r="D26" s="182">
        <v>0</v>
      </c>
      <c r="E26" s="182"/>
      <c r="F26" s="139"/>
      <c r="G26" s="182">
        <v>0</v>
      </c>
      <c r="H26" s="144"/>
      <c r="I26" s="145"/>
      <c r="J26" s="182">
        <v>0</v>
      </c>
      <c r="K26" s="178"/>
      <c r="L26" s="178"/>
      <c r="M26" s="181">
        <v>-51300000</v>
      </c>
      <c r="N26" s="142"/>
      <c r="O26" s="142"/>
      <c r="P26" s="182">
        <v>0</v>
      </c>
      <c r="Q26" s="182"/>
      <c r="R26" s="240" t="s">
        <v>107</v>
      </c>
      <c r="S26" s="182"/>
      <c r="T26" s="240" t="s">
        <v>107</v>
      </c>
      <c r="U26" s="182"/>
      <c r="V26" s="153">
        <f t="shared" ref="V26" si="0">SUM(D26:P26)</f>
        <v>-51300000</v>
      </c>
      <c r="W26" s="182"/>
      <c r="X26" s="150">
        <v>0</v>
      </c>
      <c r="Y26" s="178"/>
      <c r="Z26" s="153">
        <f>SUM(V26:X26)</f>
        <v>-51300000</v>
      </c>
    </row>
    <row r="27" spans="1:26" s="45" customFormat="1" ht="18" customHeight="1">
      <c r="A27" s="45" t="s">
        <v>169</v>
      </c>
      <c r="B27" s="205"/>
      <c r="C27" s="139"/>
      <c r="D27" s="182"/>
      <c r="E27" s="182"/>
      <c r="F27" s="139"/>
      <c r="G27" s="182"/>
      <c r="H27" s="144"/>
      <c r="I27" s="145"/>
      <c r="J27" s="182"/>
      <c r="K27" s="182"/>
      <c r="L27" s="182"/>
      <c r="M27" s="181"/>
      <c r="N27" s="142"/>
      <c r="O27" s="142"/>
      <c r="P27" s="182"/>
      <c r="Q27" s="182"/>
      <c r="R27" s="240"/>
      <c r="S27" s="182"/>
      <c r="T27" s="240"/>
      <c r="U27" s="182"/>
      <c r="V27" s="240"/>
      <c r="W27" s="182"/>
      <c r="X27" s="150"/>
      <c r="Y27" s="182"/>
      <c r="Z27" s="153"/>
    </row>
    <row r="28" spans="1:26" s="45" customFormat="1" ht="18" customHeight="1">
      <c r="A28" s="210" t="s">
        <v>170</v>
      </c>
      <c r="B28" s="205">
        <v>4</v>
      </c>
      <c r="C28" s="139"/>
      <c r="D28" s="182">
        <v>0</v>
      </c>
      <c r="E28" s="182"/>
      <c r="F28" s="139"/>
      <c r="G28" s="182">
        <v>0</v>
      </c>
      <c r="H28" s="144"/>
      <c r="I28" s="145"/>
      <c r="J28" s="182">
        <v>0</v>
      </c>
      <c r="K28" s="182"/>
      <c r="L28" s="182"/>
      <c r="M28" s="182">
        <v>0</v>
      </c>
      <c r="N28" s="142"/>
      <c r="O28" s="142"/>
      <c r="P28" s="182">
        <v>0</v>
      </c>
      <c r="Q28" s="182"/>
      <c r="R28" s="240" t="s">
        <v>107</v>
      </c>
      <c r="S28" s="182"/>
      <c r="T28" s="240" t="s">
        <v>107</v>
      </c>
      <c r="U28" s="182"/>
      <c r="V28" s="240" t="s">
        <v>107</v>
      </c>
      <c r="W28" s="182"/>
      <c r="X28" s="153">
        <v>93220384</v>
      </c>
      <c r="Y28" s="182"/>
      <c r="Z28" s="153">
        <f>SUM(V28:X28)</f>
        <v>93220384</v>
      </c>
    </row>
    <row r="29" spans="1:26" s="45" customFormat="1" ht="18" customHeight="1">
      <c r="A29" s="45" t="s">
        <v>127</v>
      </c>
      <c r="C29" s="139"/>
      <c r="D29" s="182">
        <v>0</v>
      </c>
      <c r="E29" s="182"/>
      <c r="F29" s="139"/>
      <c r="G29" s="182">
        <v>0</v>
      </c>
      <c r="H29" s="144"/>
      <c r="I29" s="145"/>
      <c r="J29" s="182">
        <v>0</v>
      </c>
      <c r="K29" s="178"/>
      <c r="L29" s="178"/>
      <c r="M29" s="140">
        <f>PL9M!C42</f>
        <v>37498694</v>
      </c>
      <c r="N29" s="154"/>
      <c r="O29" s="154"/>
      <c r="P29" s="181">
        <f>PL9M!C32</f>
        <v>880659</v>
      </c>
      <c r="Q29" s="181"/>
      <c r="R29" s="153">
        <f>SUM(PL9M!C35:C37)</f>
        <v>1973382</v>
      </c>
      <c r="S29" s="181"/>
      <c r="T29" s="153">
        <f>SUM(P29:R29)</f>
        <v>2854041</v>
      </c>
      <c r="U29" s="181"/>
      <c r="V29" s="241">
        <f>SUM(D29:M29)+T29</f>
        <v>40352735</v>
      </c>
      <c r="W29" s="182"/>
      <c r="X29" s="153">
        <f>PL9M!C43</f>
        <v>27879</v>
      </c>
      <c r="Y29" s="178"/>
      <c r="Z29" s="153">
        <f>SUM(V29:X29)</f>
        <v>40380614</v>
      </c>
    </row>
    <row r="30" spans="1:26" s="45" customFormat="1" ht="18" customHeight="1" thickBot="1">
      <c r="A30" s="46" t="s">
        <v>225</v>
      </c>
      <c r="B30" s="46"/>
      <c r="C30" s="139"/>
      <c r="D30" s="147">
        <f>SUM(D23:D29)</f>
        <v>300000000</v>
      </c>
      <c r="E30" s="151"/>
      <c r="F30" s="139"/>
      <c r="G30" s="147">
        <f>SUM(G23:G29)</f>
        <v>197210669</v>
      </c>
      <c r="H30" s="148"/>
      <c r="I30" s="148"/>
      <c r="J30" s="147">
        <f>SUM(J23:J29)</f>
        <v>16900000</v>
      </c>
      <c r="K30" s="148"/>
      <c r="L30" s="148"/>
      <c r="M30" s="149">
        <f>SUM(M23:M29)</f>
        <v>14070247</v>
      </c>
      <c r="N30" s="148"/>
      <c r="O30" s="148"/>
      <c r="P30" s="149">
        <f>SUM(P23:P29)</f>
        <v>12691</v>
      </c>
      <c r="Q30" s="142"/>
      <c r="R30" s="149">
        <f>SUM(R23:R29)</f>
        <v>9009474</v>
      </c>
      <c r="S30" s="142"/>
      <c r="T30" s="149">
        <f>SUM(T23:T29)</f>
        <v>9022165</v>
      </c>
      <c r="U30" s="142"/>
      <c r="V30" s="149">
        <f>SUM(V23:V29)</f>
        <v>537203081</v>
      </c>
      <c r="W30" s="138"/>
      <c r="X30" s="149">
        <f>SUM(X23:X29)</f>
        <v>93248263</v>
      </c>
      <c r="Y30" s="142"/>
      <c r="Z30" s="149">
        <f>SUM(Z23:Z29)</f>
        <v>630451344</v>
      </c>
    </row>
    <row r="31" spans="1:26" ht="18" customHeight="1" thickTop="1">
      <c r="D31" s="119"/>
      <c r="E31" s="119"/>
      <c r="G31" s="119"/>
      <c r="J31" s="119"/>
      <c r="M31" s="119"/>
      <c r="P31" s="120"/>
      <c r="Q31" s="120"/>
      <c r="R31" s="120"/>
      <c r="S31" s="120"/>
      <c r="T31" s="120"/>
      <c r="U31" s="120"/>
      <c r="X31" s="120"/>
      <c r="Z31" s="122"/>
    </row>
    <row r="32" spans="1:26" ht="18" customHeight="1">
      <c r="Z32" s="123"/>
    </row>
    <row r="33" spans="1:26" ht="18" customHeight="1"/>
    <row r="34" spans="1:26" ht="18" customHeight="1"/>
    <row r="35" spans="1:26" ht="18" customHeight="1"/>
    <row r="36" spans="1:26" ht="18" customHeight="1"/>
    <row r="37" spans="1:26" ht="18" customHeight="1"/>
    <row r="38" spans="1:26" ht="18" customHeight="1"/>
    <row r="39" spans="1:26" ht="18" customHeight="1"/>
    <row r="40" spans="1:26" ht="18" customHeight="1">
      <c r="A40" s="263" t="s">
        <v>208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263"/>
      <c r="P40" s="263"/>
      <c r="Q40" s="263"/>
      <c r="R40" s="263"/>
      <c r="S40" s="263"/>
      <c r="T40" s="263"/>
      <c r="U40" s="263"/>
      <c r="V40" s="263"/>
      <c r="W40" s="263"/>
      <c r="X40" s="263"/>
      <c r="Y40" s="263"/>
      <c r="Z40" s="263"/>
    </row>
    <row r="41" spans="1:26" ht="18" customHeight="1">
      <c r="P41" s="91"/>
      <c r="Q41" s="91"/>
      <c r="R41" s="91"/>
      <c r="S41" s="91"/>
      <c r="T41" s="91"/>
      <c r="U41" s="91"/>
      <c r="V41" s="91"/>
      <c r="W41" s="91"/>
      <c r="X41" s="91"/>
      <c r="Y41" s="91"/>
    </row>
    <row r="42" spans="1:26" ht="18" customHeight="1"/>
    <row r="43" spans="1:26" ht="18" customHeight="1">
      <c r="P43" s="91"/>
      <c r="Q43" s="91"/>
      <c r="R43" s="91"/>
      <c r="S43" s="91"/>
      <c r="T43" s="91"/>
      <c r="U43" s="91"/>
      <c r="V43" s="91"/>
      <c r="W43" s="91"/>
      <c r="X43" s="91"/>
      <c r="Y43" s="91"/>
    </row>
    <row r="44" spans="1:26" ht="18" customHeight="1"/>
    <row r="45" spans="1:26" ht="18" customHeight="1"/>
    <row r="46" spans="1:26" ht="18" customHeight="1"/>
    <row r="47" spans="1:26" ht="18" customHeight="1"/>
    <row r="48" spans="1:26" ht="18" customHeight="1"/>
    <row r="49" ht="18" customHeight="1"/>
    <row r="50" ht="18" customHeight="1"/>
    <row r="51" ht="18" customHeight="1"/>
    <row r="52" ht="18" customHeight="1"/>
  </sheetData>
  <mergeCells count="23">
    <mergeCell ref="A1:Z1"/>
    <mergeCell ref="A2:Z2"/>
    <mergeCell ref="A3:Z3"/>
    <mergeCell ref="A4:Z4"/>
    <mergeCell ref="A5:Z5"/>
    <mergeCell ref="F10:G10"/>
    <mergeCell ref="L11:N11"/>
    <mergeCell ref="F11:G11"/>
    <mergeCell ref="A6:Z6"/>
    <mergeCell ref="C8:T8"/>
    <mergeCell ref="I9:M9"/>
    <mergeCell ref="I10:K10"/>
    <mergeCell ref="L10:N10"/>
    <mergeCell ref="P9:T9"/>
    <mergeCell ref="C9:E9"/>
    <mergeCell ref="F9:G9"/>
    <mergeCell ref="C10:E10"/>
    <mergeCell ref="A40:Z40"/>
    <mergeCell ref="I11:K11"/>
    <mergeCell ref="C14:H14"/>
    <mergeCell ref="I14:K14"/>
    <mergeCell ref="L14:N14"/>
    <mergeCell ref="C11:E11"/>
  </mergeCells>
  <pageMargins left="0.8" right="0.3" top="0.8" bottom="0.7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S48"/>
  <sheetViews>
    <sheetView topLeftCell="A28" zoomScaleNormal="100" zoomScaleSheetLayoutView="100" workbookViewId="0">
      <selection activeCell="A36" sqref="A36"/>
    </sheetView>
  </sheetViews>
  <sheetFormatPr defaultColWidth="9.125" defaultRowHeight="21" customHeight="1"/>
  <cols>
    <col min="1" max="1" width="63.75" style="91" customWidth="1"/>
    <col min="2" max="2" width="7" style="91" customWidth="1"/>
    <col min="3" max="3" width="1.375" style="91" customWidth="1"/>
    <col min="4" max="4" width="14.5" style="91" customWidth="1"/>
    <col min="5" max="5" width="1.375" style="91" customWidth="1"/>
    <col min="6" max="6" width="1.625" style="91" customWidth="1"/>
    <col min="7" max="7" width="16.125" style="91" customWidth="1"/>
    <col min="8" max="8" width="1" style="91" customWidth="1"/>
    <col min="9" max="9" width="2.125" style="91" customWidth="1"/>
    <col min="10" max="10" width="15.875" style="91" customWidth="1"/>
    <col min="11" max="12" width="2.125" style="91" customWidth="1"/>
    <col min="13" max="13" width="15.125" style="91" customWidth="1"/>
    <col min="14" max="15" width="1.625" style="91" customWidth="1"/>
    <col min="16" max="16" width="21.875" style="91" customWidth="1"/>
    <col min="17" max="17" width="1.625" style="91" customWidth="1"/>
    <col min="18" max="18" width="15.375" style="91" customWidth="1"/>
    <col min="19" max="19" width="12.875" style="91" bestFit="1" customWidth="1"/>
    <col min="20" max="16384" width="9.125" style="91"/>
  </cols>
  <sheetData>
    <row r="1" spans="1:18" s="45" customFormat="1" ht="20.25" customHeight="1">
      <c r="A1" s="273" t="s">
        <v>159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</row>
    <row r="2" spans="1:18" s="45" customFormat="1" ht="20.25" customHeight="1">
      <c r="A2" s="273" t="s">
        <v>139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</row>
    <row r="3" spans="1:18" s="45" customFormat="1" ht="20.25" customHeight="1">
      <c r="A3" s="273" t="s">
        <v>104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8" s="45" customFormat="1" ht="20.25" customHeight="1">
      <c r="A4" s="273" t="s">
        <v>222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18" s="45" customFormat="1" ht="20.25" customHeight="1">
      <c r="A5" s="276" t="s">
        <v>40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</row>
    <row r="6" spans="1:18" ht="20.25" customHeight="1">
      <c r="A6" s="271" t="s">
        <v>128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</row>
    <row r="7" spans="1:18" s="124" customFormat="1" ht="6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</row>
    <row r="8" spans="1:18" s="46" customFormat="1" ht="18" customHeight="1">
      <c r="B8" s="172" t="s">
        <v>91</v>
      </c>
      <c r="C8" s="273" t="s">
        <v>249</v>
      </c>
      <c r="D8" s="273"/>
      <c r="E8" s="138"/>
      <c r="F8" s="273" t="s">
        <v>251</v>
      </c>
      <c r="G8" s="273"/>
      <c r="I8" s="273" t="s">
        <v>111</v>
      </c>
      <c r="J8" s="273"/>
      <c r="K8" s="273"/>
      <c r="L8" s="273"/>
      <c r="M8" s="273"/>
      <c r="N8" s="273"/>
      <c r="O8" s="258"/>
      <c r="P8" s="138" t="s">
        <v>214</v>
      </c>
      <c r="Q8" s="138"/>
      <c r="R8" s="170" t="s">
        <v>25</v>
      </c>
    </row>
    <row r="9" spans="1:18" s="46" customFormat="1" ht="18" customHeight="1">
      <c r="C9" s="273" t="s">
        <v>259</v>
      </c>
      <c r="D9" s="273"/>
      <c r="E9" s="258"/>
      <c r="F9" s="273" t="s">
        <v>238</v>
      </c>
      <c r="G9" s="273"/>
      <c r="H9" s="234"/>
      <c r="I9" s="236"/>
      <c r="J9" s="236"/>
      <c r="K9" s="236"/>
      <c r="L9" s="236"/>
      <c r="M9" s="236"/>
      <c r="N9" s="236"/>
      <c r="O9" s="235"/>
      <c r="P9" s="236" t="s">
        <v>205</v>
      </c>
      <c r="Q9" s="235"/>
      <c r="R9" s="172" t="s">
        <v>116</v>
      </c>
    </row>
    <row r="10" spans="1:18" s="46" customFormat="1" ht="18" customHeight="1">
      <c r="C10" s="273" t="s">
        <v>109</v>
      </c>
      <c r="D10" s="273"/>
      <c r="E10" s="258"/>
      <c r="H10" s="138"/>
      <c r="I10" s="273" t="s">
        <v>15</v>
      </c>
      <c r="J10" s="273"/>
      <c r="K10" s="273"/>
      <c r="L10" s="273" t="s">
        <v>17</v>
      </c>
      <c r="M10" s="273"/>
      <c r="N10" s="273"/>
      <c r="O10" s="187"/>
      <c r="P10" s="235" t="s">
        <v>210</v>
      </c>
      <c r="Q10" s="138"/>
      <c r="R10" s="172" t="s">
        <v>112</v>
      </c>
    </row>
    <row r="11" spans="1:18" s="46" customFormat="1" ht="18" customHeight="1">
      <c r="E11" s="258"/>
      <c r="H11" s="138"/>
      <c r="I11" s="273" t="s">
        <v>106</v>
      </c>
      <c r="J11" s="273"/>
      <c r="K11" s="273"/>
      <c r="L11" s="172"/>
      <c r="M11" s="172"/>
      <c r="N11" s="172"/>
      <c r="O11" s="187"/>
      <c r="P11" s="235" t="s">
        <v>211</v>
      </c>
      <c r="Q11" s="138"/>
    </row>
    <row r="12" spans="1:18" s="46" customFormat="1" ht="18" customHeight="1">
      <c r="C12" s="213"/>
      <c r="D12" s="213"/>
      <c r="E12" s="251"/>
      <c r="F12" s="251"/>
      <c r="G12" s="251"/>
      <c r="H12" s="213"/>
      <c r="I12" s="213"/>
      <c r="J12" s="213"/>
      <c r="K12" s="213"/>
      <c r="L12" s="213"/>
      <c r="M12" s="213"/>
      <c r="N12" s="213"/>
      <c r="O12" s="213"/>
      <c r="P12" s="235" t="s">
        <v>212</v>
      </c>
      <c r="Q12" s="138"/>
      <c r="R12" s="138"/>
    </row>
    <row r="13" spans="1:18" s="46" customFormat="1" ht="18" customHeight="1">
      <c r="C13" s="235"/>
      <c r="D13" s="235"/>
      <c r="E13" s="251"/>
      <c r="F13" s="251"/>
      <c r="G13" s="251"/>
      <c r="H13" s="235"/>
      <c r="I13" s="235"/>
      <c r="J13" s="235"/>
      <c r="K13" s="235"/>
      <c r="L13" s="235"/>
      <c r="M13" s="235"/>
      <c r="N13" s="235"/>
      <c r="O13" s="235"/>
      <c r="P13" s="235" t="s">
        <v>213</v>
      </c>
      <c r="Q13" s="138"/>
      <c r="R13" s="138"/>
    </row>
    <row r="14" spans="1:18" s="46" customFormat="1" ht="18" customHeight="1">
      <c r="C14" s="235"/>
      <c r="D14" s="235"/>
      <c r="E14" s="251"/>
      <c r="F14" s="251"/>
      <c r="G14" s="251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138"/>
    </row>
    <row r="15" spans="1:18" s="45" customFormat="1" ht="18" customHeight="1">
      <c r="A15" s="215" t="s">
        <v>135</v>
      </c>
      <c r="B15" s="46"/>
      <c r="C15" s="139"/>
      <c r="D15" s="140">
        <v>150000000</v>
      </c>
      <c r="E15" s="140"/>
      <c r="F15" s="139"/>
      <c r="G15" s="150" t="s">
        <v>107</v>
      </c>
      <c r="H15" s="141"/>
      <c r="I15" s="141"/>
      <c r="J15" s="140">
        <v>9000000</v>
      </c>
      <c r="K15" s="143"/>
      <c r="L15" s="143"/>
      <c r="M15" s="143">
        <v>61533936</v>
      </c>
      <c r="N15" s="143"/>
      <c r="O15" s="143"/>
      <c r="P15" s="143">
        <v>7947868</v>
      </c>
      <c r="Q15" s="143"/>
      <c r="R15" s="143">
        <f>SUM(D15:P15)</f>
        <v>228481804</v>
      </c>
    </row>
    <row r="16" spans="1:18" s="45" customFormat="1" ht="18" customHeight="1">
      <c r="A16" s="152" t="s">
        <v>266</v>
      </c>
      <c r="B16" s="205">
        <v>16</v>
      </c>
      <c r="C16" s="139"/>
      <c r="D16" s="140">
        <v>75000000</v>
      </c>
      <c r="E16" s="140"/>
      <c r="F16" s="139"/>
      <c r="G16" s="150" t="s">
        <v>107</v>
      </c>
      <c r="H16" s="141"/>
      <c r="I16" s="141"/>
      <c r="J16" s="182">
        <v>0</v>
      </c>
      <c r="K16" s="182"/>
      <c r="L16" s="182"/>
      <c r="M16" s="182">
        <v>0</v>
      </c>
      <c r="N16" s="143"/>
      <c r="O16" s="143"/>
      <c r="P16" s="182">
        <v>0</v>
      </c>
      <c r="Q16" s="143"/>
      <c r="R16" s="143">
        <f t="shared" ref="R16" si="0">SUM(D16:P16)</f>
        <v>75000000</v>
      </c>
    </row>
    <row r="17" spans="1:19" s="45" customFormat="1" ht="18" customHeight="1">
      <c r="A17" s="152" t="s">
        <v>106</v>
      </c>
      <c r="B17" s="205">
        <v>18</v>
      </c>
      <c r="C17" s="139"/>
      <c r="D17" s="150" t="s">
        <v>107</v>
      </c>
      <c r="E17" s="150"/>
      <c r="F17" s="139"/>
      <c r="G17" s="150" t="s">
        <v>107</v>
      </c>
      <c r="H17" s="143"/>
      <c r="I17" s="143"/>
      <c r="J17" s="140">
        <v>4000000</v>
      </c>
      <c r="K17" s="143"/>
      <c r="L17" s="143"/>
      <c r="M17" s="143">
        <v>-4000000</v>
      </c>
      <c r="N17" s="143"/>
      <c r="O17" s="143"/>
      <c r="P17" s="182">
        <v>0</v>
      </c>
      <c r="Q17" s="143"/>
      <c r="R17" s="182" t="s">
        <v>107</v>
      </c>
    </row>
    <row r="18" spans="1:19" s="45" customFormat="1" ht="18" customHeight="1">
      <c r="A18" s="45" t="s">
        <v>102</v>
      </c>
      <c r="B18" s="205">
        <v>18</v>
      </c>
      <c r="C18" s="139"/>
      <c r="D18" s="178" t="s">
        <v>107</v>
      </c>
      <c r="E18" s="182"/>
      <c r="F18" s="139"/>
      <c r="G18" s="182" t="s">
        <v>107</v>
      </c>
      <c r="H18" s="144"/>
      <c r="I18" s="145"/>
      <c r="J18" s="178" t="s">
        <v>107</v>
      </c>
      <c r="K18" s="146"/>
      <c r="L18" s="146"/>
      <c r="M18" s="143">
        <v>-74250000</v>
      </c>
      <c r="N18" s="153"/>
      <c r="O18" s="153"/>
      <c r="P18" s="182">
        <v>0</v>
      </c>
      <c r="Q18" s="153"/>
      <c r="R18" s="143">
        <f t="shared" ref="R18:R19" si="1">SUM(D18:P18)</f>
        <v>-74250000</v>
      </c>
    </row>
    <row r="19" spans="1:19" s="45" customFormat="1" ht="18" customHeight="1">
      <c r="A19" s="45" t="s">
        <v>127</v>
      </c>
      <c r="C19" s="139"/>
      <c r="D19" s="178" t="s">
        <v>107</v>
      </c>
      <c r="E19" s="182"/>
      <c r="F19" s="139"/>
      <c r="G19" s="182" t="s">
        <v>107</v>
      </c>
      <c r="H19" s="144"/>
      <c r="I19" s="145"/>
      <c r="J19" s="178" t="s">
        <v>107</v>
      </c>
      <c r="K19" s="156"/>
      <c r="L19" s="156"/>
      <c r="M19" s="142">
        <v>40731987</v>
      </c>
      <c r="N19" s="156"/>
      <c r="O19" s="156"/>
      <c r="P19" s="182">
        <v>0</v>
      </c>
      <c r="Q19" s="156"/>
      <c r="R19" s="143">
        <f t="shared" si="1"/>
        <v>40731987</v>
      </c>
    </row>
    <row r="20" spans="1:19" s="45" customFormat="1" ht="18" customHeight="1" thickBot="1">
      <c r="A20" s="46" t="s">
        <v>224</v>
      </c>
      <c r="B20" s="46"/>
      <c r="C20" s="139"/>
      <c r="D20" s="147">
        <f>SUM(D15:D19)</f>
        <v>225000000</v>
      </c>
      <c r="E20" s="151"/>
      <c r="F20" s="139"/>
      <c r="G20" s="254">
        <f>SUM(G15:G19)</f>
        <v>0</v>
      </c>
      <c r="H20" s="148"/>
      <c r="I20" s="148"/>
      <c r="J20" s="147">
        <f>SUM(J15:J19)</f>
        <v>13000000</v>
      </c>
      <c r="K20" s="155"/>
      <c r="L20" s="155"/>
      <c r="M20" s="157">
        <f>SUM(M15:M19)</f>
        <v>24015923</v>
      </c>
      <c r="N20" s="155"/>
      <c r="O20" s="155"/>
      <c r="P20" s="157">
        <f>SUM(P15:P19)</f>
        <v>7947868</v>
      </c>
      <c r="Q20" s="155"/>
      <c r="R20" s="157">
        <f>SUM(R15:R19)</f>
        <v>269963791</v>
      </c>
      <c r="S20" s="184"/>
    </row>
    <row r="21" spans="1:19" s="45" customFormat="1" ht="18" customHeight="1" thickTop="1"/>
    <row r="22" spans="1:19" s="45" customFormat="1" ht="18" customHeight="1">
      <c r="A22" s="46" t="s">
        <v>160</v>
      </c>
      <c r="B22" s="46"/>
      <c r="C22" s="139"/>
      <c r="D22" s="140">
        <v>225000000</v>
      </c>
      <c r="E22" s="140"/>
      <c r="F22" s="139"/>
      <c r="G22" s="150" t="s">
        <v>107</v>
      </c>
      <c r="H22" s="141"/>
      <c r="I22" s="141"/>
      <c r="J22" s="140">
        <v>14600000</v>
      </c>
      <c r="K22" s="143"/>
      <c r="L22" s="143"/>
      <c r="M22" s="143">
        <v>29847294</v>
      </c>
      <c r="N22" s="143"/>
      <c r="O22" s="143"/>
      <c r="P22" s="143">
        <v>7947868</v>
      </c>
      <c r="Q22" s="143"/>
      <c r="R22" s="143">
        <f>SUM(D22:P22)</f>
        <v>277395162</v>
      </c>
    </row>
    <row r="23" spans="1:19" s="45" customFormat="1" ht="18" customHeight="1">
      <c r="A23" s="152" t="s">
        <v>266</v>
      </c>
      <c r="B23" s="205">
        <v>16</v>
      </c>
      <c r="C23" s="139"/>
      <c r="D23" s="140">
        <v>75000000</v>
      </c>
      <c r="E23" s="140"/>
      <c r="F23" s="139"/>
      <c r="G23" s="140">
        <v>197210669.49000001</v>
      </c>
      <c r="H23" s="141"/>
      <c r="I23" s="141"/>
      <c r="J23" s="182" t="s">
        <v>107</v>
      </c>
      <c r="K23" s="143"/>
      <c r="L23" s="143"/>
      <c r="M23" s="182" t="s">
        <v>107</v>
      </c>
      <c r="N23" s="143"/>
      <c r="O23" s="143"/>
      <c r="P23" s="182">
        <v>0</v>
      </c>
      <c r="Q23" s="143"/>
      <c r="R23" s="143">
        <f>SUM(D23:P23)</f>
        <v>272210669.49000001</v>
      </c>
    </row>
    <row r="24" spans="1:19" s="45" customFormat="1" ht="18" customHeight="1">
      <c r="A24" s="152" t="s">
        <v>106</v>
      </c>
      <c r="B24" s="205">
        <v>18</v>
      </c>
      <c r="C24" s="139"/>
      <c r="D24" s="150" t="s">
        <v>107</v>
      </c>
      <c r="E24" s="150"/>
      <c r="F24" s="139"/>
      <c r="G24" s="150" t="s">
        <v>107</v>
      </c>
      <c r="H24" s="143"/>
      <c r="I24" s="143"/>
      <c r="J24" s="140">
        <v>2300000</v>
      </c>
      <c r="K24" s="143"/>
      <c r="L24" s="143"/>
      <c r="M24" s="143">
        <f>-J24</f>
        <v>-2300000</v>
      </c>
      <c r="N24" s="143"/>
      <c r="O24" s="143"/>
      <c r="P24" s="182">
        <v>0</v>
      </c>
      <c r="Q24" s="143"/>
      <c r="R24" s="143" t="s">
        <v>107</v>
      </c>
    </row>
    <row r="25" spans="1:19" s="45" customFormat="1" ht="18" customHeight="1">
      <c r="A25" s="45" t="s">
        <v>102</v>
      </c>
      <c r="B25" s="205">
        <v>18</v>
      </c>
      <c r="C25" s="139"/>
      <c r="D25" s="182" t="s">
        <v>107</v>
      </c>
      <c r="E25" s="182"/>
      <c r="F25" s="139"/>
      <c r="G25" s="182" t="s">
        <v>107</v>
      </c>
      <c r="H25" s="144"/>
      <c r="I25" s="145"/>
      <c r="J25" s="182" t="s">
        <v>107</v>
      </c>
      <c r="K25" s="146"/>
      <c r="L25" s="146"/>
      <c r="M25" s="143">
        <v>-51300000</v>
      </c>
      <c r="N25" s="153"/>
      <c r="O25" s="153"/>
      <c r="P25" s="182">
        <v>0</v>
      </c>
      <c r="Q25" s="153"/>
      <c r="R25" s="143">
        <f>SUM(D25:M25)</f>
        <v>-51300000</v>
      </c>
    </row>
    <row r="26" spans="1:19" s="45" customFormat="1" ht="18" customHeight="1">
      <c r="A26" s="45" t="s">
        <v>127</v>
      </c>
      <c r="C26" s="139"/>
      <c r="D26" s="182" t="s">
        <v>107</v>
      </c>
      <c r="E26" s="182"/>
      <c r="F26" s="139"/>
      <c r="G26" s="182" t="s">
        <v>107</v>
      </c>
      <c r="H26" s="144"/>
      <c r="I26" s="145"/>
      <c r="J26" s="182" t="s">
        <v>107</v>
      </c>
      <c r="K26" s="156"/>
      <c r="L26" s="156"/>
      <c r="M26" s="142">
        <f>PL9M!G28</f>
        <v>41518641</v>
      </c>
      <c r="N26" s="156"/>
      <c r="O26" s="156"/>
      <c r="P26" s="142">
        <f>PL9M!G38</f>
        <v>-267890</v>
      </c>
      <c r="Q26" s="156"/>
      <c r="R26" s="143">
        <f>SUM(D26:P26)</f>
        <v>41250751</v>
      </c>
    </row>
    <row r="27" spans="1:19" s="45" customFormat="1" ht="18" customHeight="1" thickBot="1">
      <c r="A27" s="46" t="s">
        <v>225</v>
      </c>
      <c r="B27" s="46"/>
      <c r="C27" s="139"/>
      <c r="D27" s="157">
        <f>SUM(D22:D26)</f>
        <v>300000000</v>
      </c>
      <c r="E27" s="252"/>
      <c r="F27" s="139"/>
      <c r="G27" s="157">
        <f>SUM(G22:G26)</f>
        <v>197210669.49000001</v>
      </c>
      <c r="H27" s="155"/>
      <c r="I27" s="155"/>
      <c r="J27" s="157">
        <f>SUM(J22:J26)</f>
        <v>16900000</v>
      </c>
      <c r="K27" s="155"/>
      <c r="L27" s="155"/>
      <c r="M27" s="157">
        <f>SUM(M22:M26)</f>
        <v>17765935</v>
      </c>
      <c r="N27" s="155"/>
      <c r="O27" s="155"/>
      <c r="P27" s="157">
        <f>SUM(P22:P26)</f>
        <v>7679978</v>
      </c>
      <c r="Q27" s="155"/>
      <c r="R27" s="157">
        <f>SUM(R22:R26)</f>
        <v>539556582.49000001</v>
      </c>
    </row>
    <row r="28" spans="1:19" ht="18" customHeight="1" thickTop="1">
      <c r="D28" s="119"/>
      <c r="E28" s="119"/>
      <c r="G28" s="119"/>
      <c r="J28" s="119"/>
      <c r="M28" s="119"/>
      <c r="P28" s="119"/>
      <c r="R28" s="119"/>
    </row>
    <row r="29" spans="1:19" ht="18" customHeight="1"/>
    <row r="30" spans="1:19" ht="18" customHeight="1"/>
    <row r="31" spans="1:19" ht="18" customHeight="1"/>
    <row r="32" spans="1:19" ht="18" customHeight="1"/>
    <row r="33" spans="1:18" ht="18" customHeight="1"/>
    <row r="34" spans="1:18" ht="18" customHeight="1"/>
    <row r="35" spans="1:18" ht="18" customHeight="1"/>
    <row r="36" spans="1:18" ht="18" customHeight="1">
      <c r="A36" s="91" t="str">
        <f>'SHAREHOLDER-CONSOL'!A40:Z40</f>
        <v>See condensed noted to the financial statements</v>
      </c>
      <c r="R36" s="122"/>
    </row>
    <row r="37" spans="1:18" ht="18" customHeight="1"/>
    <row r="38" spans="1:18" ht="18" customHeight="1"/>
    <row r="39" spans="1:18" ht="18" customHeight="1"/>
    <row r="40" spans="1:18" ht="18" customHeight="1"/>
    <row r="41" spans="1:18" ht="18" customHeight="1"/>
    <row r="42" spans="1:18" ht="18" customHeight="1"/>
    <row r="43" spans="1:18" ht="18" customHeight="1"/>
    <row r="44" spans="1:18" ht="18" customHeight="1"/>
    <row r="45" spans="1:18" ht="18" customHeight="1"/>
    <row r="46" spans="1:18" ht="18" customHeight="1"/>
    <row r="47" spans="1:18" ht="18" customHeight="1"/>
    <row r="48" spans="1:18" ht="18" customHeight="1"/>
  </sheetData>
  <mergeCells count="15">
    <mergeCell ref="A6:R6"/>
    <mergeCell ref="A1:R1"/>
    <mergeCell ref="A2:R2"/>
    <mergeCell ref="A3:R3"/>
    <mergeCell ref="A4:R4"/>
    <mergeCell ref="A5:R5"/>
    <mergeCell ref="I11:K11"/>
    <mergeCell ref="I8:N8"/>
    <mergeCell ref="I10:K10"/>
    <mergeCell ref="L10:N10"/>
    <mergeCell ref="C10:D10"/>
    <mergeCell ref="F8:G8"/>
    <mergeCell ref="F9:G9"/>
    <mergeCell ref="C8:D8"/>
    <mergeCell ref="C9:D9"/>
  </mergeCells>
  <pageMargins left="0.8" right="0.3" top="0.8" bottom="0.7" header="0.6" footer="0.3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103"/>
  <sheetViews>
    <sheetView topLeftCell="A88" zoomScaleNormal="100" zoomScaleSheetLayoutView="100" workbookViewId="0">
      <selection activeCell="A100" sqref="A100"/>
    </sheetView>
  </sheetViews>
  <sheetFormatPr defaultColWidth="9.125" defaultRowHeight="20.25" customHeight="1"/>
  <cols>
    <col min="1" max="1" width="54.125" style="91" customWidth="1"/>
    <col min="2" max="2" width="6.625" style="91" customWidth="1"/>
    <col min="3" max="3" width="16.375" style="91" bestFit="1" customWidth="1"/>
    <col min="4" max="4" width="1" style="91" customWidth="1"/>
    <col min="5" max="5" width="15.125" style="91" customWidth="1"/>
    <col min="6" max="6" width="1" style="91" customWidth="1"/>
    <col min="7" max="7" width="16.375" style="91" bestFit="1" customWidth="1"/>
    <col min="8" max="8" width="1" style="91" customWidth="1"/>
    <col min="9" max="9" width="15.125" style="91" customWidth="1"/>
    <col min="10" max="16384" width="9.125" style="91"/>
  </cols>
  <sheetData>
    <row r="1" spans="1:9" s="48" customFormat="1" ht="19.5" customHeight="1">
      <c r="A1" s="269" t="s">
        <v>159</v>
      </c>
      <c r="B1" s="269"/>
      <c r="C1" s="269"/>
      <c r="D1" s="269"/>
      <c r="E1" s="269"/>
      <c r="F1" s="269"/>
      <c r="G1" s="269"/>
      <c r="H1" s="269"/>
      <c r="I1" s="269"/>
    </row>
    <row r="2" spans="1:9" s="48" customFormat="1" ht="17.55" customHeight="1">
      <c r="A2" s="269" t="s">
        <v>18</v>
      </c>
      <c r="B2" s="269"/>
      <c r="C2" s="269"/>
      <c r="D2" s="269"/>
      <c r="E2" s="269"/>
      <c r="F2" s="269"/>
      <c r="G2" s="269"/>
      <c r="H2" s="269"/>
      <c r="I2" s="269"/>
    </row>
    <row r="3" spans="1:9" s="48" customFormat="1" ht="20.25" customHeight="1">
      <c r="A3" s="270" t="s">
        <v>226</v>
      </c>
      <c r="B3" s="269"/>
      <c r="C3" s="269"/>
      <c r="D3" s="269"/>
      <c r="E3" s="269"/>
      <c r="F3" s="269"/>
      <c r="G3" s="269"/>
      <c r="H3" s="269"/>
      <c r="I3" s="269"/>
    </row>
    <row r="4" spans="1:9" s="48" customFormat="1" ht="17.55" customHeight="1">
      <c r="A4" s="269" t="s">
        <v>40</v>
      </c>
      <c r="B4" s="269"/>
      <c r="C4" s="269"/>
      <c r="D4" s="269"/>
      <c r="E4" s="269"/>
      <c r="F4" s="269"/>
      <c r="G4" s="269"/>
      <c r="H4" s="269"/>
      <c r="I4" s="269"/>
    </row>
    <row r="5" spans="1:9" ht="20.25" customHeight="1">
      <c r="A5" s="271" t="s">
        <v>128</v>
      </c>
      <c r="B5" s="271"/>
      <c r="C5" s="271"/>
      <c r="D5" s="271"/>
      <c r="E5" s="271"/>
      <c r="F5" s="271"/>
      <c r="G5" s="271"/>
      <c r="H5" s="271"/>
      <c r="I5" s="271"/>
    </row>
    <row r="6" spans="1:9" s="124" customFormat="1" ht="6" customHeight="1"/>
    <row r="7" spans="1:9" s="45" customFormat="1" ht="21" customHeight="1">
      <c r="B7" s="136"/>
      <c r="C7" s="269" t="s">
        <v>50</v>
      </c>
      <c r="D7" s="269"/>
      <c r="E7" s="269"/>
      <c r="G7" s="269" t="s">
        <v>51</v>
      </c>
      <c r="H7" s="269"/>
      <c r="I7" s="269"/>
    </row>
    <row r="8" spans="1:9" s="45" customFormat="1" ht="21" customHeight="1">
      <c r="C8" s="269" t="s">
        <v>49</v>
      </c>
      <c r="D8" s="269"/>
      <c r="E8" s="269"/>
      <c r="G8" s="269" t="s">
        <v>49</v>
      </c>
      <c r="H8" s="269"/>
      <c r="I8" s="269"/>
    </row>
    <row r="9" spans="1:9" ht="21" customHeight="1">
      <c r="C9" s="136">
        <v>2020</v>
      </c>
      <c r="D9" s="136"/>
      <c r="E9" s="136">
        <v>2019</v>
      </c>
      <c r="F9" s="136"/>
      <c r="G9" s="136">
        <v>2020</v>
      </c>
      <c r="H9" s="136"/>
      <c r="I9" s="136">
        <v>2019</v>
      </c>
    </row>
    <row r="10" spans="1:9" ht="21" customHeight="1">
      <c r="A10" s="46" t="s">
        <v>43</v>
      </c>
      <c r="B10" s="93"/>
      <c r="C10" s="127"/>
      <c r="D10" s="127"/>
      <c r="E10" s="127"/>
      <c r="F10" s="127"/>
      <c r="G10" s="127"/>
      <c r="H10" s="127"/>
      <c r="I10" s="127"/>
    </row>
    <row r="11" spans="1:9" ht="21" customHeight="1">
      <c r="A11" s="91" t="s">
        <v>197</v>
      </c>
      <c r="C11" s="83">
        <f>PL9M!C26</f>
        <v>45835928</v>
      </c>
      <c r="D11" s="127"/>
      <c r="E11" s="83">
        <f>PL9M!E26</f>
        <v>43042862</v>
      </c>
      <c r="F11" s="83"/>
      <c r="G11" s="83">
        <f>PL9M!G26</f>
        <v>48431174</v>
      </c>
      <c r="H11" s="83"/>
      <c r="I11" s="83">
        <f>PL9M!I26</f>
        <v>47631987</v>
      </c>
    </row>
    <row r="12" spans="1:9" ht="21" customHeight="1">
      <c r="A12" s="96" t="s">
        <v>143</v>
      </c>
      <c r="B12" s="96"/>
      <c r="C12" s="127"/>
      <c r="D12" s="127"/>
      <c r="E12" s="127"/>
      <c r="F12" s="127"/>
      <c r="G12" s="83"/>
      <c r="H12" s="83"/>
      <c r="I12" s="83"/>
    </row>
    <row r="13" spans="1:9" ht="21" customHeight="1">
      <c r="A13" s="97" t="s">
        <v>144</v>
      </c>
      <c r="B13" s="97"/>
      <c r="C13" s="118">
        <v>-134304</v>
      </c>
      <c r="D13" s="127"/>
      <c r="E13" s="118">
        <v>369301</v>
      </c>
      <c r="F13" s="127"/>
      <c r="G13" s="118">
        <v>-134304</v>
      </c>
      <c r="H13" s="83"/>
      <c r="I13" s="118">
        <v>369301</v>
      </c>
    </row>
    <row r="14" spans="1:9" ht="21" customHeight="1">
      <c r="A14" s="97" t="s">
        <v>262</v>
      </c>
      <c r="B14" s="97"/>
      <c r="C14" s="118">
        <v>8490953</v>
      </c>
      <c r="D14" s="127"/>
      <c r="E14" s="118">
        <v>8276815</v>
      </c>
      <c r="F14" s="127"/>
      <c r="G14" s="118">
        <v>7318521</v>
      </c>
      <c r="H14" s="83"/>
      <c r="I14" s="118">
        <v>7876480</v>
      </c>
    </row>
    <row r="15" spans="1:9" ht="21" customHeight="1">
      <c r="A15" s="97" t="s">
        <v>263</v>
      </c>
      <c r="B15" s="97"/>
      <c r="C15" s="118">
        <v>8899713</v>
      </c>
      <c r="D15" s="127"/>
      <c r="E15" s="118">
        <v>2593318</v>
      </c>
      <c r="F15" s="127"/>
      <c r="G15" s="118">
        <v>2563765</v>
      </c>
      <c r="H15" s="83"/>
      <c r="I15" s="118">
        <v>2383894</v>
      </c>
    </row>
    <row r="16" spans="1:9" ht="21" customHeight="1">
      <c r="A16" s="97" t="s">
        <v>174</v>
      </c>
      <c r="B16" s="97"/>
      <c r="C16" s="118">
        <v>8790961</v>
      </c>
      <c r="D16" s="127"/>
      <c r="E16" s="179" t="s">
        <v>107</v>
      </c>
      <c r="F16" s="127"/>
      <c r="G16" s="118">
        <v>8790961</v>
      </c>
      <c r="H16" s="83"/>
      <c r="I16" s="179" t="s">
        <v>107</v>
      </c>
    </row>
    <row r="17" spans="1:9" ht="21" customHeight="1">
      <c r="A17" s="97" t="s">
        <v>189</v>
      </c>
      <c r="B17" s="97"/>
      <c r="C17" s="118">
        <v>492376</v>
      </c>
      <c r="D17" s="127"/>
      <c r="E17" s="179" t="s">
        <v>107</v>
      </c>
      <c r="F17" s="127"/>
      <c r="G17" s="118">
        <v>492376</v>
      </c>
      <c r="H17" s="127"/>
      <c r="I17" s="179" t="s">
        <v>107</v>
      </c>
    </row>
    <row r="18" spans="1:9" ht="21" customHeight="1">
      <c r="A18" s="97" t="s">
        <v>236</v>
      </c>
      <c r="B18" s="97"/>
      <c r="C18" s="118">
        <v>26210</v>
      </c>
      <c r="D18" s="127"/>
      <c r="E18" s="70">
        <v>55175</v>
      </c>
      <c r="F18" s="127"/>
      <c r="G18" s="118">
        <v>26210</v>
      </c>
      <c r="H18" s="83"/>
      <c r="I18" s="70">
        <v>55175</v>
      </c>
    </row>
    <row r="19" spans="1:9" ht="21" customHeight="1">
      <c r="A19" s="97" t="s">
        <v>149</v>
      </c>
      <c r="B19" s="97"/>
      <c r="C19" s="118">
        <v>2045359</v>
      </c>
      <c r="D19" s="127"/>
      <c r="E19" s="118">
        <v>2120325</v>
      </c>
      <c r="F19" s="127"/>
      <c r="G19" s="118">
        <v>1032461</v>
      </c>
      <c r="H19" s="83"/>
      <c r="I19" s="118">
        <v>1204689</v>
      </c>
    </row>
    <row r="20" spans="1:9" ht="21" customHeight="1">
      <c r="A20" s="97" t="s">
        <v>264</v>
      </c>
      <c r="B20" s="97"/>
      <c r="C20" s="118">
        <v>-1339721</v>
      </c>
      <c r="D20" s="127"/>
      <c r="E20" s="118">
        <v>1369700</v>
      </c>
      <c r="F20" s="127"/>
      <c r="G20" s="118">
        <v>-923674</v>
      </c>
      <c r="H20" s="127"/>
      <c r="I20" s="118">
        <v>1387878</v>
      </c>
    </row>
    <row r="21" spans="1:9" ht="21" customHeight="1">
      <c r="A21" s="97" t="s">
        <v>227</v>
      </c>
      <c r="B21" s="97"/>
      <c r="C21" s="189" t="s">
        <v>107</v>
      </c>
      <c r="D21" s="127"/>
      <c r="E21" s="189" t="s">
        <v>107</v>
      </c>
      <c r="F21" s="127"/>
      <c r="G21" s="118">
        <v>-19499942</v>
      </c>
      <c r="H21" s="127"/>
      <c r="I21" s="118">
        <v>-16999949</v>
      </c>
    </row>
    <row r="22" spans="1:9" ht="21" customHeight="1">
      <c r="A22" s="97" t="s">
        <v>118</v>
      </c>
      <c r="B22" s="97"/>
      <c r="C22" s="118">
        <v>-881794</v>
      </c>
      <c r="D22" s="127"/>
      <c r="E22" s="118">
        <v>-677358</v>
      </c>
      <c r="F22" s="127"/>
      <c r="G22" s="118">
        <v>-936741</v>
      </c>
      <c r="H22" s="83"/>
      <c r="I22" s="118">
        <v>-677358</v>
      </c>
    </row>
    <row r="23" spans="1:9" ht="21" customHeight="1">
      <c r="A23" s="97" t="s">
        <v>98</v>
      </c>
      <c r="B23" s="97"/>
      <c r="C23" s="88">
        <v>2584956</v>
      </c>
      <c r="D23" s="127"/>
      <c r="E23" s="128">
        <v>278608</v>
      </c>
      <c r="F23" s="127"/>
      <c r="G23" s="88">
        <v>2600293</v>
      </c>
      <c r="H23" s="83"/>
      <c r="I23" s="88">
        <v>278608</v>
      </c>
    </row>
    <row r="24" spans="1:9" ht="21" customHeight="1">
      <c r="A24" s="96" t="s">
        <v>153</v>
      </c>
      <c r="B24" s="97"/>
      <c r="C24" s="176"/>
      <c r="D24" s="127"/>
      <c r="E24" s="85"/>
      <c r="F24" s="127"/>
      <c r="G24" s="176"/>
      <c r="H24" s="83"/>
      <c r="I24" s="176"/>
    </row>
    <row r="25" spans="1:9" ht="21" customHeight="1">
      <c r="A25" s="186" t="s">
        <v>152</v>
      </c>
      <c r="B25" s="97"/>
      <c r="C25" s="126">
        <f>SUM(C11:C23)</f>
        <v>74810637</v>
      </c>
      <c r="D25" s="126"/>
      <c r="E25" s="126">
        <f>SUM(E11:E23)</f>
        <v>57428746</v>
      </c>
      <c r="F25" s="126"/>
      <c r="G25" s="126">
        <f>SUM(G11:G23)</f>
        <v>49761100</v>
      </c>
      <c r="H25" s="126"/>
      <c r="I25" s="126">
        <f>SUM(I11:I23)</f>
        <v>43510705</v>
      </c>
    </row>
    <row r="26" spans="1:9" ht="21" customHeight="1">
      <c r="A26" s="96" t="s">
        <v>198</v>
      </c>
      <c r="B26" s="129"/>
      <c r="C26" s="126"/>
      <c r="D26" s="126"/>
      <c r="E26" s="126"/>
      <c r="F26" s="126"/>
      <c r="G26" s="126"/>
      <c r="H26" s="126"/>
      <c r="I26" s="126"/>
    </row>
    <row r="27" spans="1:9" ht="21" customHeight="1">
      <c r="A27" s="97" t="s">
        <v>120</v>
      </c>
      <c r="B27" s="97"/>
      <c r="C27" s="118">
        <v>78707440</v>
      </c>
      <c r="D27" s="127"/>
      <c r="E27" s="118">
        <v>95922820</v>
      </c>
      <c r="F27" s="127"/>
      <c r="G27" s="118">
        <v>-3452489</v>
      </c>
      <c r="H27" s="127"/>
      <c r="I27" s="118">
        <v>93640698</v>
      </c>
    </row>
    <row r="28" spans="1:9" ht="21" customHeight="1">
      <c r="A28" s="97" t="s">
        <v>22</v>
      </c>
      <c r="B28" s="97"/>
      <c r="C28" s="118">
        <v>-37286356</v>
      </c>
      <c r="D28" s="127"/>
      <c r="E28" s="118">
        <v>15159335</v>
      </c>
      <c r="F28" s="127"/>
      <c r="G28" s="118">
        <v>-34501137</v>
      </c>
      <c r="H28" s="127"/>
      <c r="I28" s="118">
        <v>13231666</v>
      </c>
    </row>
    <row r="29" spans="1:9" ht="21" customHeight="1">
      <c r="A29" s="97" t="s">
        <v>3</v>
      </c>
      <c r="B29" s="97"/>
      <c r="C29" s="118">
        <v>-4372483</v>
      </c>
      <c r="D29" s="127"/>
      <c r="E29" s="189">
        <v>1236971</v>
      </c>
      <c r="F29" s="127"/>
      <c r="G29" s="118">
        <v>-1803438</v>
      </c>
      <c r="H29" s="127"/>
      <c r="I29" s="189">
        <v>-640298</v>
      </c>
    </row>
    <row r="30" spans="1:9" ht="21" customHeight="1">
      <c r="A30" s="97" t="s">
        <v>150</v>
      </c>
      <c r="B30" s="97"/>
      <c r="C30" s="118">
        <v>2000000</v>
      </c>
      <c r="D30" s="127"/>
      <c r="E30" s="189">
        <v>-500000</v>
      </c>
      <c r="F30" s="127"/>
      <c r="G30" s="118">
        <v>2000000</v>
      </c>
      <c r="H30" s="127"/>
      <c r="I30" s="189">
        <v>-500000</v>
      </c>
    </row>
    <row r="31" spans="1:9" ht="21" customHeight="1">
      <c r="A31" s="97" t="s">
        <v>32</v>
      </c>
      <c r="B31" s="97"/>
      <c r="C31" s="118">
        <v>-98665</v>
      </c>
      <c r="D31" s="127"/>
      <c r="E31" s="118">
        <v>-12156505</v>
      </c>
      <c r="F31" s="127"/>
      <c r="G31" s="118">
        <v>151335</v>
      </c>
      <c r="H31" s="125"/>
      <c r="I31" s="118">
        <v>-12156505</v>
      </c>
    </row>
    <row r="32" spans="1:9" ht="21" customHeight="1">
      <c r="A32" s="96" t="s">
        <v>145</v>
      </c>
      <c r="B32" s="97"/>
      <c r="C32" s="118"/>
      <c r="D32" s="127"/>
      <c r="E32" s="118"/>
      <c r="F32" s="127"/>
      <c r="G32" s="118"/>
      <c r="H32" s="125"/>
      <c r="I32" s="118"/>
    </row>
    <row r="33" spans="1:9" ht="21" customHeight="1">
      <c r="A33" s="97" t="s">
        <v>121</v>
      </c>
      <c r="B33" s="97"/>
      <c r="C33" s="130">
        <f>68457930-29802451</f>
        <v>38655479</v>
      </c>
      <c r="D33" s="127"/>
      <c r="E33" s="118">
        <v>-43862372</v>
      </c>
      <c r="F33" s="127"/>
      <c r="G33" s="118">
        <v>64172278</v>
      </c>
      <c r="H33" s="127"/>
      <c r="I33" s="83">
        <v>-42577395</v>
      </c>
    </row>
    <row r="34" spans="1:9" ht="21" customHeight="1">
      <c r="A34" s="97" t="s">
        <v>9</v>
      </c>
      <c r="B34" s="97"/>
      <c r="C34" s="118">
        <f>-463196+2</f>
        <v>-463194</v>
      </c>
      <c r="D34" s="127"/>
      <c r="E34" s="118">
        <v>-5903858</v>
      </c>
      <c r="F34" s="127"/>
      <c r="G34" s="118">
        <f>-1267828+3</f>
        <v>-1267825</v>
      </c>
      <c r="H34" s="127"/>
      <c r="I34" s="118">
        <v>-5653486</v>
      </c>
    </row>
    <row r="35" spans="1:9" ht="21" customHeight="1">
      <c r="A35" s="97" t="s">
        <v>242</v>
      </c>
      <c r="B35" s="97"/>
      <c r="C35" s="118">
        <v>-1302280</v>
      </c>
      <c r="D35" s="127"/>
      <c r="E35" s="189" t="s">
        <v>107</v>
      </c>
      <c r="F35" s="127"/>
      <c r="G35" s="118">
        <v>-1049440</v>
      </c>
      <c r="H35" s="127"/>
      <c r="I35" s="189" t="s">
        <v>107</v>
      </c>
    </row>
    <row r="36" spans="1:9" ht="21" customHeight="1">
      <c r="A36" s="175" t="s">
        <v>199</v>
      </c>
      <c r="B36" s="97"/>
      <c r="C36" s="208">
        <f>SUM(C25:C35)</f>
        <v>150650578</v>
      </c>
      <c r="D36" s="127"/>
      <c r="E36" s="208">
        <f>SUM(E25:E34)</f>
        <v>107325137</v>
      </c>
      <c r="F36" s="127"/>
      <c r="G36" s="208">
        <f>SUM(G25:G35)</f>
        <v>74010384</v>
      </c>
      <c r="H36" s="127"/>
      <c r="I36" s="208">
        <f>SUM(I25:I34)</f>
        <v>88855385</v>
      </c>
    </row>
    <row r="37" spans="1:9" ht="21" customHeight="1">
      <c r="A37" s="97" t="s">
        <v>200</v>
      </c>
      <c r="B37" s="97"/>
      <c r="C37" s="118">
        <v>-14655176</v>
      </c>
      <c r="D37" s="127"/>
      <c r="E37" s="118">
        <v>-12572052</v>
      </c>
      <c r="F37" s="127"/>
      <c r="G37" s="118">
        <v>-12573321</v>
      </c>
      <c r="H37" s="127"/>
      <c r="I37" s="118">
        <v>-9331487</v>
      </c>
    </row>
    <row r="38" spans="1:9" ht="21" customHeight="1">
      <c r="A38" s="175" t="s">
        <v>191</v>
      </c>
      <c r="B38" s="131"/>
      <c r="C38" s="134">
        <f>SUM(C36:C37)</f>
        <v>135995402</v>
      </c>
      <c r="D38" s="85"/>
      <c r="E38" s="134">
        <f>SUM(E36:E37)</f>
        <v>94753085</v>
      </c>
      <c r="F38" s="85"/>
      <c r="G38" s="134">
        <f>SUM(G36:G37)</f>
        <v>61437063</v>
      </c>
      <c r="H38" s="85"/>
      <c r="I38" s="134">
        <f>SUM(I36:I37)</f>
        <v>79523898</v>
      </c>
    </row>
    <row r="39" spans="1:9" ht="10.35" customHeight="1"/>
    <row r="40" spans="1:9" ht="9.6" customHeight="1">
      <c r="A40" s="131"/>
      <c r="B40" s="131"/>
      <c r="C40" s="176"/>
      <c r="D40" s="83"/>
      <c r="E40" s="176"/>
      <c r="F40" s="126"/>
      <c r="G40" s="176"/>
      <c r="H40" s="83"/>
      <c r="I40" s="176"/>
    </row>
    <row r="41" spans="1:9" ht="23.1" customHeight="1">
      <c r="A41" s="131"/>
      <c r="B41" s="131"/>
      <c r="C41" s="176"/>
      <c r="D41" s="83"/>
      <c r="E41" s="176"/>
      <c r="F41" s="126"/>
      <c r="G41" s="176"/>
      <c r="H41" s="83"/>
      <c r="I41" s="176"/>
    </row>
    <row r="42" spans="1:9" ht="23.1" customHeight="1">
      <c r="A42" s="131"/>
      <c r="B42" s="131"/>
      <c r="C42" s="176"/>
      <c r="D42" s="83"/>
      <c r="E42" s="176"/>
      <c r="F42" s="126"/>
      <c r="G42" s="176"/>
      <c r="H42" s="83"/>
      <c r="I42" s="176"/>
    </row>
    <row r="43" spans="1:9" ht="23.1" customHeight="1">
      <c r="A43" s="131"/>
      <c r="B43" s="131"/>
      <c r="C43" s="176"/>
      <c r="D43" s="83"/>
      <c r="E43" s="176"/>
      <c r="F43" s="126"/>
      <c r="G43" s="176"/>
      <c r="H43" s="83"/>
      <c r="I43" s="176"/>
    </row>
    <row r="44" spans="1:9" ht="23.1" customHeight="1">
      <c r="A44" s="131"/>
      <c r="B44" s="131"/>
      <c r="C44" s="176"/>
      <c r="D44" s="83"/>
      <c r="E44" s="176"/>
      <c r="F44" s="126"/>
      <c r="G44" s="176"/>
      <c r="H44" s="83"/>
      <c r="I44" s="176"/>
    </row>
    <row r="45" spans="1:9" ht="23.1" customHeight="1">
      <c r="A45" s="131"/>
      <c r="B45" s="131"/>
      <c r="C45" s="176"/>
      <c r="D45" s="83"/>
      <c r="E45" s="176"/>
      <c r="F45" s="126"/>
      <c r="G45" s="176"/>
      <c r="H45" s="83"/>
      <c r="I45" s="176"/>
    </row>
    <row r="46" spans="1:9" ht="23.1" customHeight="1">
      <c r="A46" s="131"/>
      <c r="B46" s="131"/>
      <c r="C46" s="176"/>
      <c r="D46" s="83"/>
      <c r="E46" s="176"/>
      <c r="F46" s="126"/>
      <c r="G46" s="176"/>
      <c r="H46" s="83"/>
      <c r="I46" s="176"/>
    </row>
    <row r="47" spans="1:9" ht="23.1" customHeight="1">
      <c r="A47" s="131"/>
      <c r="B47" s="131"/>
      <c r="C47" s="176"/>
      <c r="D47" s="83"/>
      <c r="E47" s="176"/>
      <c r="F47" s="126"/>
      <c r="G47" s="176"/>
      <c r="H47" s="83"/>
      <c r="I47" s="176"/>
    </row>
    <row r="48" spans="1:9" ht="23.1" customHeight="1">
      <c r="A48" s="131"/>
      <c r="B48" s="131"/>
      <c r="C48" s="176"/>
      <c r="D48" s="83"/>
      <c r="E48" s="176"/>
      <c r="F48" s="126"/>
      <c r="G48" s="176"/>
      <c r="H48" s="83"/>
      <c r="I48" s="176"/>
    </row>
    <row r="49" spans="1:9" ht="23.1" customHeight="1">
      <c r="A49" s="131"/>
      <c r="B49" s="131"/>
      <c r="C49" s="176"/>
      <c r="D49" s="83"/>
      <c r="E49" s="176"/>
      <c r="F49" s="126"/>
      <c r="G49" s="176"/>
      <c r="H49" s="83"/>
      <c r="I49" s="176"/>
    </row>
    <row r="50" spans="1:9" s="48" customFormat="1" ht="19.5" customHeight="1">
      <c r="A50" s="269" t="s">
        <v>157</v>
      </c>
      <c r="B50" s="269"/>
      <c r="C50" s="269"/>
      <c r="D50" s="269"/>
      <c r="E50" s="269"/>
      <c r="F50" s="269"/>
      <c r="G50" s="269"/>
      <c r="H50" s="269"/>
      <c r="I50" s="269"/>
    </row>
    <row r="51" spans="1:9" s="48" customFormat="1" ht="17.55" customHeight="1">
      <c r="A51" s="269" t="s">
        <v>155</v>
      </c>
      <c r="B51" s="269"/>
      <c r="C51" s="269"/>
      <c r="D51" s="269"/>
      <c r="E51" s="269"/>
      <c r="F51" s="269"/>
      <c r="G51" s="269"/>
      <c r="H51" s="269"/>
      <c r="I51" s="269"/>
    </row>
    <row r="52" spans="1:9" s="48" customFormat="1" ht="20.25" customHeight="1">
      <c r="A52" s="270" t="s">
        <v>226</v>
      </c>
      <c r="B52" s="269"/>
      <c r="C52" s="269"/>
      <c r="D52" s="269"/>
      <c r="E52" s="269"/>
      <c r="F52" s="269"/>
      <c r="G52" s="269"/>
      <c r="H52" s="269"/>
      <c r="I52" s="269"/>
    </row>
    <row r="53" spans="1:9" s="48" customFormat="1" ht="17.55" customHeight="1">
      <c r="A53" s="269" t="s">
        <v>40</v>
      </c>
      <c r="B53" s="269"/>
      <c r="C53" s="269"/>
      <c r="D53" s="269"/>
      <c r="E53" s="269"/>
      <c r="F53" s="269"/>
      <c r="G53" s="269"/>
      <c r="H53" s="269"/>
      <c r="I53" s="269"/>
    </row>
    <row r="54" spans="1:9" ht="20.25" customHeight="1">
      <c r="A54" s="271" t="s">
        <v>128</v>
      </c>
      <c r="B54" s="271"/>
      <c r="C54" s="271"/>
      <c r="D54" s="271"/>
      <c r="E54" s="271"/>
      <c r="F54" s="271"/>
      <c r="G54" s="271"/>
      <c r="H54" s="271"/>
      <c r="I54" s="271"/>
    </row>
    <row r="55" spans="1:9" s="124" customFormat="1" ht="6" customHeight="1"/>
    <row r="56" spans="1:9" s="45" customFormat="1" ht="21" customHeight="1">
      <c r="B56" s="136" t="s">
        <v>91</v>
      </c>
      <c r="C56" s="269" t="s">
        <v>50</v>
      </c>
      <c r="D56" s="269"/>
      <c r="E56" s="269"/>
      <c r="G56" s="269" t="s">
        <v>51</v>
      </c>
      <c r="H56" s="269"/>
      <c r="I56" s="269"/>
    </row>
    <row r="57" spans="1:9" s="45" customFormat="1" ht="21" customHeight="1">
      <c r="C57" s="269" t="s">
        <v>49</v>
      </c>
      <c r="D57" s="269"/>
      <c r="E57" s="269"/>
      <c r="G57" s="269" t="s">
        <v>49</v>
      </c>
      <c r="H57" s="269"/>
      <c r="I57" s="269"/>
    </row>
    <row r="58" spans="1:9" ht="21" customHeight="1">
      <c r="C58" s="136">
        <v>2020</v>
      </c>
      <c r="D58" s="136"/>
      <c r="E58" s="136">
        <v>2019</v>
      </c>
      <c r="F58" s="136"/>
      <c r="G58" s="136">
        <v>2020</v>
      </c>
      <c r="H58" s="136"/>
      <c r="I58" s="136">
        <v>2019</v>
      </c>
    </row>
    <row r="59" spans="1:9" ht="21" customHeight="1">
      <c r="A59" s="46" t="s">
        <v>23</v>
      </c>
      <c r="B59" s="93"/>
      <c r="C59" s="127"/>
      <c r="D59" s="127"/>
      <c r="E59" s="127"/>
      <c r="F59" s="127"/>
      <c r="G59" s="127"/>
      <c r="H59" s="127"/>
      <c r="I59" s="127"/>
    </row>
    <row r="60" spans="1:9" ht="21" customHeight="1">
      <c r="A60" s="97" t="s">
        <v>146</v>
      </c>
      <c r="B60" s="97"/>
      <c r="C60" s="189" t="s">
        <v>107</v>
      </c>
      <c r="D60" s="127"/>
      <c r="E60" s="189" t="s">
        <v>107</v>
      </c>
      <c r="F60" s="127"/>
      <c r="G60" s="189" t="s">
        <v>107</v>
      </c>
      <c r="H60" s="127"/>
      <c r="I60" s="197">
        <v>-5000000</v>
      </c>
    </row>
    <row r="61" spans="1:9" ht="21" customHeight="1">
      <c r="A61" s="97" t="s">
        <v>181</v>
      </c>
      <c r="B61" s="55"/>
      <c r="C61" s="189"/>
      <c r="D61" s="83"/>
      <c r="E61" s="189"/>
      <c r="F61" s="83"/>
      <c r="G61" s="176"/>
      <c r="H61" s="83"/>
      <c r="I61" s="189"/>
    </row>
    <row r="62" spans="1:9" ht="21" customHeight="1">
      <c r="A62" s="186" t="s">
        <v>175</v>
      </c>
      <c r="B62" s="55">
        <v>4</v>
      </c>
      <c r="C62" s="189">
        <v>-90005300</v>
      </c>
      <c r="D62" s="127"/>
      <c r="E62" s="189" t="s">
        <v>107</v>
      </c>
      <c r="F62" s="83"/>
      <c r="G62" s="176">
        <v>-115005000</v>
      </c>
      <c r="H62" s="83"/>
      <c r="I62" s="189" t="s">
        <v>107</v>
      </c>
    </row>
    <row r="63" spans="1:9" ht="21" customHeight="1">
      <c r="A63" s="97" t="s">
        <v>176</v>
      </c>
      <c r="B63" s="97"/>
      <c r="C63" s="118"/>
      <c r="D63" s="127"/>
      <c r="E63" s="118"/>
      <c r="F63" s="127"/>
      <c r="G63" s="118"/>
      <c r="H63" s="127"/>
      <c r="I63" s="118"/>
    </row>
    <row r="64" spans="1:9" ht="21" customHeight="1">
      <c r="A64" s="186" t="s">
        <v>177</v>
      </c>
      <c r="C64" s="118">
        <v>-29298694</v>
      </c>
      <c r="D64" s="127"/>
      <c r="E64" s="118">
        <v>-2333902</v>
      </c>
      <c r="F64" s="127"/>
      <c r="G64" s="118">
        <v>-7699378</v>
      </c>
      <c r="H64" s="127"/>
      <c r="I64" s="118">
        <v>-2110053</v>
      </c>
    </row>
    <row r="65" spans="1:9" ht="21" customHeight="1">
      <c r="A65" s="97" t="s">
        <v>134</v>
      </c>
      <c r="B65" s="97"/>
      <c r="C65" s="118">
        <v>16699</v>
      </c>
      <c r="D65" s="127"/>
      <c r="E65" s="118">
        <v>45163</v>
      </c>
      <c r="F65" s="127"/>
      <c r="G65" s="118">
        <v>16699</v>
      </c>
      <c r="H65" s="127"/>
      <c r="I65" s="118">
        <v>45163</v>
      </c>
    </row>
    <row r="66" spans="1:9" ht="21" customHeight="1">
      <c r="A66" s="97" t="s">
        <v>267</v>
      </c>
      <c r="B66" s="97"/>
      <c r="C66" s="118">
        <v>-2732697</v>
      </c>
      <c r="D66" s="127"/>
      <c r="E66" s="118">
        <v>-1477711</v>
      </c>
      <c r="F66" s="127"/>
      <c r="G66" s="118">
        <v>-2732697</v>
      </c>
      <c r="H66" s="127"/>
      <c r="I66" s="118">
        <v>-1477711</v>
      </c>
    </row>
    <row r="67" spans="1:9" ht="21" customHeight="1">
      <c r="A67" s="97" t="s">
        <v>228</v>
      </c>
      <c r="B67" s="97"/>
      <c r="C67" s="189" t="s">
        <v>107</v>
      </c>
      <c r="D67" s="127"/>
      <c r="E67" s="189" t="s">
        <v>107</v>
      </c>
      <c r="F67" s="127"/>
      <c r="G67" s="118">
        <v>19499942</v>
      </c>
      <c r="H67" s="127"/>
      <c r="I67" s="118">
        <v>16999949</v>
      </c>
    </row>
    <row r="68" spans="1:9" ht="21" customHeight="1">
      <c r="A68" s="97" t="s">
        <v>132</v>
      </c>
      <c r="B68" s="97"/>
      <c r="C68" s="88">
        <v>844372</v>
      </c>
      <c r="D68" s="127"/>
      <c r="E68" s="88">
        <v>549818</v>
      </c>
      <c r="F68" s="127"/>
      <c r="G68" s="88">
        <v>899320</v>
      </c>
      <c r="H68" s="127"/>
      <c r="I68" s="88">
        <v>549818</v>
      </c>
    </row>
    <row r="69" spans="1:9" ht="21" customHeight="1">
      <c r="A69" s="131" t="s">
        <v>54</v>
      </c>
      <c r="B69" s="131"/>
      <c r="C69" s="88">
        <f>SUM(C60:C68)</f>
        <v>-121175620</v>
      </c>
      <c r="D69" s="83"/>
      <c r="E69" s="88">
        <f>SUM(E60:E68)</f>
        <v>-3216632</v>
      </c>
      <c r="F69" s="126"/>
      <c r="G69" s="88">
        <f>SUM(G60:G68)</f>
        <v>-105021114</v>
      </c>
      <c r="H69" s="83"/>
      <c r="I69" s="88">
        <f>SUM(I60:I68)</f>
        <v>9007166</v>
      </c>
    </row>
    <row r="70" spans="1:9" ht="21" customHeight="1">
      <c r="A70" s="131"/>
      <c r="B70" s="131"/>
      <c r="C70" s="176"/>
      <c r="D70" s="83"/>
      <c r="E70" s="176"/>
      <c r="F70" s="126"/>
      <c r="G70" s="176"/>
      <c r="H70" s="83"/>
      <c r="I70" s="176"/>
    </row>
    <row r="71" spans="1:9" ht="21" customHeight="1">
      <c r="A71" s="46" t="s">
        <v>119</v>
      </c>
      <c r="B71" s="93"/>
      <c r="C71" s="83"/>
      <c r="D71" s="83"/>
      <c r="E71" s="83"/>
      <c r="F71" s="83"/>
      <c r="G71" s="83"/>
      <c r="H71" s="83"/>
      <c r="I71" s="83"/>
    </row>
    <row r="72" spans="1:9" ht="21" customHeight="1">
      <c r="A72" s="97" t="s">
        <v>190</v>
      </c>
      <c r="B72" s="93"/>
      <c r="C72" s="83"/>
      <c r="D72" s="83"/>
      <c r="E72" s="83"/>
      <c r="F72" s="83"/>
      <c r="G72" s="83"/>
      <c r="H72" s="83"/>
      <c r="I72" s="83"/>
    </row>
    <row r="73" spans="1:9" ht="21" customHeight="1">
      <c r="A73" s="186" t="s">
        <v>154</v>
      </c>
      <c r="B73" s="55">
        <v>5.2</v>
      </c>
      <c r="C73" s="189" t="s">
        <v>107</v>
      </c>
      <c r="D73" s="83"/>
      <c r="E73" s="189">
        <v>-5000000</v>
      </c>
      <c r="F73" s="83"/>
      <c r="G73" s="189" t="s">
        <v>107</v>
      </c>
      <c r="H73" s="83"/>
      <c r="I73" s="189">
        <v>-5000000</v>
      </c>
    </row>
    <row r="74" spans="1:9" ht="21" customHeight="1">
      <c r="A74" s="97" t="s">
        <v>190</v>
      </c>
      <c r="B74" s="93"/>
      <c r="C74" s="83"/>
      <c r="D74" s="83"/>
      <c r="E74" s="83"/>
      <c r="F74" s="83"/>
      <c r="G74" s="83"/>
      <c r="H74" s="83"/>
      <c r="I74" s="83"/>
    </row>
    <row r="75" spans="1:9" ht="21" customHeight="1">
      <c r="A75" s="186" t="s">
        <v>148</v>
      </c>
      <c r="B75" s="55"/>
      <c r="C75" s="189" t="s">
        <v>107</v>
      </c>
      <c r="D75" s="83"/>
      <c r="E75" s="218">
        <v>-3602206</v>
      </c>
      <c r="F75" s="83"/>
      <c r="G75" s="189" t="s">
        <v>107</v>
      </c>
      <c r="H75" s="83"/>
      <c r="I75" s="218">
        <v>-3602206</v>
      </c>
    </row>
    <row r="76" spans="1:9" ht="21" customHeight="1">
      <c r="A76" s="97" t="s">
        <v>244</v>
      </c>
      <c r="B76" s="55"/>
      <c r="C76" s="118"/>
      <c r="D76" s="83"/>
      <c r="E76" s="189"/>
      <c r="F76" s="83"/>
      <c r="G76" s="176"/>
      <c r="H76" s="83"/>
      <c r="I76" s="189"/>
    </row>
    <row r="77" spans="1:9" ht="21" customHeight="1">
      <c r="A77" s="186" t="s">
        <v>148</v>
      </c>
      <c r="B77" s="55"/>
      <c r="C77" s="189" t="s">
        <v>107</v>
      </c>
      <c r="D77" s="83"/>
      <c r="E77" s="189">
        <v>3602206</v>
      </c>
      <c r="F77" s="83"/>
      <c r="G77" s="189" t="s">
        <v>107</v>
      </c>
      <c r="H77" s="83"/>
      <c r="I77" s="189">
        <v>3602206</v>
      </c>
    </row>
    <row r="78" spans="1:9" ht="21" customHeight="1">
      <c r="A78" s="97" t="s">
        <v>178</v>
      </c>
      <c r="B78" s="55">
        <v>5.2</v>
      </c>
      <c r="C78" s="189">
        <v>-8211206</v>
      </c>
      <c r="D78" s="83"/>
      <c r="E78" s="118">
        <v>-108177</v>
      </c>
      <c r="F78" s="83"/>
      <c r="G78" s="189">
        <v>-8211206</v>
      </c>
      <c r="H78" s="83"/>
      <c r="I78" s="118">
        <v>-108177</v>
      </c>
    </row>
    <row r="79" spans="1:9" ht="21" customHeight="1">
      <c r="A79" s="97" t="s">
        <v>151</v>
      </c>
      <c r="B79" s="93"/>
      <c r="C79" s="189">
        <v>272210669</v>
      </c>
      <c r="D79" s="83"/>
      <c r="E79" s="118">
        <v>75000000</v>
      </c>
      <c r="F79" s="83"/>
      <c r="G79" s="189">
        <v>272210669</v>
      </c>
      <c r="H79" s="83"/>
      <c r="I79" s="118">
        <v>75000000</v>
      </c>
    </row>
    <row r="80" spans="1:9" ht="21" customHeight="1">
      <c r="A80" s="97" t="s">
        <v>133</v>
      </c>
      <c r="B80" s="93"/>
      <c r="C80" s="118">
        <v>-2584956</v>
      </c>
      <c r="D80" s="83"/>
      <c r="E80" s="118">
        <v>-278608</v>
      </c>
      <c r="F80" s="83"/>
      <c r="G80" s="118">
        <v>-2600293</v>
      </c>
      <c r="H80" s="83"/>
      <c r="I80" s="118">
        <v>-278608</v>
      </c>
    </row>
    <row r="81" spans="1:9" ht="21" customHeight="1">
      <c r="A81" s="97" t="s">
        <v>102</v>
      </c>
      <c r="B81" s="93"/>
      <c r="C81" s="118">
        <v>-51300000</v>
      </c>
      <c r="D81" s="83"/>
      <c r="E81" s="118">
        <v>-74250000</v>
      </c>
      <c r="F81" s="83"/>
      <c r="G81" s="176">
        <v>-51300000</v>
      </c>
      <c r="H81" s="85"/>
      <c r="I81" s="176">
        <v>-74250000</v>
      </c>
    </row>
    <row r="82" spans="1:9" ht="21" customHeight="1">
      <c r="A82" s="175" t="s">
        <v>179</v>
      </c>
      <c r="B82" s="131"/>
      <c r="C82" s="134">
        <f>SUM(C73:C81)</f>
        <v>210114507</v>
      </c>
      <c r="D82" s="83"/>
      <c r="E82" s="134">
        <f>SUM(E73:E81)</f>
        <v>-4636785</v>
      </c>
      <c r="F82" s="85"/>
      <c r="G82" s="134">
        <f>SUM(G73:G81)</f>
        <v>210099170</v>
      </c>
      <c r="H82" s="83"/>
      <c r="I82" s="134">
        <f>SUM(I73:I81)</f>
        <v>-4636785</v>
      </c>
    </row>
    <row r="83" spans="1:9" ht="21" customHeight="1"/>
    <row r="84" spans="1:9" ht="21" customHeight="1">
      <c r="A84" s="127" t="s">
        <v>260</v>
      </c>
    </row>
    <row r="85" spans="1:9" ht="21" customHeight="1">
      <c r="A85" s="209" t="s">
        <v>187</v>
      </c>
      <c r="C85" s="88">
        <v>880659</v>
      </c>
      <c r="D85" s="124"/>
      <c r="E85" s="128">
        <v>-5638</v>
      </c>
      <c r="F85" s="124"/>
      <c r="G85" s="219">
        <v>0</v>
      </c>
      <c r="I85" s="219" t="s">
        <v>107</v>
      </c>
    </row>
    <row r="86" spans="1:9" ht="21" customHeight="1">
      <c r="A86" s="91" t="s">
        <v>86</v>
      </c>
      <c r="C86" s="176">
        <f>C38+C69+C82+SUM(C85:C85)</f>
        <v>225814948</v>
      </c>
      <c r="D86" s="83"/>
      <c r="E86" s="176">
        <f>E38+E69+E82+SUM(E85:E85)</f>
        <v>86894030</v>
      </c>
      <c r="F86" s="83"/>
      <c r="G86" s="176">
        <f>G38+G69+G82+SUM(G85:G85)</f>
        <v>166515119</v>
      </c>
      <c r="H86" s="83"/>
      <c r="I86" s="176">
        <f>I38+I69+I82+SUM(I85:I85)</f>
        <v>83894279</v>
      </c>
    </row>
    <row r="87" spans="1:9" ht="21" customHeight="1">
      <c r="A87" s="91" t="s">
        <v>44</v>
      </c>
      <c r="C87" s="128">
        <f>ASSET!F14</f>
        <v>206278538</v>
      </c>
      <c r="D87" s="127"/>
      <c r="E87" s="128">
        <v>107576115</v>
      </c>
      <c r="F87" s="127"/>
      <c r="G87" s="128">
        <f>ASSET!J14</f>
        <v>192016527</v>
      </c>
      <c r="H87" s="127"/>
      <c r="I87" s="128">
        <v>93173414</v>
      </c>
    </row>
    <row r="88" spans="1:9" ht="21" customHeight="1" thickBot="1">
      <c r="A88" s="93" t="s">
        <v>229</v>
      </c>
      <c r="B88" s="55">
        <v>5.0999999999999996</v>
      </c>
      <c r="C88" s="132">
        <f>SUM(C86:C87)</f>
        <v>432093486</v>
      </c>
      <c r="D88" s="83"/>
      <c r="E88" s="132">
        <f>SUM(E86:E87)</f>
        <v>194470145</v>
      </c>
      <c r="F88" s="85"/>
      <c r="G88" s="132">
        <f>SUM(G86:G87)</f>
        <v>358531646</v>
      </c>
      <c r="H88" s="83"/>
      <c r="I88" s="132">
        <f>SUM(I86:I87)</f>
        <v>177067693</v>
      </c>
    </row>
    <row r="89" spans="1:9" ht="18" customHeight="1" thickTop="1">
      <c r="C89" s="220"/>
      <c r="D89" s="221"/>
      <c r="E89" s="220"/>
      <c r="F89" s="221"/>
      <c r="G89" s="220"/>
      <c r="H89" s="221"/>
      <c r="I89" s="220"/>
    </row>
    <row r="90" spans="1:9" ht="18" customHeight="1">
      <c r="C90" s="127"/>
      <c r="E90" s="127"/>
      <c r="G90" s="127"/>
      <c r="I90" s="127"/>
    </row>
    <row r="91" spans="1:9" ht="18" customHeight="1"/>
    <row r="92" spans="1:9" ht="18" customHeight="1"/>
    <row r="93" spans="1:9" ht="18" customHeight="1"/>
    <row r="94" spans="1:9" ht="18" customHeight="1"/>
    <row r="95" spans="1:9" ht="18" customHeight="1"/>
    <row r="96" spans="1:9" ht="18" customHeight="1"/>
    <row r="97" spans="1:7" ht="18" customHeight="1"/>
    <row r="98" spans="1:7" ht="18" customHeight="1">
      <c r="C98" s="122"/>
      <c r="G98" s="122"/>
    </row>
    <row r="99" spans="1:7" ht="18" customHeight="1"/>
    <row r="100" spans="1:7" ht="18" customHeight="1">
      <c r="A100" s="91" t="s">
        <v>99</v>
      </c>
    </row>
    <row r="101" spans="1:7" ht="18" customHeight="1"/>
    <row r="102" spans="1:7" ht="18" customHeight="1"/>
    <row r="103" spans="1:7" ht="18" customHeight="1"/>
  </sheetData>
  <mergeCells count="18">
    <mergeCell ref="A50:I50"/>
    <mergeCell ref="C56:E56"/>
    <mergeCell ref="G56:I56"/>
    <mergeCell ref="C7:E7"/>
    <mergeCell ref="G7:I7"/>
    <mergeCell ref="C8:E8"/>
    <mergeCell ref="G8:I8"/>
    <mergeCell ref="A1:I1"/>
    <mergeCell ref="A2:I2"/>
    <mergeCell ref="A3:I3"/>
    <mergeCell ref="A4:I4"/>
    <mergeCell ref="A5:I5"/>
    <mergeCell ref="C57:E57"/>
    <mergeCell ref="G57:I57"/>
    <mergeCell ref="A51:I51"/>
    <mergeCell ref="A52:I52"/>
    <mergeCell ref="A53:I53"/>
    <mergeCell ref="A54:I54"/>
  </mergeCells>
  <pageMargins left="0.8" right="0.3" top="0.8" bottom="0.5" header="0.6" footer="0.3"/>
  <pageSetup paperSize="9" scale="78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1"/>
  <sheetViews>
    <sheetView topLeftCell="A76" zoomScaleNormal="100" workbookViewId="0">
      <selection activeCell="A96" sqref="A96"/>
    </sheetView>
  </sheetViews>
  <sheetFormatPr defaultColWidth="9.125" defaultRowHeight="16.350000000000001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375" style="2" customWidth="1"/>
    <col min="6" max="6" width="9.375" style="2" customWidth="1"/>
    <col min="7" max="7" width="3.125" style="2" customWidth="1"/>
    <col min="8" max="8" width="10.125" style="2" customWidth="1"/>
    <col min="9" max="9" width="0.375" style="2" customWidth="1"/>
    <col min="10" max="16384" width="9.125" style="2"/>
  </cols>
  <sheetData>
    <row r="1" spans="1:8" ht="16.350000000000001" customHeight="1">
      <c r="A1" s="277" t="s">
        <v>0</v>
      </c>
      <c r="B1" s="277"/>
      <c r="C1" s="277"/>
      <c r="D1" s="277"/>
      <c r="E1" s="277"/>
      <c r="F1" s="277"/>
      <c r="G1" s="277"/>
      <c r="H1" s="277"/>
    </row>
    <row r="2" spans="1:8" ht="16.350000000000001" customHeight="1">
      <c r="A2" s="277" t="s">
        <v>18</v>
      </c>
      <c r="B2" s="277"/>
      <c r="C2" s="277"/>
      <c r="D2" s="277"/>
      <c r="E2" s="277"/>
      <c r="F2" s="277"/>
      <c r="G2" s="277"/>
      <c r="H2" s="277"/>
    </row>
    <row r="3" spans="1:8" ht="23.25" customHeight="1">
      <c r="A3" s="278" t="s">
        <v>88</v>
      </c>
      <c r="B3" s="278"/>
      <c r="C3" s="278"/>
      <c r="D3" s="278"/>
      <c r="E3" s="278"/>
      <c r="F3" s="278"/>
      <c r="G3" s="278"/>
      <c r="H3" s="278"/>
    </row>
    <row r="4" spans="1:8" ht="16.350000000000001" customHeight="1">
      <c r="A4" s="277" t="s">
        <v>40</v>
      </c>
      <c r="B4" s="277"/>
      <c r="C4" s="277"/>
      <c r="D4" s="277"/>
      <c r="E4" s="277"/>
      <c r="F4" s="277"/>
      <c r="G4" s="277"/>
      <c r="H4" s="277"/>
    </row>
    <row r="5" spans="1:8" ht="16.350000000000001" customHeight="1">
      <c r="A5" s="279" t="s">
        <v>41</v>
      </c>
      <c r="B5" s="279"/>
      <c r="C5" s="279"/>
      <c r="D5" s="279"/>
      <c r="E5" s="279"/>
      <c r="F5" s="279"/>
      <c r="G5" s="279"/>
      <c r="H5" s="279"/>
    </row>
    <row r="6" spans="1:8" s="3" customFormat="1" ht="8.5500000000000007" customHeight="1"/>
    <row r="7" spans="1:8" ht="16.350000000000001" customHeight="1">
      <c r="B7" s="277" t="s">
        <v>50</v>
      </c>
      <c r="C7" s="277"/>
      <c r="D7" s="277"/>
      <c r="F7" s="277" t="s">
        <v>51</v>
      </c>
      <c r="G7" s="277"/>
      <c r="H7" s="277"/>
    </row>
    <row r="8" spans="1:8" ht="16.350000000000001" customHeight="1">
      <c r="B8" s="277" t="s">
        <v>49</v>
      </c>
      <c r="C8" s="277"/>
      <c r="D8" s="277"/>
      <c r="F8" s="277" t="s">
        <v>49</v>
      </c>
      <c r="G8" s="277"/>
      <c r="H8" s="277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4" t="s">
        <v>43</v>
      </c>
      <c r="B10" s="7"/>
      <c r="C10" s="7"/>
      <c r="D10" s="7"/>
      <c r="E10" s="7"/>
      <c r="F10" s="7"/>
      <c r="G10" s="7"/>
      <c r="H10" s="7"/>
    </row>
    <row r="11" spans="1:8" ht="16.350000000000001" customHeight="1">
      <c r="A11" s="2" t="s">
        <v>59</v>
      </c>
      <c r="B11" s="12"/>
      <c r="C11" s="12"/>
      <c r="D11" s="12">
        <v>590296</v>
      </c>
      <c r="E11" s="12"/>
      <c r="F11" s="12">
        <v>1486025</v>
      </c>
      <c r="G11" s="12"/>
      <c r="H11" s="13">
        <f>396487+165933</f>
        <v>562420</v>
      </c>
    </row>
    <row r="12" spans="1:8" ht="16.350000000000001" customHeight="1">
      <c r="A12" s="21" t="s">
        <v>60</v>
      </c>
      <c r="B12" s="5"/>
      <c r="C12" s="5"/>
      <c r="D12" s="5"/>
      <c r="E12" s="5"/>
      <c r="F12" s="5"/>
      <c r="G12" s="5"/>
      <c r="H12" s="5"/>
    </row>
    <row r="13" spans="1:8" ht="16.350000000000001" customHeight="1">
      <c r="A13" s="6" t="s">
        <v>61</v>
      </c>
      <c r="B13" s="5"/>
      <c r="C13" s="5"/>
      <c r="D13" s="5"/>
      <c r="E13" s="5"/>
      <c r="F13" s="5"/>
      <c r="G13" s="5"/>
      <c r="H13" s="5"/>
    </row>
    <row r="14" spans="1:8" ht="16.350000000000001" customHeight="1">
      <c r="A14" s="22" t="s">
        <v>19</v>
      </c>
      <c r="B14" s="12"/>
      <c r="C14" s="12"/>
      <c r="D14" s="7">
        <v>81571</v>
      </c>
      <c r="E14" s="12"/>
      <c r="F14" s="12">
        <v>74818</v>
      </c>
      <c r="G14" s="12"/>
      <c r="H14" s="5">
        <v>71480</v>
      </c>
    </row>
    <row r="15" spans="1:8" ht="16.350000000000001" customHeight="1">
      <c r="A15" s="22" t="s">
        <v>62</v>
      </c>
      <c r="B15" s="12"/>
      <c r="C15" s="12"/>
      <c r="D15" s="7">
        <v>12711</v>
      </c>
      <c r="E15" s="12"/>
      <c r="F15" s="23">
        <v>0</v>
      </c>
      <c r="G15" s="24"/>
      <c r="H15" s="25">
        <v>0</v>
      </c>
    </row>
    <row r="16" spans="1:8" ht="16.350000000000001" customHeight="1">
      <c r="A16" s="22" t="s">
        <v>35</v>
      </c>
      <c r="B16" s="12"/>
      <c r="C16" s="12"/>
      <c r="D16" s="7">
        <v>43711</v>
      </c>
      <c r="E16" s="12"/>
      <c r="F16" s="26">
        <v>81</v>
      </c>
      <c r="G16" s="12"/>
      <c r="H16" s="5">
        <v>43611</v>
      </c>
    </row>
    <row r="17" spans="1:8" ht="16.350000000000001" customHeight="1">
      <c r="A17" s="22" t="s">
        <v>63</v>
      </c>
      <c r="B17" s="12"/>
      <c r="C17" s="12"/>
      <c r="D17" s="7">
        <v>4283</v>
      </c>
      <c r="E17" s="12"/>
      <c r="F17" s="26">
        <v>2622</v>
      </c>
      <c r="G17" s="12"/>
      <c r="H17" s="5">
        <v>3530</v>
      </c>
    </row>
    <row r="18" spans="1:8" ht="16.350000000000001" customHeight="1">
      <c r="A18" s="22" t="s">
        <v>52</v>
      </c>
      <c r="B18" s="12"/>
      <c r="C18" s="12"/>
      <c r="D18" s="7">
        <v>-796</v>
      </c>
      <c r="E18" s="12"/>
      <c r="F18" s="12">
        <v>-639</v>
      </c>
      <c r="G18" s="12"/>
      <c r="H18" s="5">
        <v>-733</v>
      </c>
    </row>
    <row r="19" spans="1:8" ht="16.350000000000001" customHeight="1">
      <c r="A19" s="22" t="s">
        <v>64</v>
      </c>
      <c r="B19" s="12"/>
      <c r="C19" s="12"/>
      <c r="D19" s="7">
        <v>8055</v>
      </c>
      <c r="E19" s="12"/>
      <c r="F19" s="12">
        <v>204584</v>
      </c>
      <c r="G19" s="12"/>
      <c r="H19" s="5">
        <v>8055</v>
      </c>
    </row>
    <row r="20" spans="1:8" ht="16.350000000000001" customHeight="1">
      <c r="A20" s="22" t="s">
        <v>65</v>
      </c>
      <c r="F20" s="27"/>
    </row>
    <row r="21" spans="1:8" ht="16.350000000000001" customHeight="1">
      <c r="A21" s="28" t="s">
        <v>66</v>
      </c>
      <c r="B21" s="12"/>
      <c r="C21" s="12"/>
      <c r="D21" s="7">
        <v>-652</v>
      </c>
      <c r="E21" s="12"/>
      <c r="F21" s="23">
        <v>0</v>
      </c>
      <c r="G21" s="24"/>
      <c r="H21" s="25">
        <v>0</v>
      </c>
    </row>
    <row r="22" spans="1:8" ht="16.350000000000001" customHeight="1">
      <c r="A22" s="22" t="s">
        <v>67</v>
      </c>
      <c r="B22" s="12"/>
      <c r="C22" s="12"/>
      <c r="D22" s="13">
        <v>2577</v>
      </c>
      <c r="E22" s="12"/>
      <c r="F22" s="12">
        <v>-26910</v>
      </c>
      <c r="G22" s="12"/>
      <c r="H22" s="13">
        <v>3491</v>
      </c>
    </row>
    <row r="23" spans="1:8" ht="16.350000000000001" customHeight="1">
      <c r="A23" s="22" t="s">
        <v>68</v>
      </c>
      <c r="B23" s="29"/>
      <c r="C23" s="12"/>
      <c r="D23" s="30">
        <v>64786</v>
      </c>
      <c r="E23" s="12"/>
      <c r="F23" s="30">
        <v>64286</v>
      </c>
      <c r="G23" s="12"/>
      <c r="H23" s="30">
        <v>44685</v>
      </c>
    </row>
    <row r="24" spans="1:8" ht="16.350000000000001" customHeight="1">
      <c r="A24" s="2" t="s">
        <v>69</v>
      </c>
      <c r="B24" s="5"/>
      <c r="C24" s="5"/>
      <c r="D24" s="5"/>
      <c r="E24" s="5"/>
      <c r="F24" s="5"/>
      <c r="G24" s="5"/>
      <c r="H24" s="5"/>
    </row>
    <row r="25" spans="1:8" ht="16.350000000000001" customHeight="1">
      <c r="A25" s="6" t="s">
        <v>26</v>
      </c>
      <c r="B25" s="5">
        <f>SUM(B21:B24,B19,B18,B17,B16,B15,B14,B11)</f>
        <v>0</v>
      </c>
      <c r="C25" s="5"/>
      <c r="D25" s="5">
        <f>SUM(D11:D23)</f>
        <v>806542</v>
      </c>
      <c r="E25" s="5"/>
      <c r="F25" s="5">
        <f>SUM(F11:F23)</f>
        <v>1804867</v>
      </c>
      <c r="G25" s="5"/>
      <c r="H25" s="5">
        <f>SUM(H11:H23)</f>
        <v>736539</v>
      </c>
    </row>
    <row r="26" spans="1:8" ht="16.350000000000001" customHeight="1">
      <c r="A26" s="2" t="s">
        <v>20</v>
      </c>
      <c r="B26" s="5"/>
      <c r="C26" s="5"/>
      <c r="D26" s="5"/>
      <c r="E26" s="5"/>
      <c r="F26" s="5"/>
      <c r="G26" s="5"/>
      <c r="H26" s="5"/>
    </row>
    <row r="27" spans="1:8" ht="16.350000000000001" customHeight="1">
      <c r="A27" s="22" t="s">
        <v>21</v>
      </c>
      <c r="B27" s="12"/>
      <c r="C27" s="12"/>
      <c r="D27" s="7">
        <v>-398249</v>
      </c>
      <c r="E27" s="12"/>
      <c r="F27" s="12">
        <v>-1071317</v>
      </c>
      <c r="G27" s="12"/>
      <c r="H27" s="7">
        <v>-280610</v>
      </c>
    </row>
    <row r="28" spans="1:8" ht="16.350000000000001" customHeight="1">
      <c r="A28" s="22" t="s">
        <v>22</v>
      </c>
      <c r="B28" s="12"/>
      <c r="C28" s="12"/>
      <c r="D28" s="7">
        <v>-2006102</v>
      </c>
      <c r="E28" s="12"/>
      <c r="F28" s="12">
        <v>-8135464</v>
      </c>
      <c r="G28" s="12"/>
      <c r="H28" s="7">
        <v>-1868574</v>
      </c>
    </row>
    <row r="29" spans="1:8" ht="16.350000000000001" customHeight="1">
      <c r="A29" s="22" t="s">
        <v>4</v>
      </c>
      <c r="B29" s="12"/>
      <c r="C29" s="12"/>
      <c r="D29" s="7">
        <v>-3520</v>
      </c>
      <c r="E29" s="12"/>
      <c r="F29" s="12">
        <v>940</v>
      </c>
      <c r="G29" s="12"/>
      <c r="H29" s="7">
        <v>-7952</v>
      </c>
    </row>
    <row r="30" spans="1:8" ht="16.350000000000001" customHeight="1">
      <c r="A30" s="22" t="s">
        <v>33</v>
      </c>
      <c r="B30" s="11"/>
      <c r="C30" s="12"/>
      <c r="D30" s="11">
        <v>1483</v>
      </c>
      <c r="E30" s="12"/>
      <c r="F30" s="31">
        <v>0</v>
      </c>
      <c r="G30" s="24"/>
      <c r="H30" s="32">
        <v>0</v>
      </c>
    </row>
    <row r="31" spans="1:8" ht="16.350000000000001" customHeight="1">
      <c r="A31" s="22" t="s">
        <v>3</v>
      </c>
      <c r="B31" s="11"/>
      <c r="C31" s="12"/>
      <c r="D31" s="7">
        <v>9287</v>
      </c>
      <c r="E31" s="12"/>
      <c r="F31" s="12">
        <v>-8392</v>
      </c>
      <c r="G31" s="12"/>
      <c r="H31" s="7">
        <v>10756</v>
      </c>
    </row>
    <row r="32" spans="1:8" ht="16.350000000000001" customHeight="1">
      <c r="A32" s="22" t="s">
        <v>32</v>
      </c>
      <c r="B32" s="20"/>
      <c r="C32" s="12"/>
      <c r="D32" s="7">
        <v>-178</v>
      </c>
      <c r="E32" s="12"/>
      <c r="F32" s="31">
        <v>0</v>
      </c>
      <c r="G32" s="20"/>
      <c r="H32" s="7">
        <v>-174</v>
      </c>
    </row>
    <row r="33" spans="1:10" ht="16.350000000000001" customHeight="1">
      <c r="A33" s="2" t="s">
        <v>37</v>
      </c>
      <c r="B33" s="5"/>
      <c r="C33" s="5"/>
      <c r="D33" s="5"/>
      <c r="E33" s="5"/>
      <c r="F33" s="7"/>
      <c r="G33" s="5"/>
      <c r="H33" s="7"/>
    </row>
    <row r="34" spans="1:10" ht="16.350000000000001" customHeight="1">
      <c r="A34" s="22" t="s">
        <v>8</v>
      </c>
      <c r="B34" s="12"/>
      <c r="C34" s="12"/>
      <c r="D34" s="7">
        <v>77790</v>
      </c>
      <c r="E34" s="12"/>
      <c r="F34" s="12">
        <v>3223605</v>
      </c>
      <c r="G34" s="12"/>
      <c r="H34" s="7">
        <v>-40522</v>
      </c>
    </row>
    <row r="35" spans="1:10" ht="16.350000000000001" customHeight="1">
      <c r="A35" s="22" t="s">
        <v>36</v>
      </c>
      <c r="B35" s="12"/>
      <c r="C35" s="12"/>
      <c r="D35" s="7">
        <v>17250</v>
      </c>
      <c r="E35" s="12"/>
      <c r="F35" s="12">
        <v>25607</v>
      </c>
      <c r="G35" s="12"/>
      <c r="H35" s="7">
        <v>16391</v>
      </c>
    </row>
    <row r="36" spans="1:10" ht="16.350000000000001" customHeight="1">
      <c r="A36" s="22" t="s">
        <v>34</v>
      </c>
      <c r="B36" s="12"/>
      <c r="C36" s="12"/>
      <c r="D36" s="7">
        <v>277984</v>
      </c>
      <c r="E36" s="12"/>
      <c r="F36" s="12">
        <v>-113658</v>
      </c>
      <c r="G36" s="12"/>
      <c r="H36" s="7">
        <v>277984</v>
      </c>
    </row>
    <row r="37" spans="1:10" ht="16.350000000000001" customHeight="1">
      <c r="A37" s="22" t="s">
        <v>70</v>
      </c>
      <c r="B37" s="12"/>
      <c r="C37" s="12"/>
      <c r="D37" s="11">
        <v>451713</v>
      </c>
      <c r="E37" s="12"/>
      <c r="F37" s="12">
        <v>515999</v>
      </c>
      <c r="G37" s="12"/>
      <c r="H37" s="11">
        <v>451713</v>
      </c>
      <c r="I37" s="9"/>
      <c r="J37" s="9"/>
    </row>
    <row r="38" spans="1:10" ht="16.350000000000001" customHeight="1">
      <c r="A38" s="22" t="s">
        <v>38</v>
      </c>
      <c r="B38" s="12"/>
      <c r="C38" s="12"/>
      <c r="D38" s="13">
        <v>-52932</v>
      </c>
      <c r="E38" s="14"/>
      <c r="F38" s="18">
        <v>-14985</v>
      </c>
      <c r="G38" s="26"/>
      <c r="H38" s="16">
        <v>-38168</v>
      </c>
      <c r="I38" s="9"/>
      <c r="J38" s="9"/>
    </row>
    <row r="39" spans="1:10" ht="16.350000000000001" customHeight="1">
      <c r="A39" s="22" t="s">
        <v>9</v>
      </c>
      <c r="B39" s="14"/>
      <c r="C39" s="14"/>
      <c r="D39" s="11">
        <v>10053</v>
      </c>
      <c r="E39" s="14"/>
      <c r="F39" s="14">
        <v>110787</v>
      </c>
      <c r="G39" s="14"/>
      <c r="H39" s="11">
        <v>5461</v>
      </c>
      <c r="I39" s="9"/>
      <c r="J39" s="9"/>
    </row>
    <row r="40" spans="1:10" ht="16.350000000000001" customHeight="1">
      <c r="A40" s="22" t="s">
        <v>71</v>
      </c>
      <c r="B40" s="29"/>
      <c r="C40" s="12"/>
      <c r="D40" s="29">
        <v>-3637</v>
      </c>
      <c r="E40" s="12"/>
      <c r="F40" s="33">
        <v>0</v>
      </c>
      <c r="G40" s="24"/>
      <c r="H40" s="33">
        <v>0</v>
      </c>
    </row>
    <row r="41" spans="1:10" ht="16.350000000000001" customHeight="1">
      <c r="A41" s="34" t="s">
        <v>72</v>
      </c>
      <c r="B41" s="35">
        <f>SUM(B34:B40,B32,B31,B30,B29,B28,B27,B25)</f>
        <v>0</v>
      </c>
      <c r="C41" s="35"/>
      <c r="D41" s="35">
        <f>SUM(D34:D40,D32,D31,D30,D29,D28,D27,D25)</f>
        <v>-812516</v>
      </c>
      <c r="E41" s="35"/>
      <c r="F41" s="35">
        <f>SUM(F34:F40,F32,F31,F30,F29,F28,F27,F25)</f>
        <v>-3662011</v>
      </c>
      <c r="G41" s="35"/>
      <c r="H41" s="35">
        <f>SUM(H34:H40,H32,H31,H30,H29,H28,H27,H25)</f>
        <v>-737156</v>
      </c>
    </row>
    <row r="42" spans="1:10" ht="16.350000000000001" customHeight="1">
      <c r="A42" s="22" t="s">
        <v>73</v>
      </c>
      <c r="B42" s="12"/>
      <c r="C42" s="12"/>
      <c r="D42" s="12">
        <v>-62658</v>
      </c>
      <c r="E42" s="12"/>
      <c r="F42" s="12">
        <v>-54861</v>
      </c>
      <c r="G42" s="12"/>
      <c r="H42" s="12">
        <v>-42503</v>
      </c>
    </row>
    <row r="43" spans="1:10" ht="16.350000000000001" customHeight="1">
      <c r="A43" s="22" t="s">
        <v>74</v>
      </c>
      <c r="B43" s="14"/>
      <c r="C43" s="12"/>
      <c r="D43" s="12">
        <v>-172119</v>
      </c>
      <c r="E43" s="12"/>
      <c r="F43" s="12">
        <v>-119088</v>
      </c>
      <c r="G43" s="12"/>
      <c r="H43" s="12">
        <v>-161905</v>
      </c>
    </row>
    <row r="44" spans="1:10" ht="16.350000000000001" customHeight="1">
      <c r="A44" s="34" t="s">
        <v>75</v>
      </c>
      <c r="B44" s="15">
        <f>SUM(B42:B43,B41)</f>
        <v>0</v>
      </c>
      <c r="D44" s="15">
        <f>SUM(D42:D43,D41)</f>
        <v>-1047293</v>
      </c>
      <c r="F44" s="15">
        <f>SUM(F42:F43,F41)</f>
        <v>-3835960</v>
      </c>
      <c r="H44" s="17">
        <f>SUM(H42:H43,H41)</f>
        <v>-941564</v>
      </c>
    </row>
    <row r="45" spans="1:10" ht="16.350000000000001" customHeight="1">
      <c r="A45" s="34"/>
      <c r="B45" s="14"/>
      <c r="D45" s="14"/>
      <c r="F45" s="14"/>
      <c r="H45" s="8"/>
    </row>
    <row r="46" spans="1:10" ht="16.350000000000001" customHeight="1">
      <c r="B46" s="14"/>
      <c r="D46" s="14"/>
      <c r="F46" s="14"/>
      <c r="H46" s="8"/>
    </row>
    <row r="47" spans="1:10" ht="16.350000000000001" customHeight="1">
      <c r="A47" s="277" t="s">
        <v>0</v>
      </c>
      <c r="B47" s="277"/>
      <c r="C47" s="277"/>
      <c r="D47" s="277"/>
      <c r="E47" s="277"/>
      <c r="F47" s="277"/>
      <c r="G47" s="277"/>
      <c r="H47" s="277"/>
    </row>
    <row r="48" spans="1:10" ht="16.350000000000001" customHeight="1">
      <c r="A48" s="277" t="s">
        <v>27</v>
      </c>
      <c r="B48" s="277"/>
      <c r="C48" s="277"/>
      <c r="D48" s="277"/>
      <c r="E48" s="277"/>
      <c r="F48" s="277"/>
      <c r="G48" s="277"/>
      <c r="H48" s="277"/>
    </row>
    <row r="49" spans="1:8" ht="16.350000000000001" customHeight="1">
      <c r="A49" s="277" t="s">
        <v>58</v>
      </c>
      <c r="B49" s="277"/>
      <c r="C49" s="277"/>
      <c r="D49" s="277"/>
      <c r="E49" s="277"/>
      <c r="F49" s="277"/>
      <c r="G49" s="277"/>
      <c r="H49" s="277"/>
    </row>
    <row r="50" spans="1:8" ht="16.350000000000001" customHeight="1">
      <c r="A50" s="277" t="s">
        <v>40</v>
      </c>
      <c r="B50" s="277"/>
      <c r="C50" s="277"/>
      <c r="D50" s="277"/>
      <c r="E50" s="277"/>
      <c r="F50" s="277"/>
      <c r="G50" s="277"/>
      <c r="H50" s="277"/>
    </row>
    <row r="51" spans="1:8" ht="16.350000000000001" customHeight="1">
      <c r="A51" s="279" t="s">
        <v>41</v>
      </c>
      <c r="B51" s="279"/>
      <c r="C51" s="279"/>
      <c r="D51" s="279"/>
      <c r="E51" s="279"/>
      <c r="F51" s="279"/>
      <c r="G51" s="279"/>
      <c r="H51" s="279"/>
    </row>
    <row r="52" spans="1:8" s="3" customFormat="1" ht="8.5500000000000007" customHeight="1"/>
    <row r="53" spans="1:8" ht="16.350000000000001" customHeight="1">
      <c r="B53" s="277" t="s">
        <v>50</v>
      </c>
      <c r="C53" s="277"/>
      <c r="D53" s="277"/>
      <c r="F53" s="277" t="s">
        <v>51</v>
      </c>
      <c r="G53" s="277"/>
      <c r="H53" s="277"/>
    </row>
    <row r="54" spans="1:8" ht="16.350000000000001" customHeight="1">
      <c r="B54" s="277" t="s">
        <v>49</v>
      </c>
      <c r="C54" s="277"/>
      <c r="D54" s="277"/>
      <c r="F54" s="277" t="s">
        <v>49</v>
      </c>
      <c r="G54" s="277"/>
      <c r="H54" s="277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4" t="s">
        <v>23</v>
      </c>
      <c r="B56" s="7"/>
      <c r="C56" s="7"/>
      <c r="D56" s="7"/>
      <c r="E56" s="7"/>
      <c r="F56" s="7"/>
      <c r="G56" s="7"/>
      <c r="H56" s="7"/>
    </row>
    <row r="57" spans="1:8" ht="16.350000000000001" customHeight="1">
      <c r="A57" s="22" t="s">
        <v>76</v>
      </c>
      <c r="B57" s="12">
        <v>-11944</v>
      </c>
      <c r="C57" s="12"/>
      <c r="D57" s="7">
        <v>-75501</v>
      </c>
      <c r="E57" s="12"/>
      <c r="F57" s="31">
        <v>0</v>
      </c>
      <c r="G57" s="20"/>
      <c r="H57" s="36">
        <v>0</v>
      </c>
    </row>
    <row r="58" spans="1:8" s="9" customFormat="1" ht="16.350000000000001" customHeight="1">
      <c r="A58" s="10" t="s">
        <v>77</v>
      </c>
      <c r="B58" s="31">
        <v>0</v>
      </c>
      <c r="C58" s="12"/>
      <c r="D58" s="19">
        <v>107520</v>
      </c>
      <c r="E58" s="12"/>
      <c r="F58" s="31">
        <v>0</v>
      </c>
      <c r="G58" s="20"/>
      <c r="H58" s="19">
        <v>107520</v>
      </c>
    </row>
    <row r="59" spans="1:8" ht="16.350000000000001" customHeight="1">
      <c r="A59" s="22" t="s">
        <v>78</v>
      </c>
      <c r="B59" s="31"/>
      <c r="C59" s="12"/>
      <c r="D59" s="37"/>
      <c r="E59" s="12"/>
      <c r="F59" s="31"/>
      <c r="G59" s="20"/>
      <c r="H59" s="37"/>
    </row>
    <row r="60" spans="1:8" ht="16.350000000000001" customHeight="1">
      <c r="A60" s="22" t="s">
        <v>79</v>
      </c>
      <c r="B60" s="12">
        <v>-41554</v>
      </c>
      <c r="C60" s="12"/>
      <c r="D60" s="7">
        <v>-32965</v>
      </c>
      <c r="E60" s="12"/>
      <c r="F60" s="12">
        <v>-37668</v>
      </c>
      <c r="G60" s="12"/>
      <c r="H60" s="7">
        <v>-30797</v>
      </c>
    </row>
    <row r="61" spans="1:8" ht="16.350000000000001" customHeight="1">
      <c r="A61" s="22" t="s">
        <v>53</v>
      </c>
      <c r="B61" s="12">
        <v>696</v>
      </c>
      <c r="C61" s="12"/>
      <c r="D61" s="7">
        <v>797</v>
      </c>
      <c r="E61" s="12"/>
      <c r="F61" s="12">
        <v>641</v>
      </c>
      <c r="G61" s="12"/>
      <c r="H61" s="7">
        <v>734</v>
      </c>
    </row>
    <row r="62" spans="1:8" ht="16.350000000000001" customHeight="1">
      <c r="A62" s="10" t="s">
        <v>57</v>
      </c>
      <c r="B62" s="12">
        <v>-58</v>
      </c>
      <c r="C62" s="12"/>
      <c r="D62" s="7">
        <v>-1</v>
      </c>
      <c r="E62" s="12"/>
      <c r="F62" s="31">
        <v>0</v>
      </c>
      <c r="G62" s="12"/>
      <c r="H62" s="31">
        <v>0</v>
      </c>
    </row>
    <row r="63" spans="1:8" s="9" customFormat="1" ht="16.350000000000001" customHeight="1">
      <c r="A63" s="10" t="s">
        <v>80</v>
      </c>
      <c r="B63" s="12"/>
      <c r="C63" s="12"/>
      <c r="D63" s="11"/>
      <c r="E63" s="12"/>
      <c r="F63" s="31"/>
      <c r="G63" s="12"/>
      <c r="H63" s="31"/>
    </row>
    <row r="64" spans="1:8" s="9" customFormat="1" ht="16.350000000000001" customHeight="1">
      <c r="A64" s="10" t="s">
        <v>81</v>
      </c>
      <c r="B64" s="31">
        <v>0</v>
      </c>
      <c r="C64" s="12"/>
      <c r="D64" s="31">
        <v>0</v>
      </c>
      <c r="E64" s="12"/>
      <c r="F64" s="13">
        <v>7500</v>
      </c>
      <c r="G64" s="12"/>
      <c r="H64" s="13">
        <v>6000</v>
      </c>
    </row>
    <row r="65" spans="1:8" ht="16.350000000000001" customHeight="1">
      <c r="A65" s="22" t="s">
        <v>82</v>
      </c>
      <c r="B65" s="12">
        <v>427</v>
      </c>
      <c r="C65" s="12"/>
      <c r="D65" s="37">
        <v>1451</v>
      </c>
      <c r="E65" s="12"/>
      <c r="F65" s="31">
        <v>0</v>
      </c>
      <c r="G65" s="12"/>
      <c r="H65" s="37">
        <v>1183</v>
      </c>
    </row>
    <row r="66" spans="1:8" ht="16.350000000000001" customHeight="1">
      <c r="A66" s="34" t="s">
        <v>54</v>
      </c>
      <c r="B66" s="17">
        <f>SUM(B57:B65)</f>
        <v>-52433</v>
      </c>
      <c r="C66" s="7"/>
      <c r="D66" s="17">
        <f>SUM(D57:D65)</f>
        <v>1301</v>
      </c>
      <c r="E66" s="7"/>
      <c r="F66" s="17">
        <f>SUM(F57:F65)</f>
        <v>-29527</v>
      </c>
      <c r="G66" s="7"/>
      <c r="H66" s="17">
        <f>SUM(H57:H65)</f>
        <v>84640</v>
      </c>
    </row>
    <row r="67" spans="1:8" ht="16.350000000000001" customHeight="1">
      <c r="B67" s="7"/>
      <c r="C67" s="38"/>
      <c r="D67" s="7"/>
      <c r="E67" s="38"/>
      <c r="F67" s="38"/>
      <c r="G67" s="38"/>
      <c r="H67" s="38"/>
    </row>
    <row r="68" spans="1:8" ht="16.350000000000001" customHeight="1">
      <c r="A68" s="4" t="s">
        <v>28</v>
      </c>
      <c r="B68" s="7"/>
      <c r="C68" s="7"/>
      <c r="D68" s="7"/>
      <c r="E68" s="7"/>
      <c r="F68" s="7"/>
      <c r="G68" s="7"/>
      <c r="H68" s="7"/>
    </row>
    <row r="69" spans="1:8" ht="16.350000000000001" customHeight="1">
      <c r="A69" s="22" t="s">
        <v>55</v>
      </c>
      <c r="B69" s="7"/>
      <c r="C69" s="7"/>
      <c r="D69" s="7"/>
      <c r="E69" s="7"/>
      <c r="F69" s="7"/>
      <c r="G69" s="7"/>
      <c r="H69" s="7"/>
    </row>
    <row r="70" spans="1:8" ht="16.350000000000001" customHeight="1">
      <c r="A70" s="28" t="s">
        <v>56</v>
      </c>
      <c r="B70" s="12">
        <v>4535481</v>
      </c>
      <c r="C70" s="12"/>
      <c r="D70" s="7">
        <v>1518313</v>
      </c>
      <c r="E70" s="12"/>
      <c r="F70" s="12">
        <v>4307870</v>
      </c>
      <c r="G70" s="12"/>
      <c r="H70" s="7">
        <v>1367188</v>
      </c>
    </row>
    <row r="71" spans="1:8" ht="16.350000000000001" customHeight="1">
      <c r="A71" s="22" t="s">
        <v>83</v>
      </c>
      <c r="B71" s="7"/>
      <c r="C71" s="7"/>
      <c r="D71" s="7"/>
      <c r="E71" s="7"/>
      <c r="G71" s="7"/>
      <c r="H71" s="7"/>
    </row>
    <row r="72" spans="1:8" ht="16.350000000000001" customHeight="1">
      <c r="A72" s="28" t="s">
        <v>84</v>
      </c>
      <c r="B72" s="12">
        <v>-400</v>
      </c>
      <c r="C72" s="12"/>
      <c r="D72" s="39">
        <v>-571</v>
      </c>
      <c r="E72" s="12"/>
      <c r="F72" s="12">
        <v>-73</v>
      </c>
      <c r="G72" s="12"/>
      <c r="H72" s="5">
        <v>-73</v>
      </c>
    </row>
    <row r="73" spans="1:8" s="9" customFormat="1" ht="16.350000000000001" customHeight="1">
      <c r="A73" s="10" t="s">
        <v>47</v>
      </c>
      <c r="B73" s="12">
        <v>-409300</v>
      </c>
      <c r="C73" s="12"/>
      <c r="D73" s="13">
        <v>-350829</v>
      </c>
      <c r="E73" s="12"/>
      <c r="F73" s="12">
        <v>-409300</v>
      </c>
      <c r="G73" s="12"/>
      <c r="H73" s="11">
        <v>-350829</v>
      </c>
    </row>
    <row r="74" spans="1:8" s="9" customFormat="1" ht="16.350000000000001" customHeight="1">
      <c r="A74" s="10" t="s">
        <v>48</v>
      </c>
      <c r="B74" s="24">
        <v>0</v>
      </c>
      <c r="C74" s="12"/>
      <c r="D74" s="13">
        <v>-4471</v>
      </c>
      <c r="E74" s="12"/>
      <c r="F74" s="24">
        <v>0</v>
      </c>
      <c r="G74" s="24"/>
      <c r="H74" s="40">
        <v>0</v>
      </c>
    </row>
    <row r="75" spans="1:8" ht="16.350000000000001" customHeight="1">
      <c r="A75" s="34" t="s">
        <v>85</v>
      </c>
      <c r="B75" s="17">
        <f>SUM(B70:B74)</f>
        <v>4125781</v>
      </c>
      <c r="C75" s="7"/>
      <c r="D75" s="17">
        <f>SUM(D70:D74)</f>
        <v>1162442</v>
      </c>
      <c r="E75" s="7"/>
      <c r="F75" s="17">
        <f>SUM(F70:F74)</f>
        <v>3898497</v>
      </c>
      <c r="G75" s="7"/>
      <c r="H75" s="17">
        <f>SUM(H70:H74)</f>
        <v>1016286</v>
      </c>
    </row>
    <row r="76" spans="1:8" ht="16.350000000000001" customHeight="1">
      <c r="B76" s="7"/>
      <c r="C76" s="7"/>
      <c r="D76" s="7"/>
      <c r="E76" s="7"/>
      <c r="F76" s="7"/>
      <c r="G76" s="7"/>
      <c r="H76" s="7"/>
    </row>
    <row r="77" spans="1:8" ht="16.350000000000001" customHeight="1">
      <c r="A77" s="2" t="s">
        <v>86</v>
      </c>
      <c r="B77" s="7">
        <f>B75+B66+B44</f>
        <v>4073348</v>
      </c>
      <c r="C77" s="7"/>
      <c r="D77" s="7">
        <f>D75+D66+D44</f>
        <v>116450</v>
      </c>
      <c r="E77" s="7"/>
      <c r="F77" s="7">
        <f>F75+F66+F44</f>
        <v>33010</v>
      </c>
      <c r="G77" s="7"/>
      <c r="H77" s="7">
        <f>H75+H66+H44</f>
        <v>159362</v>
      </c>
    </row>
    <row r="78" spans="1:8" ht="16.350000000000001" customHeight="1">
      <c r="A78" s="2" t="s">
        <v>44</v>
      </c>
      <c r="B78" s="12">
        <v>618966</v>
      </c>
      <c r="C78" s="12"/>
      <c r="D78" s="7">
        <v>468631</v>
      </c>
      <c r="E78" s="12"/>
      <c r="F78" s="12">
        <v>396262</v>
      </c>
      <c r="G78" s="12"/>
      <c r="H78" s="7">
        <v>228648</v>
      </c>
    </row>
    <row r="79" spans="1:8" ht="16.350000000000001" customHeight="1" thickBot="1">
      <c r="A79" s="4" t="s">
        <v>87</v>
      </c>
      <c r="B79" s="41">
        <f>SUM(B77:B78)</f>
        <v>4692314</v>
      </c>
      <c r="C79" s="7"/>
      <c r="D79" s="41">
        <f>SUM(D77:D78)</f>
        <v>585081</v>
      </c>
      <c r="E79" s="7"/>
      <c r="F79" s="41">
        <f>SUM(F77:F78)</f>
        <v>429272</v>
      </c>
      <c r="G79" s="7"/>
      <c r="H79" s="41">
        <f>SUM(H77:H78)</f>
        <v>388010</v>
      </c>
    </row>
    <row r="80" spans="1:8" ht="16.350000000000001" customHeight="1" thickTop="1">
      <c r="C80" s="7"/>
      <c r="E80" s="7"/>
      <c r="G80" s="7"/>
    </row>
    <row r="81" spans="1:8" ht="16.350000000000001" customHeight="1">
      <c r="C81" s="7"/>
      <c r="E81" s="7"/>
      <c r="G81" s="7"/>
    </row>
    <row r="82" spans="1:8" ht="16.350000000000001" customHeight="1">
      <c r="B82" s="7"/>
      <c r="C82" s="7"/>
      <c r="D82" s="7"/>
      <c r="E82" s="7"/>
      <c r="F82" s="7"/>
      <c r="G82" s="7"/>
      <c r="H82" s="7"/>
    </row>
    <row r="83" spans="1:8" ht="16.350000000000001" customHeight="1">
      <c r="B83" s="7"/>
      <c r="C83" s="7"/>
      <c r="D83" s="7"/>
      <c r="E83" s="7"/>
      <c r="F83" s="7"/>
      <c r="G83" s="7"/>
      <c r="H83" s="7"/>
    </row>
    <row r="84" spans="1:8" ht="16.350000000000001" customHeight="1">
      <c r="B84" s="7"/>
      <c r="C84" s="7"/>
      <c r="D84" s="7"/>
      <c r="E84" s="7"/>
      <c r="F84" s="7"/>
      <c r="G84" s="7"/>
      <c r="H84" s="7"/>
    </row>
    <row r="85" spans="1:8" ht="16.350000000000001" customHeight="1">
      <c r="B85" s="7"/>
      <c r="C85" s="7"/>
      <c r="D85" s="7"/>
      <c r="E85" s="7"/>
      <c r="F85" s="7"/>
      <c r="G85" s="7"/>
      <c r="H85" s="7"/>
    </row>
    <row r="86" spans="1:8" ht="16.350000000000001" customHeight="1">
      <c r="B86" s="7"/>
      <c r="C86" s="7"/>
      <c r="D86" s="7"/>
      <c r="E86" s="7"/>
      <c r="F86" s="7"/>
      <c r="G86" s="7"/>
      <c r="H86" s="7"/>
    </row>
    <row r="87" spans="1:8" ht="16.350000000000001" customHeight="1">
      <c r="B87" s="7"/>
      <c r="C87" s="7"/>
      <c r="D87" s="7"/>
      <c r="E87" s="7"/>
      <c r="F87" s="7"/>
      <c r="G87" s="7"/>
      <c r="H87" s="7"/>
    </row>
    <row r="88" spans="1:8" ht="16.350000000000001" customHeight="1">
      <c r="B88" s="7"/>
      <c r="C88" s="7"/>
      <c r="D88" s="7"/>
      <c r="E88" s="7"/>
      <c r="F88" s="7"/>
      <c r="G88" s="7"/>
      <c r="H88" s="7"/>
    </row>
    <row r="89" spans="1:8" ht="16.350000000000001" customHeight="1">
      <c r="B89" s="7"/>
      <c r="C89" s="7"/>
      <c r="D89" s="7"/>
      <c r="E89" s="7"/>
      <c r="F89" s="7"/>
      <c r="G89" s="7"/>
      <c r="H89" s="7"/>
    </row>
    <row r="90" spans="1:8" ht="16.350000000000001" customHeight="1">
      <c r="B90" s="7"/>
      <c r="C90" s="7"/>
      <c r="D90" s="7"/>
      <c r="E90" s="7"/>
      <c r="F90" s="7"/>
      <c r="G90" s="7"/>
      <c r="H90" s="7"/>
    </row>
    <row r="91" spans="1:8" ht="16.350000000000001" customHeight="1">
      <c r="B91" s="7"/>
      <c r="C91" s="7"/>
      <c r="D91" s="7"/>
      <c r="E91" s="7"/>
      <c r="F91" s="7"/>
      <c r="G91" s="7"/>
      <c r="H91" s="7"/>
    </row>
    <row r="92" spans="1:8" ht="16.350000000000001" customHeight="1">
      <c r="B92" s="7"/>
      <c r="C92" s="7"/>
      <c r="D92" s="7"/>
      <c r="E92" s="7"/>
      <c r="F92" s="7"/>
      <c r="G92" s="7"/>
      <c r="H92" s="7"/>
    </row>
    <row r="93" spans="1:8" ht="16.350000000000001" customHeight="1">
      <c r="A93" s="2" t="s">
        <v>42</v>
      </c>
      <c r="B93" s="7"/>
      <c r="C93" s="7"/>
      <c r="D93" s="7"/>
      <c r="E93" s="7"/>
      <c r="F93" s="7"/>
      <c r="G93" s="7"/>
      <c r="H93" s="7"/>
    </row>
    <row r="95" spans="1:8" ht="16.350000000000001" customHeight="1">
      <c r="B95" s="7"/>
      <c r="C95" s="7"/>
      <c r="D95" s="7"/>
      <c r="E95" s="7"/>
      <c r="F95" s="7"/>
      <c r="G95" s="7"/>
      <c r="H95" s="7"/>
    </row>
    <row r="96" spans="1:8" ht="16.350000000000001" customHeight="1">
      <c r="B96" s="7"/>
      <c r="C96" s="7"/>
      <c r="D96" s="7"/>
      <c r="E96" s="7"/>
      <c r="F96" s="7"/>
      <c r="G96" s="7"/>
      <c r="H96" s="7"/>
    </row>
    <row r="97" spans="2:8" ht="16.350000000000001" customHeight="1">
      <c r="B97" s="7"/>
      <c r="C97" s="7"/>
      <c r="D97" s="7"/>
      <c r="E97" s="7"/>
      <c r="F97" s="7"/>
      <c r="G97" s="7"/>
      <c r="H97" s="7"/>
    </row>
    <row r="98" spans="2:8" ht="16.350000000000001" customHeight="1">
      <c r="B98" s="7"/>
      <c r="C98" s="7"/>
      <c r="D98" s="7"/>
      <c r="E98" s="7"/>
      <c r="F98" s="7"/>
      <c r="G98" s="7"/>
      <c r="H98" s="7"/>
    </row>
    <row r="99" spans="2:8" ht="16.350000000000001" customHeight="1">
      <c r="B99" s="7"/>
      <c r="C99" s="7"/>
      <c r="D99" s="7"/>
      <c r="E99" s="7"/>
      <c r="F99" s="7"/>
      <c r="G99" s="7"/>
      <c r="H99" s="7"/>
    </row>
    <row r="100" spans="2:8" ht="16.350000000000001" customHeight="1">
      <c r="B100" s="7"/>
      <c r="C100" s="7"/>
      <c r="D100" s="7"/>
      <c r="E100" s="7"/>
      <c r="F100" s="7"/>
      <c r="G100" s="7"/>
      <c r="H100" s="7"/>
    </row>
    <row r="101" spans="2:8" ht="16.350000000000001" customHeight="1">
      <c r="B101" s="7"/>
      <c r="C101" s="7"/>
      <c r="D101" s="7"/>
      <c r="E101" s="7"/>
      <c r="F101" s="7"/>
      <c r="G101" s="7"/>
      <c r="H101" s="7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AFD328-D4DE-48A7-890C-CBB9925F1F0C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156f14a9-ad27-465c-beea-0400167b42e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ASSET</vt:lpstr>
      <vt:lpstr>LIABILITIES</vt:lpstr>
      <vt:lpstr>PL3MS</vt:lpstr>
      <vt:lpstr>PL9M</vt:lpstr>
      <vt:lpstr>SHAREHOLDER-CONSOL</vt:lpstr>
      <vt:lpstr>SHAREHOLDER-COMPANY</vt:lpstr>
      <vt:lpstr>CASH FLOW</vt:lpstr>
      <vt:lpstr>CASH FLOWQ2'08</vt:lpstr>
      <vt:lpstr>LIABILITIES!Print_Area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Kenika Thannakornwat</cp:lastModifiedBy>
  <cp:lastPrinted>2020-11-12T08:17:48Z</cp:lastPrinted>
  <dcterms:created xsi:type="dcterms:W3CDTF">2001-11-21T06:29:30Z</dcterms:created>
  <dcterms:modified xsi:type="dcterms:W3CDTF">2020-11-12T09:26:34Z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