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horntip Viratmaskom\Desktop\Eastern Water\Q3'2020 FS EWUU\ELCID file EW Q3'20\"/>
    </mc:Choice>
  </mc:AlternateContent>
  <xr:revisionPtr revIDLastSave="0" documentId="13_ncr:1_{77CB249E-26BF-412F-85BE-8037AAB2F0C5}" xr6:coauthVersionLast="45" xr6:coauthVersionMax="45" xr10:uidLastSave="{00000000-0000-0000-0000-000000000000}"/>
  <bookViews>
    <workbookView xWindow="-120" yWindow="-120" windowWidth="29040" windowHeight="15840" tabRatio="813" activeTab="5" xr2:uid="{00000000-000D-0000-FFFF-FFFF00000000}"/>
  </bookViews>
  <sheets>
    <sheet name="BS YE2-4" sheetId="1" r:id="rId1"/>
    <sheet name="Eng 5-6" sheetId="9" r:id="rId2"/>
    <sheet name="Eng 7-8" sheetId="10" r:id="rId3"/>
    <sheet name="conso EN 9" sheetId="11" r:id="rId4"/>
    <sheet name="separate 10" sheetId="12" r:id="rId5"/>
    <sheet name="11-12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12" l="1"/>
  <c r="H28" i="12"/>
  <c r="J28" i="12"/>
  <c r="L28" i="12"/>
  <c r="N28" i="12"/>
  <c r="P28" i="12"/>
  <c r="R26" i="12"/>
  <c r="R25" i="12"/>
  <c r="R24" i="12"/>
  <c r="R23" i="12"/>
  <c r="R28" i="12" s="1"/>
  <c r="T26" i="12"/>
  <c r="T25" i="12"/>
  <c r="T24" i="12"/>
  <c r="T23" i="12"/>
  <c r="T28" i="12" s="1"/>
  <c r="T17" i="12"/>
  <c r="R17" i="12"/>
  <c r="R18" i="11"/>
  <c r="T18" i="11" s="1"/>
  <c r="X18" i="11" s="1"/>
  <c r="E27" i="1"/>
  <c r="A52" i="9" l="1"/>
  <c r="K27" i="1" l="1"/>
  <c r="I27" i="1"/>
  <c r="G27" i="1"/>
  <c r="O99" i="13" l="1"/>
  <c r="O82" i="13"/>
  <c r="K99" i="13"/>
  <c r="K82" i="13"/>
  <c r="O28" i="13"/>
  <c r="O42" i="13" s="1"/>
  <c r="O45" i="13" s="1"/>
  <c r="K28" i="13"/>
  <c r="K42" i="13" s="1"/>
  <c r="K45" i="13" s="1"/>
  <c r="L89" i="10"/>
  <c r="L83" i="10"/>
  <c r="L72" i="10"/>
  <c r="L67" i="10"/>
  <c r="H89" i="10"/>
  <c r="H83" i="10"/>
  <c r="H72" i="10"/>
  <c r="H67" i="10"/>
  <c r="L33" i="10"/>
  <c r="L38" i="10" s="1"/>
  <c r="L20" i="10"/>
  <c r="L23" i="10" s="1"/>
  <c r="H33" i="10"/>
  <c r="H38" i="10" s="1"/>
  <c r="H20" i="10"/>
  <c r="H23" i="10" s="1"/>
  <c r="L95" i="9"/>
  <c r="L89" i="9"/>
  <c r="L77" i="9"/>
  <c r="L72" i="9"/>
  <c r="H95" i="9"/>
  <c r="H89" i="9"/>
  <c r="H77" i="9"/>
  <c r="H72" i="9"/>
  <c r="L33" i="9"/>
  <c r="L38" i="9" s="1"/>
  <c r="L20" i="9"/>
  <c r="L23" i="9" s="1"/>
  <c r="H33" i="9"/>
  <c r="H38" i="9" s="1"/>
  <c r="H20" i="9"/>
  <c r="H23" i="9" s="1"/>
  <c r="M99" i="13"/>
  <c r="I99" i="13"/>
  <c r="M82" i="13"/>
  <c r="I82" i="13"/>
  <c r="M28" i="13"/>
  <c r="M42" i="13" s="1"/>
  <c r="M45" i="13" s="1"/>
  <c r="I28" i="13"/>
  <c r="I42" i="13" s="1"/>
  <c r="I45" i="13" s="1"/>
  <c r="A3" i="13"/>
  <c r="A57" i="13" s="1"/>
  <c r="P20" i="12"/>
  <c r="N20" i="12"/>
  <c r="L20" i="12"/>
  <c r="J20" i="12"/>
  <c r="H20" i="12"/>
  <c r="F20" i="12"/>
  <c r="R18" i="12"/>
  <c r="T18" i="12" s="1"/>
  <c r="R16" i="12"/>
  <c r="T16" i="12" s="1"/>
  <c r="R15" i="12"/>
  <c r="T15" i="12" s="1"/>
  <c r="V21" i="11"/>
  <c r="P21" i="11"/>
  <c r="N21" i="11"/>
  <c r="L21" i="11"/>
  <c r="J21" i="11"/>
  <c r="H21" i="11"/>
  <c r="F21" i="11"/>
  <c r="R19" i="11"/>
  <c r="T19" i="11" s="1"/>
  <c r="X19" i="11" s="1"/>
  <c r="R17" i="11"/>
  <c r="T17" i="11" s="1"/>
  <c r="X17" i="11" s="1"/>
  <c r="R16" i="11"/>
  <c r="T16" i="11" s="1"/>
  <c r="A37" i="11"/>
  <c r="A37" i="12" s="1"/>
  <c r="J89" i="10"/>
  <c r="F89" i="10"/>
  <c r="J83" i="10"/>
  <c r="F83" i="10"/>
  <c r="J72" i="10"/>
  <c r="F72" i="10"/>
  <c r="J67" i="10"/>
  <c r="F67" i="10"/>
  <c r="A50" i="10"/>
  <c r="J33" i="10"/>
  <c r="J38" i="10" s="1"/>
  <c r="F33" i="10"/>
  <c r="F38" i="10" s="1"/>
  <c r="J20" i="10"/>
  <c r="J23" i="10" s="1"/>
  <c r="F20" i="10"/>
  <c r="F23" i="10" s="1"/>
  <c r="J95" i="9"/>
  <c r="F95" i="9"/>
  <c r="J89" i="9"/>
  <c r="F89" i="9"/>
  <c r="J77" i="9"/>
  <c r="F77" i="9"/>
  <c r="J72" i="9"/>
  <c r="F72" i="9"/>
  <c r="A55" i="9"/>
  <c r="J33" i="9"/>
  <c r="J38" i="9" s="1"/>
  <c r="F33" i="9"/>
  <c r="F38" i="9" s="1"/>
  <c r="J20" i="9"/>
  <c r="J23" i="9" s="1"/>
  <c r="F20" i="9"/>
  <c r="F23" i="9" s="1"/>
  <c r="H40" i="9" l="1"/>
  <c r="H43" i="9" s="1"/>
  <c r="L80" i="9"/>
  <c r="L75" i="10"/>
  <c r="H75" i="10"/>
  <c r="O102" i="13"/>
  <c r="O107" i="13" s="1"/>
  <c r="F80" i="9"/>
  <c r="J75" i="10"/>
  <c r="L40" i="9"/>
  <c r="L43" i="9" s="1"/>
  <c r="L40" i="10"/>
  <c r="L43" i="10" s="1"/>
  <c r="J80" i="9"/>
  <c r="H80" i="9"/>
  <c r="K102" i="13"/>
  <c r="K107" i="13" s="1"/>
  <c r="R20" i="12"/>
  <c r="R21" i="11"/>
  <c r="F75" i="10"/>
  <c r="F40" i="10"/>
  <c r="F43" i="10" s="1"/>
  <c r="J40" i="10"/>
  <c r="J43" i="10" s="1"/>
  <c r="H40" i="10"/>
  <c r="H43" i="10" s="1"/>
  <c r="F40" i="9"/>
  <c r="F43" i="9" s="1"/>
  <c r="T21" i="11"/>
  <c r="X16" i="11"/>
  <c r="X21" i="11" s="1"/>
  <c r="J40" i="9"/>
  <c r="J43" i="9" s="1"/>
  <c r="M102" i="13"/>
  <c r="M107" i="13" s="1"/>
  <c r="I102" i="13"/>
  <c r="I107" i="13" s="1"/>
  <c r="T20" i="12"/>
  <c r="K136" i="1"/>
  <c r="I136" i="1"/>
  <c r="G136" i="1"/>
  <c r="G139" i="1" s="1"/>
  <c r="G41" i="1"/>
  <c r="K95" i="1"/>
  <c r="I95" i="1"/>
  <c r="G95" i="1"/>
  <c r="E95" i="1"/>
  <c r="F83" i="9" l="1"/>
  <c r="L83" i="9"/>
  <c r="H83" i="9"/>
  <c r="J77" i="10"/>
  <c r="L77" i="10"/>
  <c r="H77" i="10"/>
  <c r="F77" i="10"/>
  <c r="J83" i="9"/>
  <c r="K139" i="1"/>
  <c r="K81" i="1"/>
  <c r="G81" i="1"/>
  <c r="K41" i="1"/>
  <c r="K97" i="1" l="1"/>
  <c r="K141" i="1" s="1"/>
  <c r="G97" i="1"/>
  <c r="G141" i="1" s="1"/>
  <c r="G43" i="1"/>
  <c r="K43" i="1"/>
  <c r="I139" i="1"/>
  <c r="E136" i="1"/>
  <c r="E139" i="1" s="1"/>
  <c r="I81" i="1" l="1"/>
  <c r="E81" i="1"/>
  <c r="A104" i="1"/>
  <c r="A107" i="1"/>
  <c r="E41" i="1"/>
  <c r="A155" i="1"/>
  <c r="A55" i="1"/>
  <c r="I41" i="1"/>
  <c r="I97" i="1" l="1"/>
  <c r="I141" i="1" s="1"/>
  <c r="I43" i="1"/>
  <c r="E97" i="1"/>
  <c r="E141" i="1" s="1"/>
  <c r="E43" i="1"/>
</calcChain>
</file>

<file path=xl/sharedStrings.xml><?xml version="1.0" encoding="utf-8"?>
<sst xmlns="http://schemas.openxmlformats.org/spreadsheetml/2006/main" count="474" uniqueCount="243">
  <si>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</si>
  <si>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</si>
  <si>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</si>
  <si>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</si>
  <si>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</si>
  <si>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</si>
  <si>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</si>
  <si>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</si>
  <si>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</si>
  <si>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</si>
  <si>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</si>
  <si>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</si>
  <si>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</si>
  <si>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</si>
  <si>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</si>
  <si>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</si>
  <si>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</si>
  <si>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</si>
  <si>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</si>
  <si>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</si>
  <si>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</si>
  <si>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</si>
  <si>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</si>
  <si>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</si>
  <si>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</si>
  <si>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</si>
  <si>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</si>
  <si>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</si>
  <si>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</si>
  <si>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</si>
  <si>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</si>
  <si>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</si>
  <si>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</si>
  <si>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</si>
  <si>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</si>
  <si>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 xml:space="preserve">   Issued and paid-up share capital</t>
  </si>
  <si>
    <t>Share premium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</si>
  <si>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</si>
  <si>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</si>
  <si>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</si>
  <si>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</si>
  <si>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</si>
  <si>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</si>
  <si>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</si>
  <si>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</si>
  <si>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</si>
  <si>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</si>
  <si>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</si>
  <si>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</si>
  <si>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</si>
  <si>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</si>
  <si>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</si>
  <si>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</si>
  <si>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</si>
  <si>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</si>
  <si>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</si>
  <si>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</si>
  <si>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</si>
  <si>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</si>
  <si>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</si>
  <si>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</si>
  <si>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</si>
  <si>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</si>
  <si>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</si>
  <si>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</si>
  <si>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</si>
  <si>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</si>
  <si>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</si>
  <si>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</si>
  <si>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</si>
  <si>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Appropriated -</t>
  </si>
  <si>
    <t>Non-controlling</t>
  </si>
  <si>
    <t>share capital</t>
  </si>
  <si>
    <t>legal reserve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</si>
  <si>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</si>
  <si>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</si>
  <si>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</si>
  <si>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</si>
  <si>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</si>
  <si>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</si>
  <si>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</si>
  <si>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</si>
  <si>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</si>
  <si>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</si>
  <si>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</si>
  <si>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</si>
  <si>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changes in operating assets and liabilities</t>
  </si>
  <si>
    <t>Changes in operating assets (increase) decrease</t>
  </si>
  <si>
    <t>Changes in operating liabilities increase (decrease)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</si>
  <si>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</si>
  <si>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</si>
  <si>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</si>
  <si>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</si>
  <si>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</si>
  <si>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</si>
  <si>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</si>
  <si>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Short-term investments</t>
  </si>
  <si>
    <t>Long-term provisions</t>
  </si>
  <si>
    <t>Total sales and service income</t>
  </si>
  <si>
    <t>Statement of Cash Flows</t>
  </si>
  <si>
    <t>Interest expenses</t>
  </si>
  <si>
    <t>Long-term provisions - paid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</si>
  <si>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</si>
  <si>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</si>
  <si>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</si>
  <si>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</si>
  <si>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</si>
  <si>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</si>
  <si>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</si>
  <si>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</si>
  <si>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</si>
  <si>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</si>
  <si>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</si>
  <si>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 xml:space="preserve">   from financial institutions</t>
  </si>
  <si>
    <t xml:space="preserve">       Ordinary shares, 1,663,725,149 shares </t>
  </si>
  <si>
    <t xml:space="preserve">    of par Baht 1 each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</si>
  <si>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</si>
  <si>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</si>
  <si>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</si>
  <si>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</si>
  <si>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</si>
  <si>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Amortisation</t>
  </si>
  <si>
    <t>Income from amortisation of assets</t>
  </si>
  <si>
    <t>transferred from customers</t>
  </si>
  <si>
    <t>owners of</t>
  </si>
  <si>
    <t>on payable</t>
  </si>
  <si>
    <r>
      <t>Statement of Cash Flows</t>
    </r>
    <r>
      <rPr>
        <sz val="9"/>
        <rFont val="Arial"/>
        <family val="2"/>
      </rPr>
      <t xml:space="preserve"> (continued)</t>
    </r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</si>
  <si>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</si>
  <si>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</si>
  <si>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</si>
  <si>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</si>
  <si>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</si>
  <si>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</si>
  <si>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</si>
  <si>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</si>
  <si>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</si>
  <si>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</si>
  <si>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</si>
  <si>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Purchase of fixed assets and intangible assets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</si>
  <si>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</si>
  <si>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</si>
  <si>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</si>
  <si>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</si>
  <si>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</si>
  <si>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</si>
  <si>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</si>
  <si>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</si>
  <si>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</si>
  <si>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Owners of the parent</t>
  </si>
  <si>
    <t>Proceeds from disposal of short-term investments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</si>
  <si>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</si>
  <si>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</si>
  <si>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</si>
  <si>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</si>
  <si>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</si>
  <si>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r>
      <t xml:space="preserve">Statement of Comprehensive Income </t>
    </r>
    <r>
      <rPr>
        <sz val="9"/>
        <rFont val="Arial"/>
        <family val="2"/>
      </rPr>
      <t>(continued)</t>
    </r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</si>
  <si>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</si>
  <si>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</si>
  <si>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</si>
  <si>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</si>
  <si>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Opening balance as at 1 January 2019</t>
  </si>
  <si>
    <t>2019</t>
  </si>
  <si>
    <t>Long-term loan to a subsidiary</t>
  </si>
  <si>
    <r>
      <t xml:space="preserve">Statements of Financial Position </t>
    </r>
    <r>
      <rPr>
        <sz val="9"/>
        <color indexed="8"/>
        <rFont val="Arial"/>
        <family val="2"/>
      </rPr>
      <t>(continued)</t>
    </r>
  </si>
  <si>
    <r>
      <t xml:space="preserve">Liabilities and equity </t>
    </r>
    <r>
      <rPr>
        <sz val="9"/>
        <color indexed="8"/>
        <rFont val="Arial"/>
        <family val="2"/>
      </rPr>
      <t>(continued)</t>
    </r>
  </si>
  <si>
    <t>Employee benefit obligations - paid</t>
  </si>
  <si>
    <t>Proceeds from long-term borrowings from</t>
  </si>
  <si>
    <t>Income tax</t>
  </si>
  <si>
    <t>Proceeds from disposal of fixed assets</t>
  </si>
  <si>
    <t>Trade and other receivables - net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</si>
  <si>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</si>
  <si>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</si>
  <si>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</si>
  <si>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</si>
  <si>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</si>
  <si>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</si>
  <si>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</si>
  <si>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</si>
  <si>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>Opening balance as at 1 January 2020</t>
  </si>
  <si>
    <t>2020</t>
  </si>
  <si>
    <t xml:space="preserve">Financial assets measured at </t>
  </si>
  <si>
    <t>amortised cost</t>
  </si>
  <si>
    <t>17</t>
  </si>
  <si>
    <t>Payment for short-term investments</t>
  </si>
  <si>
    <t>Payment for investment property</t>
  </si>
  <si>
    <t>Payment for fixed assets</t>
  </si>
  <si>
    <t>Payment for intangible assets</t>
  </si>
  <si>
    <t>Right-of-use assets - net</t>
  </si>
  <si>
    <t xml:space="preserve">Current portion of finance lease liabilities </t>
  </si>
  <si>
    <t xml:space="preserve">Current portion of lease liabilities </t>
  </si>
  <si>
    <t>Finance lease liabilities</t>
  </si>
  <si>
    <t>Lease liabilities</t>
  </si>
  <si>
    <t>Item that will not be reclassified subsequently</t>
  </si>
  <si>
    <t xml:space="preserve">    to profit or loss</t>
  </si>
  <si>
    <t xml:space="preserve">      Remeasurement of post-employment </t>
  </si>
  <si>
    <t xml:space="preserve">       benefit obligations</t>
  </si>
  <si>
    <t xml:space="preserve">      Income tax on item that will not be reclassified</t>
  </si>
  <si>
    <t xml:space="preserve">       subsequently to profit or loss</t>
  </si>
  <si>
    <t>Total item that will not be reclassified</t>
  </si>
  <si>
    <t xml:space="preserve">    subsequently to profit or loss</t>
  </si>
  <si>
    <t xml:space="preserve">      Assets transferred from customers</t>
  </si>
  <si>
    <t>Dividend income</t>
  </si>
  <si>
    <t>Dividend received from a subsidiary</t>
  </si>
  <si>
    <t>-</t>
  </si>
  <si>
    <t>16</t>
  </si>
  <si>
    <t>15</t>
  </si>
  <si>
    <t>Acquisition of right-of-use assets under lease liabilities</t>
  </si>
  <si>
    <t>As at 30 September 2020</t>
  </si>
  <si>
    <t>30 September</t>
  </si>
  <si>
    <r>
      <t xml:space="preserve">Statement of Comprehensive Income </t>
    </r>
    <r>
      <rPr>
        <sz val="9"/>
        <color indexed="8"/>
        <rFont val="Arial"/>
        <family val="2"/>
      </rPr>
      <t>(continued)</t>
    </r>
  </si>
  <si>
    <t xml:space="preserve">Total item that will be reclassified </t>
  </si>
  <si>
    <t>Note</t>
  </si>
  <si>
    <t>Closing balance as at 30 September 2019</t>
  </si>
  <si>
    <r>
      <t xml:space="preserve">Statement of Changes in Equity </t>
    </r>
    <r>
      <rPr>
        <sz val="8"/>
        <color indexed="8"/>
        <rFont val="Arial"/>
        <family val="2"/>
      </rPr>
      <t>(continued)</t>
    </r>
  </si>
  <si>
    <t xml:space="preserve"> financial institutions</t>
  </si>
  <si>
    <t>Net cash generated from (used in)</t>
  </si>
  <si>
    <t>financing activities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</si>
  <si>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</si>
  <si>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</si>
  <si>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</si>
  <si>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</si>
  <si>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 xml:space="preserve">Cash and cash equivalents at the end </t>
  </si>
  <si>
    <t>For the three-month period ended 30 September 2020</t>
  </si>
  <si>
    <t>For the nine-month period ended 30 September 2020</t>
  </si>
  <si>
    <t>Closing balance as at 30 September 2020</t>
  </si>
  <si>
    <t>to a subsidiary</t>
  </si>
  <si>
    <t>Current portion of long-term loan</t>
  </si>
  <si>
    <t>Payment for financial assets measured at amortised cost</t>
  </si>
  <si>
    <t>Proceeds from disposal of financial assets</t>
  </si>
  <si>
    <t>measured at amortised cost</t>
  </si>
  <si>
    <t>Payment for right-of-use assets</t>
  </si>
  <si>
    <t>Payment fot other non-current assets</t>
  </si>
  <si>
    <t>Payments for lease liabilities</t>
  </si>
  <si>
    <t xml:space="preserve">                           - concession reserve</t>
  </si>
  <si>
    <t>Other comprehensive</t>
  </si>
  <si>
    <t>income</t>
  </si>
  <si>
    <t>Loss on disposal of fixed assets</t>
  </si>
  <si>
    <t>Payment for liabilities under finance lease agreements</t>
  </si>
  <si>
    <t>The accompanying condensed notes on pages 13 to 34 are an integral part of this interim financial information.</t>
  </si>
  <si>
    <t>15.1</t>
  </si>
  <si>
    <t>15.2</t>
  </si>
  <si>
    <t>18</t>
  </si>
  <si>
    <t>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</si>
</sst>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52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u/>
      <sz val="7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u/>
      <sz val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3"/>
      <color theme="1"/>
      <name val="Browallia New"/>
      <family val="2"/>
    </font>
    <font>
      <b/>
      <sz val="9"/>
      <color indexed="8"/>
      <name val="Arial"/>
      <family val="2"/>
    </font>
    <font>
      <sz val="11"/>
      <color indexed="8"/>
      <name val="Tahoma"/>
      <family val="2"/>
    </font>
    <font>
      <i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ahoma"/>
      <family val="2"/>
    </font>
    <font>
      <i/>
      <sz val="9"/>
      <name val="Arial"/>
      <family val="2"/>
    </font>
    <font>
      <u/>
      <sz val="7"/>
      <name val="Arial"/>
      <family val="2"/>
    </font>
    <font>
      <b/>
      <u/>
      <sz val="8"/>
      <color indexed="8"/>
      <name val="Arial"/>
      <family val="2"/>
    </font>
    <font>
      <sz val="9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3">
    <xf numFmtId="0" fontId="0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24" fillId="29" borderId="7" applyNumberFormat="0" applyAlignment="0" applyProtection="0"/>
    <xf numFmtId="0" fontId="25" fillId="30" borderId="8" applyNumberFormat="0" applyAlignment="0" applyProtection="0"/>
    <xf numFmtId="43" fontId="21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3" fillId="0" borderId="0"/>
    <xf numFmtId="174" fontId="14" fillId="0" borderId="0"/>
    <xf numFmtId="175" fontId="13" fillId="0" borderId="0"/>
    <xf numFmtId="175" fontId="14" fillId="0" borderId="0"/>
    <xf numFmtId="176" fontId="13" fillId="0" borderId="0"/>
    <xf numFmtId="176" fontId="14" fillId="0" borderId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38" fontId="15" fillId="2" borderId="0" applyNumberFormat="0" applyBorder="0" applyAlignment="0" applyProtection="0"/>
    <xf numFmtId="38" fontId="7" fillId="2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32" borderId="7" applyNumberFormat="0" applyAlignment="0" applyProtection="0"/>
    <xf numFmtId="10" fontId="15" fillId="3" borderId="1" applyNumberFormat="0" applyBorder="0" applyAlignment="0" applyProtection="0"/>
    <xf numFmtId="10" fontId="7" fillId="3" borderId="1" applyNumberFormat="0" applyBorder="0" applyAlignment="0" applyProtection="0"/>
    <xf numFmtId="0" fontId="32" fillId="0" borderId="12" applyNumberFormat="0" applyFill="0" applyAlignment="0" applyProtection="0"/>
    <xf numFmtId="0" fontId="33" fillId="33" borderId="0" applyNumberFormat="0" applyBorder="0" applyAlignment="0" applyProtection="0"/>
    <xf numFmtId="37" fontId="16" fillId="0" borderId="0"/>
    <xf numFmtId="177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35" fillId="29" borderId="13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8" fillId="0" borderId="0"/>
    <xf numFmtId="1" fontId="10" fillId="0" borderId="2" applyNumberFormat="0" applyFill="0" applyAlignment="0" applyProtection="0">
      <alignment horizontal="center" vertical="center"/>
    </xf>
    <xf numFmtId="1" fontId="10" fillId="0" borderId="2" applyNumberFormat="0" applyFill="0" applyAlignment="0" applyProtection="0">
      <alignment horizontal="center" vertical="center"/>
    </xf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0" fillId="0" borderId="0"/>
    <xf numFmtId="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22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38" fillId="0" borderId="0" xfId="487" applyFont="1" applyFill="1" applyAlignment="1">
      <alignment vertical="center"/>
    </xf>
    <xf numFmtId="37" fontId="39" fillId="0" borderId="0" xfId="487" applyNumberFormat="1" applyFont="1" applyFill="1" applyAlignment="1">
      <alignment horizontal="centerContinuous" vertical="center"/>
    </xf>
    <xf numFmtId="165" fontId="39" fillId="0" borderId="0" xfId="487" applyNumberFormat="1" applyFont="1" applyFill="1" applyAlignment="1">
      <alignment horizontal="centerContinuous" vertical="center"/>
    </xf>
    <xf numFmtId="37" fontId="39" fillId="0" borderId="0" xfId="487" applyNumberFormat="1" applyFont="1" applyFill="1" applyBorder="1" applyAlignment="1">
      <alignment horizontal="centerContinuous" vertical="center"/>
    </xf>
    <xf numFmtId="37" fontId="39" fillId="0" borderId="0" xfId="487" applyNumberFormat="1" applyFont="1" applyFill="1" applyAlignment="1">
      <alignment vertical="center"/>
    </xf>
    <xf numFmtId="37" fontId="39" fillId="0" borderId="3" xfId="487" applyNumberFormat="1" applyFont="1" applyFill="1" applyBorder="1" applyAlignment="1">
      <alignment horizontal="centerContinuous" vertical="center"/>
    </xf>
    <xf numFmtId="165" fontId="39" fillId="0" borderId="3" xfId="487" applyNumberFormat="1" applyFont="1" applyFill="1" applyBorder="1" applyAlignment="1">
      <alignment horizontal="centerContinuous" vertical="center"/>
    </xf>
    <xf numFmtId="0" fontId="38" fillId="0" borderId="0" xfId="487" applyFont="1" applyFill="1" applyBorder="1" applyAlignment="1">
      <alignment vertical="center"/>
    </xf>
    <xf numFmtId="165" fontId="39" fillId="0" borderId="0" xfId="487" applyNumberFormat="1" applyFont="1" applyFill="1" applyBorder="1" applyAlignment="1">
      <alignment horizontal="centerContinuous" vertical="center"/>
    </xf>
    <xf numFmtId="38" fontId="39" fillId="0" borderId="0" xfId="487" applyNumberFormat="1" applyFont="1" applyFill="1" applyAlignment="1">
      <alignment horizontal="centerContinuous" vertical="center"/>
    </xf>
    <xf numFmtId="164" fontId="38" fillId="0" borderId="0" xfId="487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horizontal="right" vertical="center"/>
    </xf>
    <xf numFmtId="164" fontId="38" fillId="0" borderId="0" xfId="0" applyNumberFormat="1" applyFont="1" applyFill="1" applyAlignment="1">
      <alignment horizontal="right" vertical="center"/>
    </xf>
    <xf numFmtId="0" fontId="38" fillId="0" borderId="0" xfId="0" quotePrefix="1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center" vertical="center"/>
    </xf>
    <xf numFmtId="37" fontId="38" fillId="0" borderId="3" xfId="487" applyNumberFormat="1" applyFont="1" applyFill="1" applyBorder="1" applyAlignment="1">
      <alignment horizontal="center" vertical="center"/>
    </xf>
    <xf numFmtId="165" fontId="38" fillId="0" borderId="3" xfId="487" quotePrefix="1" applyNumberFormat="1" applyFont="1" applyFill="1" applyBorder="1" applyAlignment="1">
      <alignment horizontal="right" vertical="center"/>
    </xf>
    <xf numFmtId="37" fontId="38" fillId="0" borderId="0" xfId="487" applyNumberFormat="1" applyFont="1" applyFill="1" applyBorder="1" applyAlignment="1">
      <alignment horizontal="center" vertical="center"/>
    </xf>
    <xf numFmtId="165" fontId="38" fillId="0" borderId="0" xfId="487" quotePrefix="1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vertical="center"/>
    </xf>
    <xf numFmtId="37" fontId="39" fillId="0" borderId="0" xfId="0" applyNumberFormat="1" applyFont="1" applyFill="1" applyAlignment="1">
      <alignment vertical="center"/>
    </xf>
    <xf numFmtId="166" fontId="39" fillId="0" borderId="0" xfId="0" applyNumberFormat="1" applyFont="1" applyFill="1" applyBorder="1" applyAlignment="1">
      <alignment vertical="center"/>
    </xf>
    <xf numFmtId="166" fontId="39" fillId="0" borderId="0" xfId="0" applyNumberFormat="1" applyFont="1" applyFill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37" fontId="40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Fill="1" applyAlignment="1">
      <alignment horizontal="right" vertical="center"/>
    </xf>
    <xf numFmtId="166" fontId="39" fillId="0" borderId="0" xfId="0" applyNumberFormat="1" applyFont="1" applyFill="1" applyBorder="1" applyAlignment="1">
      <alignment horizontal="right" vertical="center"/>
    </xf>
    <xf numFmtId="167" fontId="39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Alignment="1">
      <alignment vertical="center"/>
    </xf>
    <xf numFmtId="165" fontId="39" fillId="0" borderId="0" xfId="0" applyNumberFormat="1" applyFont="1" applyFill="1" applyAlignment="1">
      <alignment vertical="center"/>
    </xf>
    <xf numFmtId="165" fontId="39" fillId="0" borderId="0" xfId="0" applyNumberFormat="1" applyFont="1" applyFill="1" applyBorder="1" applyAlignment="1">
      <alignment horizontal="right" vertical="center"/>
    </xf>
    <xf numFmtId="165" fontId="39" fillId="0" borderId="0" xfId="0" applyNumberFormat="1" applyFont="1" applyFill="1" applyAlignment="1">
      <alignment horizontal="right" vertical="center"/>
    </xf>
    <xf numFmtId="49" fontId="39" fillId="0" borderId="0" xfId="0" applyNumberFormat="1" applyFont="1" applyFill="1" applyAlignment="1">
      <alignment horizontal="center" vertical="center"/>
    </xf>
    <xf numFmtId="37" fontId="40" fillId="0" borderId="0" xfId="487" applyNumberFormat="1" applyFont="1" applyFill="1" applyAlignment="1">
      <alignment horizontal="center" vertical="center"/>
    </xf>
    <xf numFmtId="165" fontId="39" fillId="0" borderId="0" xfId="487" applyNumberFormat="1" applyFont="1" applyFill="1" applyBorder="1" applyAlignment="1">
      <alignment horizontal="right" vertical="center"/>
    </xf>
    <xf numFmtId="164" fontId="39" fillId="0" borderId="0" xfId="487" applyNumberFormat="1" applyFont="1" applyFill="1" applyBorder="1" applyAlignment="1">
      <alignment horizontal="right" vertical="center"/>
    </xf>
    <xf numFmtId="165" fontId="39" fillId="0" borderId="0" xfId="487" applyNumberFormat="1" applyFont="1" applyFill="1" applyAlignment="1">
      <alignment vertical="center"/>
    </xf>
    <xf numFmtId="165" fontId="39" fillId="0" borderId="0" xfId="487" applyNumberFormat="1" applyFont="1" applyFill="1" applyAlignment="1">
      <alignment horizontal="right" vertical="center"/>
    </xf>
    <xf numFmtId="37" fontId="39" fillId="0" borderId="0" xfId="0" applyNumberFormat="1" applyFont="1" applyFill="1" applyAlignment="1">
      <alignment horizontal="left" vertical="center"/>
    </xf>
    <xf numFmtId="37" fontId="39" fillId="0" borderId="0" xfId="487" applyNumberFormat="1" applyFont="1" applyFill="1" applyBorder="1" applyAlignment="1">
      <alignment vertical="center"/>
    </xf>
    <xf numFmtId="0" fontId="38" fillId="0" borderId="3" xfId="487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4" xfId="0" applyNumberFormat="1" applyFont="1" applyFill="1" applyBorder="1" applyAlignment="1">
      <alignment vertical="center"/>
    </xf>
    <xf numFmtId="165" fontId="5" fillId="0" borderId="0" xfId="30" applyNumberFormat="1" applyFont="1" applyFill="1" applyAlignment="1">
      <alignment vertical="center"/>
    </xf>
    <xf numFmtId="165" fontId="5" fillId="0" borderId="0" xfId="30" applyNumberFormat="1" applyFont="1" applyFill="1" applyAlignment="1">
      <alignment horizontal="right" vertical="center"/>
    </xf>
    <xf numFmtId="165" fontId="5" fillId="0" borderId="0" xfId="30" applyNumberFormat="1" applyFont="1" applyFill="1" applyBorder="1" applyAlignment="1">
      <alignment vertical="center"/>
    </xf>
    <xf numFmtId="165" fontId="5" fillId="0" borderId="3" xfId="3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38" fillId="34" borderId="0" xfId="487" quotePrefix="1" applyNumberFormat="1" applyFont="1" applyFill="1" applyBorder="1" applyAlignment="1">
      <alignment horizontal="right" vertical="center"/>
    </xf>
    <xf numFmtId="166" fontId="39" fillId="34" borderId="0" xfId="0" applyNumberFormat="1" applyFont="1" applyFill="1" applyBorder="1" applyAlignment="1">
      <alignment vertical="center"/>
    </xf>
    <xf numFmtId="166" fontId="39" fillId="34" borderId="0" xfId="0" applyNumberFormat="1" applyFont="1" applyFill="1" applyAlignment="1">
      <alignment vertical="center"/>
    </xf>
    <xf numFmtId="166" fontId="39" fillId="34" borderId="0" xfId="0" applyNumberFormat="1" applyFont="1" applyFill="1" applyAlignment="1">
      <alignment horizontal="right" vertical="center"/>
    </xf>
    <xf numFmtId="166" fontId="39" fillId="34" borderId="3" xfId="0" applyNumberFormat="1" applyFont="1" applyFill="1" applyBorder="1" applyAlignment="1">
      <alignment vertical="center"/>
    </xf>
    <xf numFmtId="166" fontId="39" fillId="34" borderId="3" xfId="0" applyNumberFormat="1" applyFont="1" applyFill="1" applyBorder="1" applyAlignment="1">
      <alignment horizontal="right" vertical="center"/>
    </xf>
    <xf numFmtId="166" fontId="39" fillId="34" borderId="0" xfId="0" applyNumberFormat="1" applyFont="1" applyFill="1" applyBorder="1" applyAlignment="1">
      <alignment horizontal="right" vertical="center"/>
    </xf>
    <xf numFmtId="165" fontId="39" fillId="34" borderId="0" xfId="28" applyNumberFormat="1" applyFont="1" applyFill="1" applyBorder="1" applyAlignment="1">
      <alignment horizontal="right" vertical="center"/>
    </xf>
    <xf numFmtId="166" fontId="39" fillId="34" borderId="4" xfId="0" applyNumberFormat="1" applyFont="1" applyFill="1" applyBorder="1" applyAlignment="1">
      <alignment horizontal="right" vertical="center"/>
    </xf>
    <xf numFmtId="165" fontId="39" fillId="34" borderId="0" xfId="0" applyNumberFormat="1" applyFont="1" applyFill="1" applyAlignment="1"/>
    <xf numFmtId="168" fontId="39" fillId="34" borderId="0" xfId="28" applyNumberFormat="1" applyFont="1" applyFill="1" applyBorder="1" applyAlignment="1">
      <alignment vertical="center"/>
    </xf>
    <xf numFmtId="165" fontId="39" fillId="34" borderId="0" xfId="0" applyNumberFormat="1" applyFont="1" applyFill="1" applyAlignment="1">
      <alignment horizontal="right"/>
    </xf>
    <xf numFmtId="165" fontId="39" fillId="34" borderId="0" xfId="0" applyNumberFormat="1" applyFont="1" applyFill="1" applyBorder="1" applyAlignment="1">
      <alignment horizontal="right"/>
    </xf>
    <xf numFmtId="165" fontId="39" fillId="34" borderId="3" xfId="0" applyNumberFormat="1" applyFont="1" applyFill="1" applyBorder="1" applyAlignment="1">
      <alignment horizontal="right"/>
    </xf>
    <xf numFmtId="37" fontId="39" fillId="34" borderId="0" xfId="487" applyNumberFormat="1" applyFont="1" applyFill="1" applyAlignment="1">
      <alignment vertical="center"/>
    </xf>
    <xf numFmtId="165" fontId="39" fillId="34" borderId="0" xfId="0" applyNumberFormat="1" applyFont="1" applyFill="1" applyAlignment="1">
      <alignment horizontal="right" vertical="center"/>
    </xf>
    <xf numFmtId="165" fontId="39" fillId="34" borderId="0" xfId="0" applyNumberFormat="1" applyFont="1" applyFill="1" applyBorder="1" applyAlignment="1">
      <alignment horizontal="right" vertical="center"/>
    </xf>
    <xf numFmtId="165" fontId="39" fillId="34" borderId="3" xfId="0" applyNumberFormat="1" applyFont="1" applyFill="1" applyBorder="1" applyAlignment="1">
      <alignment horizontal="right" vertical="center"/>
    </xf>
    <xf numFmtId="165" fontId="39" fillId="34" borderId="0" xfId="0" applyNumberFormat="1" applyFont="1" applyFill="1" applyAlignment="1">
      <alignment vertical="center"/>
    </xf>
    <xf numFmtId="165" fontId="39" fillId="34" borderId="5" xfId="0" applyNumberFormat="1" applyFont="1" applyFill="1" applyBorder="1" applyAlignment="1">
      <alignment horizontal="right" vertical="center"/>
    </xf>
    <xf numFmtId="165" fontId="39" fillId="34" borderId="3" xfId="0" applyNumberFormat="1" applyFont="1" applyFill="1" applyBorder="1" applyAlignment="1">
      <alignment vertical="center"/>
    </xf>
    <xf numFmtId="165" fontId="39" fillId="34" borderId="0" xfId="0" applyNumberFormat="1" applyFont="1" applyFill="1" applyBorder="1" applyAlignment="1">
      <alignment vertical="center"/>
    </xf>
    <xf numFmtId="165" fontId="39" fillId="34" borderId="4" xfId="0" applyNumberFormat="1" applyFont="1" applyFill="1" applyBorder="1" applyAlignment="1">
      <alignment horizontal="right" vertical="center"/>
    </xf>
    <xf numFmtId="166" fontId="39" fillId="34" borderId="0" xfId="29" applyNumberFormat="1" applyFont="1" applyFill="1" applyBorder="1" applyAlignment="1">
      <alignment horizontal="right" vertical="center"/>
    </xf>
    <xf numFmtId="166" fontId="39" fillId="34" borderId="0" xfId="0" applyNumberFormat="1" applyFont="1" applyFill="1" applyBorder="1" applyAlignment="1">
      <alignment horizontal="center" vertical="center"/>
    </xf>
    <xf numFmtId="165" fontId="39" fillId="34" borderId="0" xfId="29" applyNumberFormat="1" applyFont="1" applyFill="1" applyBorder="1" applyAlignment="1">
      <alignment horizontal="right" vertical="center"/>
    </xf>
    <xf numFmtId="0" fontId="5" fillId="34" borderId="0" xfId="0" applyFont="1" applyFill="1" applyAlignment="1">
      <alignment vertical="center"/>
    </xf>
    <xf numFmtId="168" fontId="5" fillId="34" borderId="3" xfId="0" applyNumberFormat="1" applyFont="1" applyFill="1" applyBorder="1" applyAlignment="1">
      <alignment vertical="center"/>
    </xf>
    <xf numFmtId="168" fontId="5" fillId="34" borderId="4" xfId="0" applyNumberFormat="1" applyFont="1" applyFill="1" applyBorder="1" applyAlignment="1">
      <alignment vertical="center"/>
    </xf>
    <xf numFmtId="165" fontId="7" fillId="34" borderId="3" xfId="736" applyNumberFormat="1" applyFont="1" applyFill="1" applyBorder="1" applyAlignment="1">
      <alignment horizontal="right" vertical="center"/>
    </xf>
    <xf numFmtId="165" fontId="5" fillId="34" borderId="0" xfId="0" applyNumberFormat="1" applyFont="1" applyFill="1" applyAlignment="1">
      <alignment vertical="center"/>
    </xf>
    <xf numFmtId="178" fontId="39" fillId="0" borderId="0" xfId="0" quotePrefix="1" applyNumberFormat="1" applyFont="1" applyFill="1" applyAlignment="1">
      <alignment horizontal="center" vertical="center"/>
    </xf>
    <xf numFmtId="165" fontId="41" fillId="34" borderId="0" xfId="30" applyNumberFormat="1" applyFont="1" applyFill="1"/>
    <xf numFmtId="165" fontId="41" fillId="0" borderId="0" xfId="0" applyNumberFormat="1" applyFont="1" applyAlignment="1">
      <alignment horizontal="right"/>
    </xf>
    <xf numFmtId="165" fontId="41" fillId="0" borderId="0" xfId="747" applyNumberFormat="1" applyFont="1" applyAlignment="1">
      <alignment horizontal="right" vertical="center"/>
    </xf>
    <xf numFmtId="165" fontId="41" fillId="0" borderId="0" xfId="0" applyNumberFormat="1" applyFont="1"/>
    <xf numFmtId="165" fontId="41" fillId="34" borderId="0" xfId="0" applyNumberFormat="1" applyFont="1" applyFill="1"/>
    <xf numFmtId="165" fontId="39" fillId="34" borderId="0" xfId="487" applyNumberFormat="1" applyFont="1" applyFill="1" applyAlignment="1">
      <alignment vertical="center"/>
    </xf>
    <xf numFmtId="0" fontId="42" fillId="0" borderId="3" xfId="0" applyFont="1" applyFill="1" applyBorder="1" applyAlignment="1">
      <alignment vertical="center"/>
    </xf>
    <xf numFmtId="0" fontId="42" fillId="0" borderId="0" xfId="0" quotePrefix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center" vertical="center"/>
    </xf>
    <xf numFmtId="164" fontId="42" fillId="0" borderId="0" xfId="0" applyNumberFormat="1" applyFont="1" applyFill="1" applyAlignment="1">
      <alignment horizontal="right" vertical="center"/>
    </xf>
    <xf numFmtId="165" fontId="20" fillId="0" borderId="0" xfId="748" applyNumberFormat="1" applyFont="1" applyFill="1"/>
    <xf numFmtId="165" fontId="20" fillId="0" borderId="0" xfId="749" applyNumberFormat="1" applyFont="1" applyFill="1"/>
    <xf numFmtId="0" fontId="20" fillId="0" borderId="0" xfId="0" applyFont="1" applyFill="1" applyAlignment="1">
      <alignment vertical="center"/>
    </xf>
    <xf numFmtId="165" fontId="20" fillId="0" borderId="3" xfId="750" applyNumberFormat="1" applyFont="1" applyFill="1" applyBorder="1"/>
    <xf numFmtId="165" fontId="20" fillId="0" borderId="3" xfId="751" applyNumberFormat="1" applyFont="1" applyFill="1" applyBorder="1"/>
    <xf numFmtId="165" fontId="20" fillId="0" borderId="3" xfId="752" applyNumberFormat="1" applyFont="1" applyFill="1" applyBorder="1"/>
    <xf numFmtId="165" fontId="20" fillId="0" borderId="3" xfId="753" applyNumberFormat="1" applyFont="1" applyFill="1" applyBorder="1"/>
    <xf numFmtId="165" fontId="20" fillId="0" borderId="3" xfId="756" applyNumberFormat="1" applyFont="1" applyFill="1" applyBorder="1"/>
    <xf numFmtId="165" fontId="20" fillId="0" borderId="3" xfId="757" applyNumberFormat="1" applyFont="1" applyFill="1" applyBorder="1"/>
    <xf numFmtId="165" fontId="20" fillId="0" borderId="3" xfId="758" applyNumberFormat="1" applyFont="1" applyFill="1" applyBorder="1"/>
    <xf numFmtId="165" fontId="20" fillId="0" borderId="3" xfId="759" applyNumberFormat="1" applyFont="1" applyFill="1" applyBorder="1"/>
    <xf numFmtId="168" fontId="20" fillId="0" borderId="3" xfId="0" applyNumberFormat="1" applyFont="1" applyFill="1" applyBorder="1" applyAlignment="1">
      <alignment vertical="center"/>
    </xf>
    <xf numFmtId="0" fontId="20" fillId="34" borderId="0" xfId="0" applyFont="1" applyFill="1" applyAlignment="1">
      <alignment vertical="center"/>
    </xf>
    <xf numFmtId="168" fontId="20" fillId="34" borderId="3" xfId="0" applyNumberFormat="1" applyFont="1" applyFill="1" applyBorder="1" applyAlignment="1">
      <alignment vertical="center"/>
    </xf>
    <xf numFmtId="168" fontId="20" fillId="34" borderId="0" xfId="0" applyNumberFormat="1" applyFont="1" applyFill="1" applyAlignment="1">
      <alignment vertical="center"/>
    </xf>
    <xf numFmtId="165" fontId="5" fillId="0" borderId="3" xfId="792" applyNumberFormat="1" applyFont="1" applyFill="1" applyBorder="1" applyAlignment="1">
      <alignment vertical="center"/>
    </xf>
    <xf numFmtId="165" fontId="5" fillId="0" borderId="3" xfId="793" applyNumberFormat="1" applyFont="1" applyFill="1" applyBorder="1" applyAlignment="1">
      <alignment vertical="center"/>
    </xf>
    <xf numFmtId="165" fontId="5" fillId="0" borderId="3" xfId="796" applyNumberFormat="1" applyFont="1" applyFill="1" applyBorder="1" applyAlignment="1">
      <alignment vertical="center"/>
    </xf>
    <xf numFmtId="165" fontId="5" fillId="0" borderId="3" xfId="797" applyNumberFormat="1" applyFont="1" applyFill="1" applyBorder="1" applyAlignment="1">
      <alignment vertical="center"/>
    </xf>
    <xf numFmtId="165" fontId="5" fillId="0" borderId="3" xfId="798" applyNumberFormat="1" applyFont="1" applyFill="1" applyBorder="1" applyAlignment="1">
      <alignment vertical="center"/>
    </xf>
    <xf numFmtId="165" fontId="5" fillId="0" borderId="3" xfId="799" applyNumberFormat="1" applyFont="1" applyFill="1" applyBorder="1" applyAlignment="1">
      <alignment vertical="center"/>
    </xf>
    <xf numFmtId="165" fontId="5" fillId="0" borderId="3" xfId="800" applyNumberFormat="1" applyFont="1" applyFill="1" applyBorder="1" applyAlignment="1">
      <alignment vertical="center"/>
    </xf>
    <xf numFmtId="165" fontId="5" fillId="0" borderId="3" xfId="801" applyNumberFormat="1" applyFont="1" applyFill="1" applyBorder="1" applyAlignment="1">
      <alignment vertical="center"/>
    </xf>
    <xf numFmtId="165" fontId="5" fillId="0" borderId="3" xfId="806" applyNumberFormat="1" applyFont="1" applyFill="1" applyBorder="1" applyAlignment="1">
      <alignment vertical="center"/>
    </xf>
    <xf numFmtId="165" fontId="7" fillId="0" borderId="3" xfId="736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42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164" fontId="20" fillId="0" borderId="3" xfId="0" applyNumberFormat="1" applyFont="1" applyBorder="1" applyAlignment="1">
      <alignment vertical="center"/>
    </xf>
    <xf numFmtId="164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42" fillId="0" borderId="3" xfId="0" applyFont="1" applyBorder="1" applyAlignment="1">
      <alignment horizontal="right" vertical="center"/>
    </xf>
    <xf numFmtId="37" fontId="42" fillId="0" borderId="0" xfId="0" applyNumberFormat="1" applyFont="1" applyAlignment="1">
      <alignment horizontal="center" vertical="center"/>
    </xf>
    <xf numFmtId="0" fontId="42" fillId="34" borderId="0" xfId="0" applyFont="1" applyFill="1" applyAlignment="1">
      <alignment horizontal="right" vertical="center"/>
    </xf>
    <xf numFmtId="169" fontId="20" fillId="0" borderId="0" xfId="808" applyNumberFormat="1" applyFont="1" applyAlignment="1">
      <alignment horizontal="center" vertical="center"/>
    </xf>
    <xf numFmtId="168" fontId="20" fillId="0" borderId="0" xfId="808" applyNumberFormat="1" applyFont="1" applyAlignment="1">
      <alignment vertical="center"/>
    </xf>
    <xf numFmtId="168" fontId="20" fillId="34" borderId="0" xfId="808" applyNumberFormat="1" applyFont="1" applyFill="1" applyAlignment="1">
      <alignment vertical="center"/>
    </xf>
    <xf numFmtId="165" fontId="20" fillId="34" borderId="0" xfId="748" applyNumberFormat="1" applyFont="1" applyFill="1"/>
    <xf numFmtId="165" fontId="20" fillId="0" borderId="0" xfId="808" applyNumberFormat="1" applyFont="1" applyAlignment="1">
      <alignment vertical="center"/>
    </xf>
    <xf numFmtId="165" fontId="20" fillId="34" borderId="0" xfId="749" applyNumberFormat="1" applyFont="1" applyFill="1"/>
    <xf numFmtId="165" fontId="20" fillId="34" borderId="0" xfId="0" applyNumberFormat="1" applyFont="1" applyFill="1" applyAlignment="1">
      <alignment vertical="center"/>
    </xf>
    <xf numFmtId="165" fontId="20" fillId="0" borderId="0" xfId="0" applyNumberFormat="1" applyFont="1" applyAlignment="1">
      <alignment vertical="center"/>
    </xf>
    <xf numFmtId="165" fontId="20" fillId="34" borderId="3" xfId="750" applyNumberFormat="1" applyFont="1" applyFill="1" applyBorder="1"/>
    <xf numFmtId="165" fontId="20" fillId="34" borderId="3" xfId="751" applyNumberFormat="1" applyFont="1" applyFill="1" applyBorder="1"/>
    <xf numFmtId="37" fontId="20" fillId="0" borderId="0" xfId="0" applyNumberFormat="1" applyFont="1" applyAlignment="1">
      <alignment horizontal="center" vertical="center"/>
    </xf>
    <xf numFmtId="165" fontId="20" fillId="34" borderId="3" xfId="752" applyNumberFormat="1" applyFont="1" applyFill="1" applyBorder="1"/>
    <xf numFmtId="165" fontId="20" fillId="34" borderId="3" xfId="753" applyNumberFormat="1" applyFont="1" applyFill="1" applyBorder="1"/>
    <xf numFmtId="168" fontId="20" fillId="34" borderId="3" xfId="808" applyNumberFormat="1" applyFont="1" applyFill="1" applyBorder="1" applyAlignment="1">
      <alignment vertical="center"/>
    </xf>
    <xf numFmtId="165" fontId="20" fillId="34" borderId="0" xfId="756" applyNumberFormat="1" applyFont="1" applyFill="1"/>
    <xf numFmtId="165" fontId="20" fillId="34" borderId="0" xfId="755" applyNumberFormat="1" applyFont="1" applyFill="1"/>
    <xf numFmtId="165" fontId="20" fillId="34" borderId="3" xfId="756" applyNumberFormat="1" applyFont="1" applyFill="1" applyBorder="1"/>
    <xf numFmtId="165" fontId="20" fillId="34" borderId="3" xfId="757" applyNumberFormat="1" applyFont="1" applyFill="1" applyBorder="1"/>
    <xf numFmtId="165" fontId="20" fillId="34" borderId="0" xfId="758" applyNumberFormat="1" applyFont="1" applyFill="1"/>
    <xf numFmtId="165" fontId="20" fillId="34" borderId="0" xfId="759" applyNumberFormat="1" applyFont="1" applyFill="1"/>
    <xf numFmtId="165" fontId="20" fillId="34" borderId="3" xfId="758" applyNumberFormat="1" applyFont="1" applyFill="1" applyBorder="1"/>
    <xf numFmtId="171" fontId="20" fillId="0" borderId="0" xfId="808" applyNumberFormat="1" applyFont="1" applyAlignment="1">
      <alignment vertical="center"/>
    </xf>
    <xf numFmtId="165" fontId="20" fillId="34" borderId="3" xfId="759" applyNumberFormat="1" applyFont="1" applyFill="1" applyBorder="1"/>
    <xf numFmtId="168" fontId="20" fillId="0" borderId="0" xfId="808" applyNumberFormat="1" applyFont="1" applyAlignment="1">
      <alignment horizontal="center" vertical="center"/>
    </xf>
    <xf numFmtId="0" fontId="44" fillId="0" borderId="0" xfId="0" applyFont="1"/>
    <xf numFmtId="0" fontId="20" fillId="0" borderId="0" xfId="0" applyFont="1"/>
    <xf numFmtId="165" fontId="20" fillId="34" borderId="0" xfId="762" applyNumberFormat="1" applyFont="1" applyFill="1"/>
    <xf numFmtId="165" fontId="20" fillId="34" borderId="0" xfId="763" applyNumberFormat="1" applyFont="1" applyFill="1"/>
    <xf numFmtId="165" fontId="20" fillId="0" borderId="0" xfId="808" applyNumberFormat="1" applyFont="1" applyAlignment="1">
      <alignment horizontal="right" vertical="center"/>
    </xf>
    <xf numFmtId="165" fontId="20" fillId="34" borderId="3" xfId="762" applyNumberFormat="1" applyFont="1" applyFill="1" applyBorder="1"/>
    <xf numFmtId="165" fontId="20" fillId="34" borderId="3" xfId="763" applyNumberFormat="1" applyFont="1" applyFill="1" applyBorder="1"/>
    <xf numFmtId="165" fontId="20" fillId="34" borderId="3" xfId="808" applyNumberFormat="1" applyFont="1" applyFill="1" applyBorder="1"/>
    <xf numFmtId="165" fontId="20" fillId="34" borderId="3" xfId="0" applyNumberFormat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165" fontId="20" fillId="34" borderId="0" xfId="808" applyNumberFormat="1" applyFont="1" applyFill="1"/>
    <xf numFmtId="168" fontId="20" fillId="34" borderId="4" xfId="0" applyNumberFormat="1" applyFont="1" applyFill="1" applyBorder="1" applyAlignment="1">
      <alignment vertical="center"/>
    </xf>
    <xf numFmtId="37" fontId="20" fillId="0" borderId="0" xfId="0" applyNumberFormat="1" applyFont="1" applyAlignment="1">
      <alignment vertical="center"/>
    </xf>
    <xf numFmtId="165" fontId="20" fillId="34" borderId="3" xfId="808" applyNumberFormat="1" applyFont="1" applyFill="1" applyBorder="1" applyAlignment="1">
      <alignment horizontal="right" vertical="center"/>
    </xf>
    <xf numFmtId="168" fontId="20" fillId="34" borderId="4" xfId="808" applyNumberFormat="1" applyFont="1" applyFill="1" applyBorder="1" applyAlignment="1">
      <alignment vertical="center"/>
    </xf>
    <xf numFmtId="165" fontId="20" fillId="34" borderId="3" xfId="808" applyNumberFormat="1" applyFont="1" applyFill="1" applyBorder="1" applyAlignment="1">
      <alignment vertical="center"/>
    </xf>
    <xf numFmtId="165" fontId="20" fillId="34" borderId="4" xfId="809" applyNumberFormat="1" applyFont="1" applyFill="1" applyBorder="1"/>
    <xf numFmtId="172" fontId="20" fillId="0" borderId="0" xfId="808" applyNumberFormat="1" applyFont="1" applyAlignment="1">
      <alignment vertical="center"/>
    </xf>
    <xf numFmtId="172" fontId="20" fillId="34" borderId="4" xfId="808" applyNumberFormat="1" applyFont="1" applyFill="1" applyBorder="1" applyAlignment="1">
      <alignment vertical="center"/>
    </xf>
    <xf numFmtId="170" fontId="20" fillId="0" borderId="0" xfId="808" applyNumberFormat="1" applyFont="1" applyAlignment="1">
      <alignment vertical="center"/>
    </xf>
    <xf numFmtId="172" fontId="20" fillId="0" borderId="0" xfId="808" applyNumberFormat="1" applyFont="1"/>
    <xf numFmtId="43" fontId="20" fillId="0" borderId="0" xfId="808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7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34" borderId="0" xfId="0" applyFont="1" applyFill="1" applyAlignment="1">
      <alignment horizontal="right" vertical="center"/>
    </xf>
    <xf numFmtId="169" fontId="5" fillId="0" borderId="0" xfId="808" applyNumberFormat="1" applyFont="1" applyAlignment="1">
      <alignment horizontal="center" vertical="center"/>
    </xf>
    <xf numFmtId="168" fontId="5" fillId="0" borderId="0" xfId="808" applyNumberFormat="1" applyFont="1" applyAlignment="1">
      <alignment vertical="center"/>
    </xf>
    <xf numFmtId="168" fontId="5" fillId="34" borderId="0" xfId="808" applyNumberFormat="1" applyFont="1" applyFill="1" applyAlignment="1">
      <alignment vertical="center"/>
    </xf>
    <xf numFmtId="165" fontId="5" fillId="0" borderId="0" xfId="808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8" fontId="5" fillId="34" borderId="3" xfId="808" applyNumberFormat="1" applyFont="1" applyFill="1" applyBorder="1" applyAlignment="1">
      <alignment vertical="center"/>
    </xf>
    <xf numFmtId="171" fontId="5" fillId="0" borderId="0" xfId="808" applyNumberFormat="1" applyFont="1" applyAlignment="1">
      <alignment vertical="center"/>
    </xf>
    <xf numFmtId="168" fontId="5" fillId="0" borderId="0" xfId="808" applyNumberFormat="1" applyFont="1" applyAlignment="1">
      <alignment horizontal="center" vertical="center"/>
    </xf>
    <xf numFmtId="165" fontId="5" fillId="0" borderId="0" xfId="808" applyNumberFormat="1" applyFont="1" applyAlignment="1">
      <alignment horizontal="right" vertical="center"/>
    </xf>
    <xf numFmtId="165" fontId="5" fillId="0" borderId="0" xfId="782" applyNumberFormat="1" applyFont="1" applyAlignment="1">
      <alignment vertical="center"/>
    </xf>
    <xf numFmtId="168" fontId="5" fillId="34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8" fontId="5" fillId="34" borderId="4" xfId="808" applyNumberFormat="1" applyFont="1" applyFill="1" applyBorder="1" applyAlignment="1">
      <alignment vertical="center"/>
    </xf>
    <xf numFmtId="172" fontId="5" fillId="0" borderId="0" xfId="808" applyNumberFormat="1" applyFont="1" applyAlignment="1">
      <alignment vertical="center"/>
    </xf>
    <xf numFmtId="170" fontId="5" fillId="0" borderId="0" xfId="808" applyNumberFormat="1" applyFont="1" applyAlignment="1">
      <alignment vertical="center"/>
    </xf>
    <xf numFmtId="43" fontId="5" fillId="0" borderId="0" xfId="808" applyFont="1" applyAlignment="1">
      <alignment vertical="center"/>
    </xf>
    <xf numFmtId="0" fontId="8" fillId="0" borderId="0" xfId="487" applyFont="1" applyAlignment="1">
      <alignment vertical="center"/>
    </xf>
    <xf numFmtId="173" fontId="8" fillId="0" borderId="0" xfId="487" applyNumberFormat="1" applyFont="1" applyAlignment="1">
      <alignment vertical="center"/>
    </xf>
    <xf numFmtId="0" fontId="9" fillId="0" borderId="0" xfId="487" applyFont="1" applyAlignment="1">
      <alignment vertical="center"/>
    </xf>
    <xf numFmtId="0" fontId="9" fillId="0" borderId="0" xfId="736" applyFont="1" applyAlignment="1">
      <alignment vertical="center"/>
    </xf>
    <xf numFmtId="0" fontId="9" fillId="0" borderId="0" xfId="736" applyFont="1" applyAlignment="1">
      <alignment horizontal="center" vertical="center"/>
    </xf>
    <xf numFmtId="165" fontId="9" fillId="0" borderId="0" xfId="736" applyNumberFormat="1" applyFont="1" applyAlignment="1">
      <alignment horizontal="right" vertical="center"/>
    </xf>
    <xf numFmtId="0" fontId="8" fillId="0" borderId="0" xfId="498" applyFont="1" applyAlignment="1">
      <alignment horizontal="right" vertical="center"/>
    </xf>
    <xf numFmtId="169" fontId="8" fillId="0" borderId="3" xfId="736" applyNumberFormat="1" applyFont="1" applyBorder="1" applyAlignment="1">
      <alignment horizontal="center" vertical="center"/>
    </xf>
    <xf numFmtId="169" fontId="8" fillId="0" borderId="3" xfId="736" applyNumberFormat="1" applyFont="1" applyBorder="1" applyAlignment="1">
      <alignment horizontal="right" vertical="center"/>
    </xf>
    <xf numFmtId="165" fontId="8" fillId="0" borderId="0" xfId="736" applyNumberFormat="1" applyFont="1" applyAlignment="1">
      <alignment horizontal="center" vertical="center"/>
    </xf>
    <xf numFmtId="165" fontId="8" fillId="0" borderId="0" xfId="736" applyNumberFormat="1" applyFont="1" applyAlignment="1">
      <alignment horizontal="right" vertical="center"/>
    </xf>
    <xf numFmtId="0" fontId="8" fillId="0" borderId="0" xfId="735" applyFont="1" applyAlignment="1">
      <alignment horizontal="right" vertical="center"/>
    </xf>
    <xf numFmtId="37" fontId="8" fillId="0" borderId="0" xfId="735" applyNumberFormat="1" applyFont="1" applyAlignment="1">
      <alignment horizontal="right" vertical="center"/>
    </xf>
    <xf numFmtId="0" fontId="8" fillId="0" borderId="0" xfId="736" applyFont="1" applyAlignment="1">
      <alignment horizontal="right" vertical="center"/>
    </xf>
    <xf numFmtId="37" fontId="8" fillId="0" borderId="3" xfId="498" applyNumberFormat="1" applyFont="1" applyBorder="1" applyAlignment="1">
      <alignment horizontal="center" vertical="center"/>
    </xf>
    <xf numFmtId="37" fontId="8" fillId="0" borderId="3" xfId="735" applyNumberFormat="1" applyFont="1" applyBorder="1" applyAlignment="1">
      <alignment horizontal="right" vertical="center"/>
    </xf>
    <xf numFmtId="37" fontId="8" fillId="0" borderId="3" xfId="735" quotePrefix="1" applyNumberFormat="1" applyFont="1" applyBorder="1" applyAlignment="1">
      <alignment horizontal="right" vertical="center"/>
    </xf>
    <xf numFmtId="165" fontId="11" fillId="0" borderId="0" xfId="736" applyNumberFormat="1" applyFont="1" applyAlignment="1">
      <alignment horizontal="right" vertical="center"/>
    </xf>
    <xf numFmtId="37" fontId="9" fillId="0" borderId="0" xfId="736" applyNumberFormat="1" applyFont="1" applyAlignment="1">
      <alignment horizontal="center" vertical="center"/>
    </xf>
    <xf numFmtId="0" fontId="8" fillId="0" borderId="0" xfId="736" applyFont="1" applyAlignment="1">
      <alignment horizontal="left" vertical="center"/>
    </xf>
    <xf numFmtId="0" fontId="8" fillId="0" borderId="0" xfId="498" applyFont="1" applyAlignment="1">
      <alignment horizontal="left" vertical="center"/>
    </xf>
    <xf numFmtId="166" fontId="9" fillId="0" borderId="0" xfId="487" applyNumberFormat="1" applyFont="1" applyAlignment="1">
      <alignment horizontal="right" vertical="center"/>
    </xf>
    <xf numFmtId="0" fontId="9" fillId="0" borderId="0" xfId="736" applyFont="1" applyAlignment="1">
      <alignment horizontal="left" vertical="center"/>
    </xf>
    <xf numFmtId="0" fontId="9" fillId="0" borderId="0" xfId="498" applyFont="1" applyAlignment="1">
      <alignment horizontal="left" vertical="center"/>
    </xf>
    <xf numFmtId="0" fontId="8" fillId="0" borderId="0" xfId="498" applyFont="1" applyAlignment="1">
      <alignment vertical="center"/>
    </xf>
    <xf numFmtId="165" fontId="9" fillId="34" borderId="0" xfId="788" applyNumberFormat="1" applyFont="1" applyFill="1" applyAlignment="1">
      <alignment horizontal="right" vertical="center"/>
    </xf>
    <xf numFmtId="165" fontId="9" fillId="0" borderId="0" xfId="788" applyNumberFormat="1" applyFont="1" applyAlignment="1">
      <alignment horizontal="right" vertical="center"/>
    </xf>
    <xf numFmtId="0" fontId="9" fillId="0" borderId="0" xfId="788" applyFont="1" applyAlignment="1">
      <alignment horizontal="right" vertical="center"/>
    </xf>
    <xf numFmtId="165" fontId="49" fillId="0" borderId="0" xfId="788" applyNumberFormat="1" applyFont="1" applyAlignment="1">
      <alignment horizontal="right" vertical="center"/>
    </xf>
    <xf numFmtId="165" fontId="9" fillId="34" borderId="3" xfId="788" applyNumberFormat="1" applyFont="1" applyFill="1" applyBorder="1" applyAlignment="1">
      <alignment horizontal="right" vertical="center"/>
    </xf>
    <xf numFmtId="165" fontId="8" fillId="34" borderId="0" xfId="788" applyNumberFormat="1" applyFont="1" applyFill="1" applyAlignment="1">
      <alignment horizontal="right" vertical="center"/>
    </xf>
    <xf numFmtId="165" fontId="8" fillId="0" borderId="0" xfId="788" applyNumberFormat="1" applyFont="1" applyAlignment="1">
      <alignment horizontal="right" vertical="center"/>
    </xf>
    <xf numFmtId="165" fontId="11" fillId="0" borderId="0" xfId="788" applyNumberFormat="1" applyFont="1" applyAlignment="1">
      <alignment horizontal="right" vertical="center"/>
    </xf>
    <xf numFmtId="165" fontId="11" fillId="34" borderId="0" xfId="788" applyNumberFormat="1" applyFont="1" applyFill="1" applyAlignment="1">
      <alignment horizontal="right" vertical="center"/>
    </xf>
    <xf numFmtId="165" fontId="9" fillId="34" borderId="4" xfId="788" applyNumberFormat="1" applyFont="1" applyFill="1" applyBorder="1" applyAlignment="1">
      <alignment horizontal="right" vertical="center"/>
    </xf>
    <xf numFmtId="0" fontId="9" fillId="0" borderId="0" xfId="735" applyFont="1" applyAlignment="1">
      <alignment vertical="center"/>
    </xf>
    <xf numFmtId="173" fontId="9" fillId="0" borderId="0" xfId="735" applyNumberFormat="1" applyFont="1" applyAlignment="1">
      <alignment vertical="center"/>
    </xf>
    <xf numFmtId="0" fontId="45" fillId="0" borderId="0" xfId="487" applyFont="1" applyAlignment="1">
      <alignment vertical="center"/>
    </xf>
    <xf numFmtId="166" fontId="45" fillId="0" borderId="0" xfId="487" applyNumberFormat="1" applyFont="1" applyAlignment="1">
      <alignment vertical="center"/>
    </xf>
    <xf numFmtId="166" fontId="46" fillId="0" borderId="0" xfId="487" applyNumberFormat="1" applyFont="1" applyAlignment="1">
      <alignment horizontal="center" vertical="center"/>
    </xf>
    <xf numFmtId="0" fontId="46" fillId="0" borderId="0" xfId="487" applyFont="1" applyAlignment="1">
      <alignment horizontal="center" vertical="center"/>
    </xf>
    <xf numFmtId="0" fontId="45" fillId="0" borderId="3" xfId="487" applyFont="1" applyBorder="1" applyAlignment="1">
      <alignment vertical="center"/>
    </xf>
    <xf numFmtId="166" fontId="45" fillId="0" borderId="3" xfId="487" applyNumberFormat="1" applyFont="1" applyBorder="1" applyAlignment="1">
      <alignment vertical="center"/>
    </xf>
    <xf numFmtId="166" fontId="46" fillId="0" borderId="3" xfId="487" applyNumberFormat="1" applyFont="1" applyBorder="1" applyAlignment="1">
      <alignment horizontal="center" vertical="center"/>
    </xf>
    <xf numFmtId="0" fontId="46" fillId="0" borderId="0" xfId="487" applyFont="1" applyAlignment="1">
      <alignment vertical="center"/>
    </xf>
    <xf numFmtId="0" fontId="45" fillId="0" borderId="0" xfId="487" applyFont="1" applyAlignment="1">
      <alignment horizontal="center" vertical="center"/>
    </xf>
    <xf numFmtId="166" fontId="45" fillId="0" borderId="0" xfId="735" applyNumberFormat="1" applyFont="1" applyAlignment="1">
      <alignment horizontal="center" vertical="center"/>
    </xf>
    <xf numFmtId="166" fontId="45" fillId="0" borderId="0" xfId="735" applyNumberFormat="1" applyFont="1" applyAlignment="1">
      <alignment vertical="center"/>
    </xf>
    <xf numFmtId="166" fontId="45" fillId="0" borderId="0" xfId="735" applyNumberFormat="1" applyFont="1" applyAlignment="1">
      <alignment horizontal="right" vertical="center"/>
    </xf>
    <xf numFmtId="166" fontId="46" fillId="0" borderId="0" xfId="487" applyNumberFormat="1" applyFont="1" applyAlignment="1">
      <alignment vertical="center"/>
    </xf>
    <xf numFmtId="0" fontId="45" fillId="0" borderId="0" xfId="735" applyFont="1" applyAlignment="1">
      <alignment horizontal="right" vertical="center"/>
    </xf>
    <xf numFmtId="0" fontId="46" fillId="0" borderId="0" xfId="736" applyFont="1" applyAlignment="1">
      <alignment vertical="center"/>
    </xf>
    <xf numFmtId="0" fontId="46" fillId="0" borderId="0" xfId="736" applyFont="1" applyAlignment="1">
      <alignment horizontal="center" vertical="center"/>
    </xf>
    <xf numFmtId="0" fontId="45" fillId="0" borderId="3" xfId="735" applyFont="1" applyBorder="1" applyAlignment="1">
      <alignment horizontal="right" vertical="center"/>
    </xf>
    <xf numFmtId="166" fontId="45" fillId="0" borderId="0" xfId="736" applyNumberFormat="1" applyFont="1" applyAlignment="1">
      <alignment horizontal="center" vertical="center"/>
    </xf>
    <xf numFmtId="166" fontId="45" fillId="0" borderId="0" xfId="736" applyNumberFormat="1" applyFont="1" applyAlignment="1">
      <alignment horizontal="right" vertical="center"/>
    </xf>
    <xf numFmtId="49" fontId="45" fillId="0" borderId="0" xfId="736" applyNumberFormat="1" applyFont="1" applyAlignment="1">
      <alignment horizontal="center" vertical="center"/>
    </xf>
    <xf numFmtId="49" fontId="45" fillId="0" borderId="0" xfId="736" applyNumberFormat="1" applyFont="1" applyAlignment="1">
      <alignment horizontal="right" vertical="center"/>
    </xf>
    <xf numFmtId="49" fontId="45" fillId="0" borderId="0" xfId="735" applyNumberFormat="1" applyFont="1" applyAlignment="1">
      <alignment horizontal="right" vertical="center"/>
    </xf>
    <xf numFmtId="37" fontId="45" fillId="0" borderId="3" xfId="487" applyNumberFormat="1" applyFont="1" applyBorder="1" applyAlignment="1">
      <alignment horizontal="center" vertical="center"/>
    </xf>
    <xf numFmtId="49" fontId="45" fillId="0" borderId="3" xfId="735" applyNumberFormat="1" applyFont="1" applyBorder="1" applyAlignment="1">
      <alignment horizontal="right" vertical="center"/>
    </xf>
    <xf numFmtId="37" fontId="46" fillId="0" borderId="0" xfId="736" applyNumberFormat="1" applyFont="1" applyAlignment="1">
      <alignment horizontal="center" vertical="center"/>
    </xf>
    <xf numFmtId="0" fontId="45" fillId="0" borderId="0" xfId="736" applyFont="1" applyAlignment="1">
      <alignment horizontal="left" vertical="center"/>
    </xf>
    <xf numFmtId="0" fontId="45" fillId="0" borderId="0" xfId="487" applyFont="1" applyAlignment="1">
      <alignment vertical="center" wrapText="1"/>
    </xf>
    <xf numFmtId="0" fontId="46" fillId="0" borderId="0" xfId="736" applyFont="1" applyAlignment="1">
      <alignment horizontal="left" vertical="center"/>
    </xf>
    <xf numFmtId="0" fontId="46" fillId="0" borderId="0" xfId="498" applyFont="1" applyAlignment="1">
      <alignment vertical="center"/>
    </xf>
    <xf numFmtId="0" fontId="45" fillId="0" borderId="0" xfId="498" applyFont="1" applyAlignment="1">
      <alignment horizontal="left" vertical="center"/>
    </xf>
    <xf numFmtId="166" fontId="46" fillId="0" borderId="0" xfId="736" applyNumberFormat="1" applyFont="1" applyAlignment="1">
      <alignment horizontal="right" vertical="center"/>
    </xf>
    <xf numFmtId="165" fontId="7" fillId="34" borderId="0" xfId="488" applyNumberFormat="1" applyFont="1" applyFill="1" applyAlignment="1">
      <alignment horizontal="right" vertical="center"/>
    </xf>
    <xf numFmtId="165" fontId="7" fillId="34" borderId="3" xfId="488" applyNumberFormat="1" applyFont="1" applyFill="1" applyBorder="1" applyAlignment="1">
      <alignment horizontal="right" vertical="center"/>
    </xf>
    <xf numFmtId="165" fontId="7" fillId="34" borderId="3" xfId="736" quotePrefix="1" applyNumberFormat="1" applyFont="1" applyFill="1" applyBorder="1" applyAlignment="1">
      <alignment horizontal="right" vertical="center"/>
    </xf>
    <xf numFmtId="165" fontId="7" fillId="34" borderId="4" xfId="488" applyNumberFormat="1" applyFont="1" applyFill="1" applyBorder="1" applyAlignment="1">
      <alignment horizontal="right" vertical="center"/>
    </xf>
    <xf numFmtId="37" fontId="46" fillId="0" borderId="3" xfId="735" applyNumberFormat="1" applyFont="1" applyBorder="1" applyAlignment="1">
      <alignment vertical="center"/>
    </xf>
    <xf numFmtId="0" fontId="46" fillId="0" borderId="3" xfId="487" applyFont="1" applyBorder="1" applyAlignment="1">
      <alignment vertical="center"/>
    </xf>
    <xf numFmtId="166" fontId="46" fillId="0" borderId="3" xfId="487" applyNumberFormat="1" applyFont="1" applyBorder="1" applyAlignment="1">
      <alignment vertical="center"/>
    </xf>
    <xf numFmtId="0" fontId="46" fillId="0" borderId="0" xfId="735" applyFont="1" applyAlignment="1">
      <alignment vertical="center"/>
    </xf>
    <xf numFmtId="166" fontId="46" fillId="0" borderId="0" xfId="735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165" fontId="5" fillId="34" borderId="0" xfId="808" applyNumberFormat="1" applyFont="1" applyFill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165" fontId="5" fillId="34" borderId="0" xfId="789" applyNumberFormat="1" applyFont="1" applyFill="1" applyAlignment="1">
      <alignment vertical="center"/>
    </xf>
    <xf numFmtId="165" fontId="5" fillId="34" borderId="0" xfId="791" applyNumberFormat="1" applyFont="1" applyFill="1" applyAlignment="1">
      <alignment vertical="center"/>
    </xf>
    <xf numFmtId="0" fontId="5" fillId="34" borderId="0" xfId="811" applyFont="1" applyFill="1" applyAlignment="1">
      <alignment vertical="center"/>
    </xf>
    <xf numFmtId="0" fontId="5" fillId="34" borderId="0" xfId="812" applyFont="1" applyFill="1" applyAlignment="1">
      <alignment vertical="center"/>
    </xf>
    <xf numFmtId="165" fontId="5" fillId="34" borderId="0" xfId="792" applyNumberFormat="1" applyFont="1" applyFill="1" applyAlignment="1">
      <alignment vertical="center"/>
    </xf>
    <xf numFmtId="165" fontId="5" fillId="34" borderId="0" xfId="793" applyNumberFormat="1" applyFont="1" applyFill="1" applyAlignment="1">
      <alignment vertical="center"/>
    </xf>
    <xf numFmtId="165" fontId="5" fillId="34" borderId="0" xfId="793" applyNumberFormat="1" applyFont="1" applyFill="1" applyAlignment="1">
      <alignment horizontal="right" vertical="center"/>
    </xf>
    <xf numFmtId="165" fontId="5" fillId="34" borderId="3" xfId="792" applyNumberFormat="1" applyFont="1" applyFill="1" applyBorder="1" applyAlignment="1">
      <alignment vertical="center"/>
    </xf>
    <xf numFmtId="165" fontId="5" fillId="34" borderId="3" xfId="793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165" fontId="5" fillId="34" borderId="0" xfId="794" applyNumberFormat="1" applyFont="1" applyFill="1" applyAlignment="1">
      <alignment vertical="center"/>
    </xf>
    <xf numFmtId="165" fontId="5" fillId="34" borderId="0" xfId="795" applyNumberFormat="1" applyFont="1" applyFill="1" applyAlignment="1">
      <alignment vertical="center"/>
    </xf>
    <xf numFmtId="165" fontId="5" fillId="34" borderId="0" xfId="796" applyNumberFormat="1" applyFont="1" applyFill="1" applyAlignment="1">
      <alignment vertical="center"/>
    </xf>
    <xf numFmtId="165" fontId="5" fillId="34" borderId="0" xfId="797" applyNumberFormat="1" applyFont="1" applyFill="1" applyAlignment="1">
      <alignment vertical="center"/>
    </xf>
    <xf numFmtId="165" fontId="5" fillId="34" borderId="3" xfId="796" applyNumberFormat="1" applyFont="1" applyFill="1" applyBorder="1" applyAlignment="1">
      <alignment vertical="center"/>
    </xf>
    <xf numFmtId="165" fontId="5" fillId="34" borderId="3" xfId="797" applyNumberFormat="1" applyFont="1" applyFill="1" applyBorder="1" applyAlignment="1">
      <alignment vertical="center"/>
    </xf>
    <xf numFmtId="165" fontId="5" fillId="34" borderId="3" xfId="798" applyNumberFormat="1" applyFont="1" applyFill="1" applyBorder="1" applyAlignment="1">
      <alignment vertical="center"/>
    </xf>
    <xf numFmtId="165" fontId="5" fillId="34" borderId="3" xfId="799" applyNumberFormat="1" applyFont="1" applyFill="1" applyBorder="1" applyAlignment="1">
      <alignment vertical="center"/>
    </xf>
    <xf numFmtId="165" fontId="5" fillId="34" borderId="3" xfId="808" applyNumberFormat="1" applyFont="1" applyFill="1" applyBorder="1" applyAlignment="1">
      <alignment vertical="center"/>
    </xf>
    <xf numFmtId="38" fontId="6" fillId="0" borderId="0" xfId="0" applyNumberFormat="1" applyFont="1" applyAlignment="1">
      <alignment vertical="center"/>
    </xf>
    <xf numFmtId="165" fontId="5" fillId="34" borderId="0" xfId="800" applyNumberFormat="1" applyFont="1" applyFill="1" applyAlignment="1">
      <alignment vertical="center"/>
    </xf>
    <xf numFmtId="165" fontId="5" fillId="34" borderId="0" xfId="801" applyNumberFormat="1" applyFont="1" applyFill="1" applyAlignment="1">
      <alignment vertical="center"/>
    </xf>
    <xf numFmtId="165" fontId="5" fillId="34" borderId="3" xfId="800" applyNumberFormat="1" applyFont="1" applyFill="1" applyBorder="1" applyAlignment="1">
      <alignment vertical="center"/>
    </xf>
    <xf numFmtId="165" fontId="5" fillId="34" borderId="3" xfId="801" applyNumberFormat="1" applyFont="1" applyFill="1" applyBorder="1" applyAlignment="1">
      <alignment vertical="center"/>
    </xf>
    <xf numFmtId="165" fontId="5" fillId="34" borderId="0" xfId="804" applyNumberFormat="1" applyFont="1" applyFill="1" applyAlignment="1">
      <alignment vertical="center"/>
    </xf>
    <xf numFmtId="0" fontId="5" fillId="0" borderId="0" xfId="808" applyNumberFormat="1" applyFont="1" applyAlignment="1">
      <alignment vertical="center"/>
    </xf>
    <xf numFmtId="165" fontId="5" fillId="34" borderId="0" xfId="806" applyNumberFormat="1" applyFont="1" applyFill="1" applyAlignment="1">
      <alignment vertical="center"/>
    </xf>
    <xf numFmtId="165" fontId="5" fillId="34" borderId="3" xfId="806" applyNumberFormat="1" applyFont="1" applyFill="1" applyBorder="1" applyAlignment="1">
      <alignment vertical="center"/>
    </xf>
    <xf numFmtId="165" fontId="5" fillId="34" borderId="3" xfId="805" applyNumberFormat="1" applyFont="1" applyFill="1" applyBorder="1" applyAlignment="1">
      <alignment vertical="center"/>
    </xf>
    <xf numFmtId="171" fontId="5" fillId="34" borderId="0" xfId="808" applyNumberFormat="1" applyFont="1" applyFill="1" applyAlignment="1">
      <alignment vertical="center"/>
    </xf>
    <xf numFmtId="168" fontId="5" fillId="0" borderId="0" xfId="808" applyNumberFormat="1" applyFont="1" applyFill="1" applyAlignment="1">
      <alignment vertical="center"/>
    </xf>
    <xf numFmtId="165" fontId="5" fillId="0" borderId="0" xfId="808" applyNumberFormat="1" applyFont="1" applyFill="1" applyAlignment="1">
      <alignment vertical="center"/>
    </xf>
    <xf numFmtId="165" fontId="5" fillId="0" borderId="0" xfId="789" applyNumberFormat="1" applyFont="1" applyFill="1" applyAlignment="1">
      <alignment vertical="center"/>
    </xf>
    <xf numFmtId="0" fontId="5" fillId="0" borderId="0" xfId="811" applyFont="1" applyFill="1" applyAlignment="1">
      <alignment vertical="center"/>
    </xf>
    <xf numFmtId="165" fontId="5" fillId="0" borderId="0" xfId="792" applyNumberFormat="1" applyFont="1" applyFill="1" applyAlignment="1">
      <alignment vertical="center"/>
    </xf>
    <xf numFmtId="165" fontId="5" fillId="0" borderId="0" xfId="794" applyNumberFormat="1" applyFont="1" applyFill="1" applyAlignment="1">
      <alignment vertical="center"/>
    </xf>
    <xf numFmtId="165" fontId="5" fillId="0" borderId="0" xfId="796" applyNumberFormat="1" applyFont="1" applyFill="1" applyAlignment="1">
      <alignment vertical="center"/>
    </xf>
    <xf numFmtId="165" fontId="5" fillId="0" borderId="3" xfId="808" applyNumberFormat="1" applyFont="1" applyFill="1" applyBorder="1" applyAlignment="1">
      <alignment vertical="center"/>
    </xf>
    <xf numFmtId="165" fontId="5" fillId="0" borderId="0" xfId="800" applyNumberFormat="1" applyFont="1" applyFill="1" applyAlignment="1">
      <alignment vertical="center"/>
    </xf>
    <xf numFmtId="168" fontId="5" fillId="0" borderId="3" xfId="808" applyNumberFormat="1" applyFont="1" applyFill="1" applyBorder="1" applyAlignment="1">
      <alignment vertical="center"/>
    </xf>
    <xf numFmtId="165" fontId="5" fillId="0" borderId="0" xfId="806" applyNumberFormat="1" applyFont="1" applyFill="1" applyAlignment="1">
      <alignment vertical="center"/>
    </xf>
    <xf numFmtId="168" fontId="5" fillId="0" borderId="4" xfId="808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5" fontId="5" fillId="0" borderId="0" xfId="791" applyNumberFormat="1" applyFont="1" applyFill="1" applyAlignment="1">
      <alignment vertical="center"/>
    </xf>
    <xf numFmtId="0" fontId="5" fillId="0" borderId="0" xfId="812" applyFont="1" applyFill="1" applyAlignment="1">
      <alignment vertical="center"/>
    </xf>
    <xf numFmtId="165" fontId="5" fillId="0" borderId="0" xfId="793" applyNumberFormat="1" applyFont="1" applyFill="1" applyAlignment="1">
      <alignment vertical="center"/>
    </xf>
    <xf numFmtId="165" fontId="5" fillId="0" borderId="0" xfId="793" applyNumberFormat="1" applyFont="1" applyFill="1" applyAlignment="1">
      <alignment horizontal="right" vertical="center"/>
    </xf>
    <xf numFmtId="165" fontId="5" fillId="0" borderId="0" xfId="795" applyNumberFormat="1" applyFont="1" applyFill="1" applyAlignment="1">
      <alignment vertical="center"/>
    </xf>
    <xf numFmtId="165" fontId="5" fillId="0" borderId="0" xfId="797" applyNumberFormat="1" applyFont="1" applyFill="1" applyAlignment="1">
      <alignment vertical="center"/>
    </xf>
    <xf numFmtId="165" fontId="5" fillId="0" borderId="0" xfId="801" applyNumberFormat="1" applyFont="1" applyFill="1" applyAlignment="1">
      <alignment vertical="center"/>
    </xf>
    <xf numFmtId="165" fontId="5" fillId="0" borderId="0" xfId="804" applyNumberFormat="1" applyFont="1" applyFill="1" applyAlignment="1">
      <alignment vertical="center"/>
    </xf>
    <xf numFmtId="165" fontId="5" fillId="0" borderId="3" xfId="805" applyNumberFormat="1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0" fontId="42" fillId="0" borderId="0" xfId="0" applyFont="1" applyFill="1" applyAlignment="1">
      <alignment horizontal="right" vertical="center"/>
    </xf>
    <xf numFmtId="0" fontId="42" fillId="0" borderId="3" xfId="0" applyFont="1" applyFill="1" applyBorder="1" applyAlignment="1">
      <alignment horizontal="right" vertical="center"/>
    </xf>
    <xf numFmtId="168" fontId="20" fillId="0" borderId="0" xfId="808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168" fontId="20" fillId="0" borderId="3" xfId="808" applyNumberFormat="1" applyFont="1" applyFill="1" applyBorder="1" applyAlignment="1">
      <alignment vertical="center"/>
    </xf>
    <xf numFmtId="165" fontId="20" fillId="0" borderId="0" xfId="756" applyNumberFormat="1" applyFont="1" applyFill="1"/>
    <xf numFmtId="165" fontId="20" fillId="0" borderId="0" xfId="758" applyNumberFormat="1" applyFont="1" applyFill="1"/>
    <xf numFmtId="165" fontId="20" fillId="0" borderId="0" xfId="762" applyNumberFormat="1" applyFont="1" applyFill="1"/>
    <xf numFmtId="165" fontId="20" fillId="0" borderId="3" xfId="762" applyNumberFormat="1" applyFont="1" applyFill="1" applyBorder="1"/>
    <xf numFmtId="165" fontId="20" fillId="0" borderId="3" xfId="808" applyNumberFormat="1" applyFont="1" applyFill="1" applyBorder="1"/>
    <xf numFmtId="165" fontId="20" fillId="0" borderId="0" xfId="808" applyNumberFormat="1" applyFont="1" applyFill="1"/>
    <xf numFmtId="168" fontId="20" fillId="0" borderId="0" xfId="0" applyNumberFormat="1" applyFont="1" applyFill="1" applyAlignment="1">
      <alignment vertical="center"/>
    </xf>
    <xf numFmtId="168" fontId="20" fillId="0" borderId="4" xfId="0" applyNumberFormat="1" applyFont="1" applyFill="1" applyBorder="1" applyAlignment="1">
      <alignment vertical="center"/>
    </xf>
    <xf numFmtId="165" fontId="20" fillId="0" borderId="3" xfId="808" applyNumberFormat="1" applyFont="1" applyFill="1" applyBorder="1" applyAlignment="1">
      <alignment horizontal="right" vertical="center"/>
    </xf>
    <xf numFmtId="168" fontId="20" fillId="0" borderId="4" xfId="808" applyNumberFormat="1" applyFont="1" applyFill="1" applyBorder="1" applyAlignment="1">
      <alignment vertical="center"/>
    </xf>
    <xf numFmtId="165" fontId="20" fillId="0" borderId="4" xfId="809" applyNumberFormat="1" applyFont="1" applyFill="1" applyBorder="1"/>
    <xf numFmtId="170" fontId="20" fillId="0" borderId="4" xfId="808" applyNumberFormat="1" applyFont="1" applyFill="1" applyBorder="1" applyAlignment="1">
      <alignment vertical="center"/>
    </xf>
    <xf numFmtId="170" fontId="20" fillId="0" borderId="0" xfId="808" applyNumberFormat="1" applyFont="1" applyFill="1" applyAlignment="1">
      <alignment vertical="center"/>
    </xf>
    <xf numFmtId="43" fontId="20" fillId="0" borderId="0" xfId="808" applyFont="1" applyFill="1" applyAlignment="1">
      <alignment vertical="center"/>
    </xf>
    <xf numFmtId="165" fontId="20" fillId="0" borderId="0" xfId="755" applyNumberFormat="1" applyFont="1" applyFill="1"/>
    <xf numFmtId="165" fontId="20" fillId="0" borderId="0" xfId="759" applyNumberFormat="1" applyFont="1" applyFill="1"/>
    <xf numFmtId="165" fontId="20" fillId="0" borderId="0" xfId="763" applyNumberFormat="1" applyFont="1" applyFill="1"/>
    <xf numFmtId="165" fontId="20" fillId="0" borderId="3" xfId="763" applyNumberFormat="1" applyFont="1" applyFill="1" applyBorder="1"/>
    <xf numFmtId="165" fontId="20" fillId="0" borderId="3" xfId="0" applyNumberFormat="1" applyFont="1" applyFill="1" applyBorder="1" applyAlignment="1">
      <alignment vertical="center"/>
    </xf>
    <xf numFmtId="165" fontId="20" fillId="0" borderId="3" xfId="808" applyNumberFormat="1" applyFont="1" applyFill="1" applyBorder="1" applyAlignment="1">
      <alignment vertical="center"/>
    </xf>
    <xf numFmtId="172" fontId="20" fillId="0" borderId="4" xfId="808" applyNumberFormat="1" applyFont="1" applyFill="1" applyBorder="1" applyAlignment="1">
      <alignment vertical="center"/>
    </xf>
    <xf numFmtId="172" fontId="20" fillId="0" borderId="0" xfId="808" applyNumberFormat="1" applyFont="1" applyFill="1"/>
    <xf numFmtId="170" fontId="5" fillId="0" borderId="0" xfId="808" applyNumberFormat="1" applyFont="1" applyFill="1" applyAlignment="1">
      <alignment vertical="center"/>
    </xf>
    <xf numFmtId="43" fontId="5" fillId="0" borderId="0" xfId="808" applyFont="1" applyFill="1" applyAlignment="1">
      <alignment vertical="center"/>
    </xf>
    <xf numFmtId="37" fontId="46" fillId="0" borderId="0" xfId="736" applyNumberFormat="1" applyFont="1" applyFill="1" applyAlignment="1">
      <alignment horizontal="center" vertical="center"/>
    </xf>
    <xf numFmtId="0" fontId="46" fillId="0" borderId="0" xfId="736" applyFont="1" applyFill="1" applyAlignment="1">
      <alignment horizontal="center" vertical="center"/>
    </xf>
    <xf numFmtId="166" fontId="45" fillId="0" borderId="0" xfId="736" applyNumberFormat="1" applyFont="1" applyFill="1" applyAlignment="1">
      <alignment horizontal="right" vertical="center"/>
    </xf>
    <xf numFmtId="166" fontId="50" fillId="0" borderId="0" xfId="736" applyNumberFormat="1" applyFont="1" applyFill="1" applyAlignment="1">
      <alignment horizontal="right" vertical="center"/>
    </xf>
    <xf numFmtId="165" fontId="7" fillId="0" borderId="0" xfId="488" applyNumberFormat="1" applyFont="1" applyFill="1" applyAlignment="1">
      <alignment horizontal="right" vertical="center"/>
    </xf>
    <xf numFmtId="165" fontId="19" fillId="0" borderId="0" xfId="488" applyNumberFormat="1" applyFont="1" applyFill="1" applyAlignment="1">
      <alignment horizontal="right" vertical="center"/>
    </xf>
    <xf numFmtId="165" fontId="7" fillId="0" borderId="3" xfId="488" applyNumberFormat="1" applyFont="1" applyFill="1" applyBorder="1" applyAlignment="1">
      <alignment horizontal="right" vertical="center"/>
    </xf>
    <xf numFmtId="165" fontId="7" fillId="0" borderId="3" xfId="736" quotePrefix="1" applyNumberFormat="1" applyFont="1" applyFill="1" applyBorder="1" applyAlignment="1">
      <alignment horizontal="right" vertical="center"/>
    </xf>
    <xf numFmtId="165" fontId="7" fillId="0" borderId="4" xfId="488" applyNumberFormat="1" applyFont="1" applyFill="1" applyBorder="1" applyAlignment="1">
      <alignment horizontal="right" vertical="center"/>
    </xf>
    <xf numFmtId="166" fontId="46" fillId="0" borderId="0" xfId="736" applyNumberFormat="1" applyFont="1" applyFill="1" applyAlignment="1">
      <alignment horizontal="right" vertical="center"/>
    </xf>
    <xf numFmtId="37" fontId="39" fillId="0" borderId="3" xfId="487" applyNumberFormat="1" applyFont="1" applyFill="1" applyBorder="1" applyAlignment="1">
      <alignment vertical="center"/>
    </xf>
    <xf numFmtId="0" fontId="6" fillId="0" borderId="0" xfId="487" applyFont="1" applyAlignment="1">
      <alignment vertical="center"/>
    </xf>
    <xf numFmtId="173" fontId="6" fillId="0" borderId="0" xfId="487" applyNumberFormat="1" applyFont="1" applyAlignment="1">
      <alignment vertical="center"/>
    </xf>
    <xf numFmtId="0" fontId="5" fillId="0" borderId="0" xfId="487" applyFont="1" applyAlignment="1">
      <alignment horizontal="center" vertical="center"/>
    </xf>
    <xf numFmtId="0" fontId="6" fillId="0" borderId="3" xfId="487" applyFont="1" applyBorder="1" applyAlignment="1">
      <alignment vertical="center"/>
    </xf>
    <xf numFmtId="173" fontId="6" fillId="0" borderId="3" xfId="487" applyNumberFormat="1" applyFont="1" applyBorder="1" applyAlignment="1">
      <alignment vertical="center"/>
    </xf>
    <xf numFmtId="0" fontId="5" fillId="0" borderId="3" xfId="487" applyFont="1" applyBorder="1" applyAlignment="1">
      <alignment vertical="center"/>
    </xf>
    <xf numFmtId="0" fontId="5" fillId="0" borderId="0" xfId="487" applyFont="1" applyAlignment="1">
      <alignment vertical="center"/>
    </xf>
    <xf numFmtId="37" fontId="5" fillId="0" borderId="3" xfId="735" applyNumberFormat="1" applyFont="1" applyBorder="1" applyAlignment="1">
      <alignment vertical="center"/>
    </xf>
    <xf numFmtId="173" fontId="5" fillId="0" borderId="3" xfId="487" applyNumberFormat="1" applyFont="1" applyBorder="1" applyAlignment="1">
      <alignment vertical="center"/>
    </xf>
    <xf numFmtId="37" fontId="5" fillId="0" borderId="3" xfId="487" applyNumberFormat="1" applyFont="1" applyBorder="1" applyAlignment="1">
      <alignment vertical="center"/>
    </xf>
    <xf numFmtId="178" fontId="39" fillId="0" borderId="0" xfId="0" applyNumberFormat="1" applyFont="1" applyFill="1" applyAlignment="1">
      <alignment horizontal="center" vertical="center"/>
    </xf>
    <xf numFmtId="165" fontId="9" fillId="34" borderId="0" xfId="788" applyNumberFormat="1" applyFont="1" applyFill="1" applyBorder="1" applyAlignment="1">
      <alignment horizontal="right" vertical="center"/>
    </xf>
    <xf numFmtId="165" fontId="9" fillId="0" borderId="0" xfId="788" applyNumberFormat="1" applyFont="1" applyBorder="1" applyAlignment="1">
      <alignment horizontal="right" vertical="center"/>
    </xf>
    <xf numFmtId="165" fontId="49" fillId="0" borderId="0" xfId="788" applyNumberFormat="1" applyFont="1" applyBorder="1" applyAlignment="1">
      <alignment horizontal="right" vertical="center"/>
    </xf>
    <xf numFmtId="165" fontId="7" fillId="0" borderId="0" xfId="488" applyNumberFormat="1" applyFont="1" applyFill="1" applyBorder="1" applyAlignment="1">
      <alignment horizontal="right" vertical="center"/>
    </xf>
    <xf numFmtId="165" fontId="7" fillId="0" borderId="0" xfId="736" applyNumberFormat="1" applyFont="1" applyFill="1" applyBorder="1" applyAlignment="1">
      <alignment horizontal="right" vertical="center"/>
    </xf>
    <xf numFmtId="165" fontId="19" fillId="0" borderId="0" xfId="488" applyNumberFormat="1" applyFont="1" applyFill="1" applyBorder="1" applyAlignment="1">
      <alignment horizontal="right" vertical="center"/>
    </xf>
    <xf numFmtId="165" fontId="7" fillId="0" borderId="0" xfId="736" quotePrefix="1" applyNumberFormat="1" applyFont="1" applyFill="1" applyBorder="1" applyAlignment="1">
      <alignment horizontal="right" vertical="center"/>
    </xf>
    <xf numFmtId="165" fontId="7" fillId="34" borderId="0" xfId="488" applyNumberFormat="1" applyFont="1" applyFill="1" applyBorder="1" applyAlignment="1">
      <alignment horizontal="right" vertical="center"/>
    </xf>
    <xf numFmtId="165" fontId="7" fillId="34" borderId="0" xfId="736" applyNumberFormat="1" applyFont="1" applyFill="1" applyBorder="1" applyAlignment="1">
      <alignment horizontal="right" vertical="center"/>
    </xf>
    <xf numFmtId="165" fontId="7" fillId="34" borderId="0" xfId="736" quotePrefix="1" applyNumberFormat="1" applyFont="1" applyFill="1" applyBorder="1" applyAlignment="1">
      <alignment horizontal="right" vertical="center"/>
    </xf>
    <xf numFmtId="165" fontId="51" fillId="0" borderId="0" xfId="28" applyNumberFormat="1" applyFont="1" applyFill="1" applyAlignment="1">
      <alignment vertical="center"/>
    </xf>
    <xf numFmtId="165" fontId="8" fillId="0" borderId="3" xfId="736" applyNumberFormat="1" applyFont="1" applyBorder="1" applyAlignment="1">
      <alignment horizontal="right" vertical="center" wrapText="1"/>
    </xf>
    <xf numFmtId="165" fontId="8" fillId="0" borderId="0" xfId="736" applyNumberFormat="1" applyFont="1" applyBorder="1" applyAlignment="1">
      <alignment horizontal="right" vertical="center" wrapText="1"/>
    </xf>
    <xf numFmtId="165" fontId="9" fillId="0" borderId="0" xfId="788" applyNumberFormat="1" applyFont="1" applyFill="1" applyAlignment="1">
      <alignment horizontal="right" vertical="center"/>
    </xf>
    <xf numFmtId="0" fontId="9" fillId="0" borderId="0" xfId="788" applyFont="1" applyFill="1" applyAlignment="1">
      <alignment horizontal="right" vertical="center"/>
    </xf>
    <xf numFmtId="165" fontId="9" fillId="0" borderId="0" xfId="788" applyNumberFormat="1" applyFont="1" applyFill="1" applyBorder="1" applyAlignment="1">
      <alignment horizontal="right" vertical="center"/>
    </xf>
    <xf numFmtId="165" fontId="49" fillId="0" borderId="0" xfId="788" applyNumberFormat="1" applyFont="1" applyFill="1" applyBorder="1" applyAlignment="1">
      <alignment horizontal="right" vertical="center"/>
    </xf>
    <xf numFmtId="165" fontId="9" fillId="0" borderId="3" xfId="788" applyNumberFormat="1" applyFont="1" applyFill="1" applyBorder="1" applyAlignment="1">
      <alignment horizontal="right" vertical="center"/>
    </xf>
    <xf numFmtId="165" fontId="49" fillId="0" borderId="0" xfId="788" applyNumberFormat="1" applyFont="1" applyFill="1" applyAlignment="1">
      <alignment horizontal="right" vertical="center"/>
    </xf>
    <xf numFmtId="165" fontId="8" fillId="0" borderId="0" xfId="788" applyNumberFormat="1" applyFont="1" applyFill="1" applyAlignment="1">
      <alignment horizontal="right" vertical="center"/>
    </xf>
    <xf numFmtId="165" fontId="11" fillId="0" borderId="0" xfId="788" applyNumberFormat="1" applyFont="1" applyFill="1" applyAlignment="1">
      <alignment horizontal="right" vertical="center"/>
    </xf>
    <xf numFmtId="165" fontId="9" fillId="0" borderId="4" xfId="788" applyNumberFormat="1" applyFont="1" applyFill="1" applyBorder="1" applyAlignment="1">
      <alignment horizontal="right" vertical="center"/>
    </xf>
    <xf numFmtId="49" fontId="45" fillId="0" borderId="5" xfId="736" applyNumberFormat="1" applyFont="1" applyBorder="1" applyAlignment="1">
      <alignment horizontal="right" vertical="center"/>
    </xf>
    <xf numFmtId="49" fontId="45" fillId="0" borderId="3" xfId="736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5" fillId="34" borderId="0" xfId="768" applyNumberFormat="1" applyFont="1" applyFill="1" applyAlignment="1">
      <alignment vertical="center"/>
    </xf>
    <xf numFmtId="165" fontId="5" fillId="0" borderId="0" xfId="768" applyNumberFormat="1" applyFont="1" applyFill="1" applyAlignment="1">
      <alignment vertical="center"/>
    </xf>
    <xf numFmtId="165" fontId="5" fillId="34" borderId="0" xfId="769" applyNumberFormat="1" applyFont="1" applyFill="1" applyAlignment="1">
      <alignment vertical="center"/>
    </xf>
    <xf numFmtId="165" fontId="5" fillId="0" borderId="0" xfId="769" applyNumberFormat="1" applyFont="1" applyFill="1" applyAlignment="1">
      <alignment vertical="center"/>
    </xf>
    <xf numFmtId="165" fontId="5" fillId="34" borderId="0" xfId="770" applyNumberFormat="1" applyFont="1" applyFill="1" applyAlignment="1">
      <alignment vertical="center"/>
    </xf>
    <xf numFmtId="165" fontId="5" fillId="0" borderId="0" xfId="770" applyNumberFormat="1" applyFont="1" applyFill="1" applyAlignment="1">
      <alignment vertical="center"/>
    </xf>
    <xf numFmtId="165" fontId="5" fillId="34" borderId="3" xfId="770" applyNumberFormat="1" applyFont="1" applyFill="1" applyBorder="1" applyAlignment="1">
      <alignment vertical="center"/>
    </xf>
    <xf numFmtId="165" fontId="5" fillId="0" borderId="3" xfId="770" applyNumberFormat="1" applyFont="1" applyFill="1" applyBorder="1" applyAlignment="1">
      <alignment vertical="center"/>
    </xf>
    <xf numFmtId="165" fontId="5" fillId="34" borderId="3" xfId="771" applyNumberFormat="1" applyFont="1" applyFill="1" applyBorder="1" applyAlignment="1">
      <alignment vertical="center"/>
    </xf>
    <xf numFmtId="165" fontId="5" fillId="0" borderId="3" xfId="771" applyNumberFormat="1" applyFont="1" applyFill="1" applyBorder="1" applyAlignment="1">
      <alignment vertical="center"/>
    </xf>
    <xf numFmtId="165" fontId="5" fillId="34" borderId="3" xfId="772" applyNumberFormat="1" applyFont="1" applyFill="1" applyBorder="1" applyAlignment="1">
      <alignment vertical="center"/>
    </xf>
    <xf numFmtId="165" fontId="5" fillId="0" borderId="3" xfId="772" applyNumberFormat="1" applyFont="1" applyFill="1" applyBorder="1" applyAlignment="1">
      <alignment vertical="center"/>
    </xf>
    <xf numFmtId="165" fontId="5" fillId="34" borderId="3" xfId="773" applyNumberFormat="1" applyFont="1" applyFill="1" applyBorder="1" applyAlignment="1">
      <alignment vertical="center"/>
    </xf>
    <xf numFmtId="165" fontId="5" fillId="0" borderId="3" xfId="773" applyNumberFormat="1" applyFont="1" applyFill="1" applyBorder="1" applyAlignment="1">
      <alignment vertical="center"/>
    </xf>
    <xf numFmtId="165" fontId="5" fillId="34" borderId="0" xfId="776" applyNumberFormat="1" applyFont="1" applyFill="1" applyAlignment="1">
      <alignment vertical="center"/>
    </xf>
    <xf numFmtId="165" fontId="5" fillId="0" borderId="0" xfId="776" applyNumberFormat="1" applyFont="1" applyFill="1" applyAlignment="1">
      <alignment vertical="center"/>
    </xf>
    <xf numFmtId="165" fontId="5" fillId="34" borderId="0" xfId="777" applyNumberFormat="1" applyFont="1" applyFill="1" applyAlignment="1">
      <alignment vertical="center"/>
    </xf>
    <xf numFmtId="165" fontId="5" fillId="0" borderId="0" xfId="777" applyNumberFormat="1" applyFont="1" applyFill="1" applyAlignment="1">
      <alignment vertical="center"/>
    </xf>
    <xf numFmtId="165" fontId="5" fillId="34" borderId="3" xfId="776" applyNumberFormat="1" applyFont="1" applyFill="1" applyBorder="1" applyAlignment="1">
      <alignment vertical="center"/>
    </xf>
    <xf numFmtId="165" fontId="5" fillId="0" borderId="3" xfId="776" applyNumberFormat="1" applyFont="1" applyFill="1" applyBorder="1" applyAlignment="1">
      <alignment vertical="center"/>
    </xf>
    <xf numFmtId="165" fontId="5" fillId="34" borderId="3" xfId="777" applyNumberFormat="1" applyFont="1" applyFill="1" applyBorder="1" applyAlignment="1">
      <alignment vertical="center"/>
    </xf>
    <xf numFmtId="165" fontId="5" fillId="0" borderId="3" xfId="777" applyNumberFormat="1" applyFont="1" applyFill="1" applyBorder="1" applyAlignment="1">
      <alignment vertical="center"/>
    </xf>
    <xf numFmtId="165" fontId="5" fillId="34" borderId="0" xfId="778" applyNumberFormat="1" applyFont="1" applyFill="1" applyAlignment="1">
      <alignment vertical="center"/>
    </xf>
    <xf numFmtId="165" fontId="5" fillId="0" borderId="0" xfId="778" applyNumberFormat="1" applyFont="1" applyFill="1" applyAlignment="1">
      <alignment vertical="center"/>
    </xf>
    <xf numFmtId="165" fontId="5" fillId="34" borderId="0" xfId="779" applyNumberFormat="1" applyFont="1" applyFill="1" applyAlignment="1">
      <alignment vertical="center"/>
    </xf>
    <xf numFmtId="165" fontId="5" fillId="0" borderId="0" xfId="779" applyNumberFormat="1" applyFont="1" applyFill="1" applyAlignment="1">
      <alignment vertical="center"/>
    </xf>
    <xf numFmtId="165" fontId="5" fillId="34" borderId="3" xfId="778" applyNumberFormat="1" applyFont="1" applyFill="1" applyBorder="1" applyAlignment="1">
      <alignment vertical="center"/>
    </xf>
    <xf numFmtId="165" fontId="5" fillId="0" borderId="3" xfId="778" applyNumberFormat="1" applyFont="1" applyFill="1" applyBorder="1" applyAlignment="1">
      <alignment vertical="center"/>
    </xf>
    <xf numFmtId="165" fontId="5" fillId="34" borderId="3" xfId="779" applyNumberFormat="1" applyFont="1" applyFill="1" applyBorder="1" applyAlignment="1">
      <alignment vertical="center"/>
    </xf>
    <xf numFmtId="165" fontId="5" fillId="0" borderId="3" xfId="779" applyNumberFormat="1" applyFont="1" applyFill="1" applyBorder="1" applyAlignment="1">
      <alignment vertical="center"/>
    </xf>
    <xf numFmtId="0" fontId="48" fillId="0" borderId="0" xfId="0" applyFont="1" applyAlignment="1">
      <alignment vertical="center"/>
    </xf>
    <xf numFmtId="165" fontId="5" fillId="34" borderId="3" xfId="782" applyNumberFormat="1" applyFont="1" applyFill="1" applyBorder="1" applyAlignment="1">
      <alignment vertical="center"/>
    </xf>
    <xf numFmtId="165" fontId="5" fillId="0" borderId="3" xfId="782" applyNumberFormat="1" applyFont="1" applyFill="1" applyBorder="1" applyAlignment="1">
      <alignment vertical="center"/>
    </xf>
    <xf numFmtId="165" fontId="5" fillId="34" borderId="3" xfId="762" applyNumberFormat="1" applyFont="1" applyFill="1" applyBorder="1" applyAlignment="1">
      <alignment vertical="center"/>
    </xf>
    <xf numFmtId="165" fontId="5" fillId="0" borderId="3" xfId="762" applyNumberFormat="1" applyFont="1" applyFill="1" applyBorder="1" applyAlignment="1">
      <alignment vertical="center"/>
    </xf>
    <xf numFmtId="165" fontId="5" fillId="34" borderId="3" xfId="763" applyNumberFormat="1" applyFont="1" applyFill="1" applyBorder="1" applyAlignment="1">
      <alignment vertical="center"/>
    </xf>
    <xf numFmtId="165" fontId="5" fillId="0" borderId="3" xfId="763" applyNumberFormat="1" applyFont="1" applyFill="1" applyBorder="1" applyAlignment="1">
      <alignment vertical="center"/>
    </xf>
    <xf numFmtId="0" fontId="5" fillId="0" borderId="0" xfId="810" applyFont="1" applyAlignment="1">
      <alignment vertical="center"/>
    </xf>
    <xf numFmtId="165" fontId="5" fillId="34" borderId="0" xfId="782" applyNumberFormat="1" applyFont="1" applyFill="1" applyAlignment="1">
      <alignment vertical="center"/>
    </xf>
    <xf numFmtId="165" fontId="5" fillId="0" borderId="0" xfId="782" applyNumberFormat="1" applyFont="1" applyFill="1" applyAlignment="1">
      <alignment vertical="center"/>
    </xf>
    <xf numFmtId="165" fontId="5" fillId="34" borderId="3" xfId="784" applyNumberFormat="1" applyFont="1" applyFill="1" applyBorder="1" applyAlignment="1">
      <alignment vertical="center"/>
    </xf>
    <xf numFmtId="165" fontId="5" fillId="0" borderId="3" xfId="784" applyNumberFormat="1" applyFont="1" applyFill="1" applyBorder="1" applyAlignment="1">
      <alignment vertical="center"/>
    </xf>
    <xf numFmtId="165" fontId="5" fillId="34" borderId="3" xfId="785" applyNumberFormat="1" applyFont="1" applyFill="1" applyBorder="1" applyAlignment="1">
      <alignment vertical="center"/>
    </xf>
    <xf numFmtId="165" fontId="5" fillId="0" borderId="3" xfId="785" applyNumberFormat="1" applyFont="1" applyFill="1" applyBorder="1" applyAlignment="1">
      <alignment vertical="center"/>
    </xf>
    <xf numFmtId="165" fontId="5" fillId="34" borderId="3" xfId="787" applyNumberFormat="1" applyFont="1" applyFill="1" applyBorder="1" applyAlignment="1">
      <alignment vertical="center"/>
    </xf>
    <xf numFmtId="165" fontId="5" fillId="0" borderId="3" xfId="787" applyNumberFormat="1" applyFont="1" applyFill="1" applyBorder="1" applyAlignment="1">
      <alignment vertical="center"/>
    </xf>
    <xf numFmtId="172" fontId="5" fillId="34" borderId="4" xfId="808" applyNumberFormat="1" applyFont="1" applyFill="1" applyBorder="1" applyAlignment="1">
      <alignment vertical="center"/>
    </xf>
    <xf numFmtId="172" fontId="5" fillId="0" borderId="4" xfId="808" applyNumberFormat="1" applyFont="1" applyFill="1" applyBorder="1" applyAlignment="1">
      <alignment vertical="center"/>
    </xf>
    <xf numFmtId="172" fontId="5" fillId="0" borderId="0" xfId="808" applyNumberFormat="1" applyFont="1" applyFill="1" applyAlignment="1">
      <alignment vertical="center"/>
    </xf>
    <xf numFmtId="166" fontId="45" fillId="0" borderId="0" xfId="487" applyNumberFormat="1" applyFont="1" applyFill="1" applyAlignment="1">
      <alignment vertical="center"/>
    </xf>
    <xf numFmtId="166" fontId="45" fillId="0" borderId="3" xfId="487" applyNumberFormat="1" applyFont="1" applyFill="1" applyBorder="1" applyAlignment="1">
      <alignment vertical="center"/>
    </xf>
    <xf numFmtId="166" fontId="46" fillId="0" borderId="0" xfId="487" applyNumberFormat="1" applyFont="1" applyFill="1" applyAlignment="1">
      <alignment vertical="center"/>
    </xf>
    <xf numFmtId="166" fontId="45" fillId="0" borderId="3" xfId="736" applyNumberFormat="1" applyFont="1" applyFill="1" applyBorder="1" applyAlignment="1">
      <alignment horizontal="center" vertical="center"/>
    </xf>
    <xf numFmtId="166" fontId="45" fillId="0" borderId="0" xfId="736" applyNumberFormat="1" applyFont="1" applyFill="1" applyAlignment="1">
      <alignment horizontal="center" vertical="center"/>
    </xf>
    <xf numFmtId="49" fontId="45" fillId="0" borderId="0" xfId="736" applyNumberFormat="1" applyFont="1" applyFill="1" applyAlignment="1">
      <alignment horizontal="center" vertical="center"/>
    </xf>
    <xf numFmtId="49" fontId="45" fillId="0" borderId="0" xfId="736" applyNumberFormat="1" applyFont="1" applyFill="1" applyAlignment="1">
      <alignment horizontal="right" vertical="center"/>
    </xf>
    <xf numFmtId="49" fontId="50" fillId="0" borderId="0" xfId="736" applyNumberFormat="1" applyFont="1" applyFill="1" applyAlignment="1">
      <alignment horizontal="right" vertical="center"/>
    </xf>
    <xf numFmtId="166" fontId="46" fillId="0" borderId="3" xfId="487" applyNumberFormat="1" applyFont="1" applyFill="1" applyBorder="1" applyAlignment="1">
      <alignment vertical="center"/>
    </xf>
    <xf numFmtId="166" fontId="46" fillId="0" borderId="0" xfId="735" applyNumberFormat="1" applyFont="1" applyFill="1" applyAlignment="1">
      <alignment vertical="center"/>
    </xf>
    <xf numFmtId="166" fontId="45" fillId="0" borderId="0" xfId="735" applyNumberFormat="1" applyFont="1" applyFill="1" applyAlignment="1">
      <alignment vertical="center"/>
    </xf>
    <xf numFmtId="166" fontId="45" fillId="0" borderId="0" xfId="735" applyNumberFormat="1" applyFont="1" applyFill="1" applyAlignment="1">
      <alignment horizontal="right" vertical="center"/>
    </xf>
    <xf numFmtId="49" fontId="45" fillId="0" borderId="0" xfId="735" applyNumberFormat="1" applyFont="1" applyFill="1" applyAlignment="1">
      <alignment horizontal="right" vertical="center"/>
    </xf>
    <xf numFmtId="0" fontId="38" fillId="0" borderId="0" xfId="487" applyFont="1" applyFill="1" applyBorder="1" applyAlignment="1">
      <alignment horizontal="center" vertical="center"/>
    </xf>
    <xf numFmtId="0" fontId="38" fillId="0" borderId="3" xfId="487" applyFont="1" applyFill="1" applyBorder="1" applyAlignment="1">
      <alignment horizontal="center" vertical="center"/>
    </xf>
    <xf numFmtId="37" fontId="39" fillId="0" borderId="3" xfId="487" applyNumberFormat="1" applyFont="1" applyFill="1" applyBorder="1" applyAlignment="1">
      <alignment horizontal="left" vertical="center" wrapText="1"/>
    </xf>
    <xf numFmtId="0" fontId="38" fillId="0" borderId="0" xfId="487" applyFont="1" applyFill="1" applyBorder="1" applyAlignment="1">
      <alignment horizontal="right" vertical="center"/>
    </xf>
    <xf numFmtId="0" fontId="39" fillId="0" borderId="0" xfId="487" applyFont="1" applyFill="1" applyAlignment="1">
      <alignment horizontal="center" vertical="center"/>
    </xf>
    <xf numFmtId="0" fontId="38" fillId="0" borderId="0" xfId="487" applyFont="1" applyFill="1" applyAlignment="1">
      <alignment horizontal="center" vertical="center"/>
    </xf>
    <xf numFmtId="37" fontId="20" fillId="0" borderId="3" xfId="487" applyNumberFormat="1" applyFont="1" applyBorder="1" applyAlignment="1">
      <alignment horizontal="justify" vertical="center" wrapText="1"/>
    </xf>
    <xf numFmtId="0" fontId="20" fillId="0" borderId="3" xfId="0" applyFont="1" applyBorder="1" applyAlignment="1">
      <alignment horizontal="justify" vertical="center" wrapText="1"/>
    </xf>
    <xf numFmtId="0" fontId="42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20" fillId="0" borderId="3" xfId="487" applyNumberFormat="1" applyFont="1" applyBorder="1" applyAlignment="1">
      <alignment horizontal="justify" vertical="center" wrapText="1"/>
    </xf>
    <xf numFmtId="0" fontId="20" fillId="0" borderId="3" xfId="0" applyNumberFormat="1" applyFont="1" applyBorder="1" applyAlignment="1">
      <alignment horizontal="justify" vertical="center" wrapText="1"/>
    </xf>
    <xf numFmtId="37" fontId="5" fillId="0" borderId="3" xfId="487" applyNumberFormat="1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9" fontId="8" fillId="0" borderId="3" xfId="736" applyNumberFormat="1" applyFont="1" applyBorder="1" applyAlignment="1">
      <alignment horizontal="center" vertical="center"/>
    </xf>
    <xf numFmtId="165" fontId="8" fillId="0" borderId="6" xfId="736" applyNumberFormat="1" applyFont="1" applyBorder="1" applyAlignment="1">
      <alignment horizontal="center" vertical="center"/>
    </xf>
    <xf numFmtId="165" fontId="8" fillId="0" borderId="3" xfId="736" applyNumberFormat="1" applyFont="1" applyBorder="1" applyAlignment="1">
      <alignment horizontal="center" vertical="center"/>
    </xf>
    <xf numFmtId="166" fontId="45" fillId="0" borderId="3" xfId="736" applyNumberFormat="1" applyFont="1" applyBorder="1" applyAlignment="1">
      <alignment horizontal="center" vertical="center"/>
    </xf>
    <xf numFmtId="0" fontId="6" fillId="0" borderId="0" xfId="487" applyFont="1" applyAlignment="1">
      <alignment horizontal="center" vertical="center"/>
    </xf>
    <xf numFmtId="0" fontId="6" fillId="0" borderId="3" xfId="487" applyFont="1" applyBorder="1" applyAlignment="1">
      <alignment horizontal="center" vertical="center"/>
    </xf>
  </cellXfs>
  <cellStyles count="81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1991A621-006B-4F64-8DEE-E7CBD0E3EAD3}"/>
    <cellStyle name="Comma 203" xfId="751" xr:uid="{A37D9AF6-5851-4F52-8BB8-130605C7CC56}"/>
    <cellStyle name="Comma 205" xfId="748" xr:uid="{2C08CF2E-DFD9-4583-BE82-580A324D2C34}"/>
    <cellStyle name="Comma 206" xfId="750" xr:uid="{7C19C5C1-560C-41D7-BFC9-B0EF5097805C}"/>
    <cellStyle name="Comma 207" xfId="753" xr:uid="{26A524A2-487E-4789-967B-26BDD87B6E45}"/>
    <cellStyle name="Comma 208" xfId="752" xr:uid="{2DB6E5F3-2F40-4861-9D5E-554647CC148B}"/>
    <cellStyle name="Comma 209" xfId="755" xr:uid="{4B2C5C22-2DA5-4ED6-A2EC-56443E15FB9D}"/>
    <cellStyle name="Comma 210" xfId="757" xr:uid="{ACBFCCCD-2E5C-4601-A62E-8FF13EEF0E25}"/>
    <cellStyle name="Comma 211" xfId="754" xr:uid="{786F41EF-588E-4091-841B-DABDD644B80B}"/>
    <cellStyle name="Comma 212" xfId="756" xr:uid="{C001AEF4-987E-4761-9DCE-0F969781A109}"/>
    <cellStyle name="Comma 213" xfId="759" xr:uid="{A207999B-5726-4003-B7BD-D5D7DC8B3B39}"/>
    <cellStyle name="Comma 215" xfId="758" xr:uid="{616352D9-6968-4FB0-89B7-6B290FDD1A17}"/>
    <cellStyle name="Comma 217" xfId="761" xr:uid="{B4844BCC-A9A3-4263-AF1C-F8E02FB88D54}"/>
    <cellStyle name="Comma 218" xfId="760" xr:uid="{2785BE6F-6357-49F4-8CA5-F17B08D4BED7}"/>
    <cellStyle name="Comma 220" xfId="762" xr:uid="{4B1519DA-552B-4E1D-B734-C1B3FC316DC8}"/>
    <cellStyle name="Comma 221" xfId="763" xr:uid="{BE1BFC8F-639D-4E23-8C59-DC12DB54D7C6}"/>
    <cellStyle name="Comma 222" xfId="764" xr:uid="{A4EC2D73-2A97-49AB-8AFE-C99ED20E17E0}"/>
    <cellStyle name="Comma 223" xfId="765" xr:uid="{29FDF2FE-6F5A-4AAE-9A69-F5F9098FD3E6}"/>
    <cellStyle name="Comma 224" xfId="766" xr:uid="{E0692479-8CBE-4CA5-8B88-E8FBBBD66E78}"/>
    <cellStyle name="Comma 225" xfId="767" xr:uid="{B69BF904-2F67-4CD9-849B-0D952406CC0C}"/>
    <cellStyle name="Comma 226" xfId="809" xr:uid="{78647BA9-8BB3-4BB9-BBCE-16E8911D3DB7}"/>
    <cellStyle name="Comma 227" xfId="769" xr:uid="{F4468A5D-FDF6-4B65-813E-5AFF941E5AB8}"/>
    <cellStyle name="Comma 228" xfId="771" xr:uid="{5F500E0F-46E1-4708-8D27-6A5D59132E19}"/>
    <cellStyle name="Comma 229" xfId="768" xr:uid="{48833C04-3BD8-4C79-8BAF-3BF3E97928B2}"/>
    <cellStyle name="Comma 230" xfId="770" xr:uid="{3B99DE82-DAA2-4099-9055-6210011FAB9F}"/>
    <cellStyle name="Comma 231" xfId="772" xr:uid="{DB5C93A0-9905-42FB-869E-3E945FD3611B}"/>
    <cellStyle name="Comma 232" xfId="773" xr:uid="{9D56EE78-4BE6-4A2D-AACF-6D2A95EA42CC}"/>
    <cellStyle name="Comma 233" xfId="774" xr:uid="{8F98BD52-21C9-4127-9510-2C681FC6F14D}"/>
    <cellStyle name="Comma 234" xfId="776" xr:uid="{C788669E-3E57-4AA4-9078-AB56A3904AF6}"/>
    <cellStyle name="Comma 235" xfId="775" xr:uid="{E9CCE7D7-43AF-42C8-8401-CDCD25F96642}"/>
    <cellStyle name="Comma 236" xfId="777" xr:uid="{2697F27B-DC42-471A-9942-8CA33CF26C00}"/>
    <cellStyle name="Comma 238" xfId="779" xr:uid="{AA0B5B8C-0483-4440-A879-91BB4603F8BA}"/>
    <cellStyle name="Comma 239" xfId="778" xr:uid="{D2CB2111-369D-476C-B568-4F0E45358925}"/>
    <cellStyle name="Comma 240" xfId="780" xr:uid="{DC5A440B-5825-4165-800B-BBF09A3886A9}"/>
    <cellStyle name="Comma 241" xfId="781" xr:uid="{5C48DADE-6F3B-4754-A2C3-324D7961F426}"/>
    <cellStyle name="Comma 242" xfId="782" xr:uid="{0E7908FB-776C-49A7-8D60-7AEE9BA8D378}"/>
    <cellStyle name="Comma 243" xfId="784" xr:uid="{CBAD4A13-DDF8-4C80-A2B8-0626745728AA}"/>
    <cellStyle name="Comma 244" xfId="785" xr:uid="{60DB1C3E-AB4E-4C53-B7B9-63FE545A1026}"/>
    <cellStyle name="Comma 245" xfId="786" xr:uid="{2FA848C9-7437-48B3-A88E-A0CFB9832DF4}"/>
    <cellStyle name="Comma 246" xfId="787" xr:uid="{45AD9266-A615-44BF-9B99-BB612B393400}"/>
    <cellStyle name="Comma 254" xfId="790" xr:uid="{2A4FC08F-9D3C-4754-BC5F-DC32B4D8B6FC}"/>
    <cellStyle name="Comma 256" xfId="791" xr:uid="{0F086B1A-8149-41F6-AE1F-2B199982EF5E}"/>
    <cellStyle name="Comma 257" xfId="789" xr:uid="{30F9830E-D0AA-4162-B020-97C64ECA7039}"/>
    <cellStyle name="Comma 259" xfId="793" xr:uid="{8AF0505E-4058-4C28-8EEC-C17A8FE16F8E}"/>
    <cellStyle name="Comma 260" xfId="792" xr:uid="{7818E667-10E3-48AB-8D85-21E6657EBE27}"/>
    <cellStyle name="Comma 261" xfId="795" xr:uid="{5C0505D0-020C-4FD4-A3A4-A86B22C2EFE7}"/>
    <cellStyle name="Comma 262" xfId="794" xr:uid="{D8E07693-F749-42DB-91A8-278D0C73AA9D}"/>
    <cellStyle name="Comma 263" xfId="797" xr:uid="{043287C2-25DD-458C-BBA1-C7BD267CB3D3}"/>
    <cellStyle name="Comma 264" xfId="796" xr:uid="{8D516CFD-99CE-4813-A054-D8A72C8B8851}"/>
    <cellStyle name="Comma 265" xfId="799" xr:uid="{F3A04ACA-1A1A-4B4C-A4BF-D2F0B4D6A3F3}"/>
    <cellStyle name="Comma 266" xfId="798" xr:uid="{DF857725-F37D-4AC9-9A88-3E78A3D62F08}"/>
    <cellStyle name="Comma 268" xfId="801" xr:uid="{189FE778-E5A9-4B8A-913A-22553C37DFA2}"/>
    <cellStyle name="Comma 269" xfId="800" xr:uid="{D65A0DA8-E5EC-452A-BADC-BC405D6D23E9}"/>
    <cellStyle name="Comma 270" xfId="802" xr:uid="{63345629-2E6F-496F-B650-DD3EC3965F58}"/>
    <cellStyle name="Comma 271" xfId="803" xr:uid="{CAC75927-A54D-479F-A675-0835C67E4484}"/>
    <cellStyle name="Comma 273" xfId="804" xr:uid="{B111BD7F-B2CF-4404-B508-C95688FA1CB9}"/>
    <cellStyle name="Comma 274" xfId="805" xr:uid="{B9FBB355-8610-4244-9CBA-F044DEEFCA66}"/>
    <cellStyle name="Comma 275" xfId="807" xr:uid="{42B65AA4-C28C-4651-9491-59FA904C4D01}"/>
    <cellStyle name="Comma 277" xfId="806" xr:uid="{777AEA33-FE36-4696-8439-74F3F3A12080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5" xfId="808" xr:uid="{4D5AC27F-5325-4E6E-94EA-7E9303C8B656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34D01AC6-26BA-4CDF-B311-6E147B191959}"/>
    <cellStyle name="Normal 156 2" xfId="810" xr:uid="{21D8A6CB-A104-4AC3-BC84-CC9C60B5343D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170" xfId="812" xr:uid="{10FE8889-B67E-4BF7-B310-2DBEA1E2A19C}"/>
    <cellStyle name="Normal 171" xfId="811" xr:uid="{DFA76E96-D958-47E9-9705-73D82B10CF7E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6 2" xfId="788" xr:uid="{69018D81-BD46-4ECC-B416-5A346C451EEC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16</xdr:col>
      <xdr:colOff>25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55B369C5-AFB6-46C6-99DC-E93E8CD127D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59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92E7BA4F-5D1E-4AD6-9EE7-78494A7EFE32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8577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09E120DF-9E9F-4AA4-BC4D-43CAC1710093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8577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164ABA19-87B0-45A7-8673-876664A88801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8577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839F28DA-0A64-446D-8582-ADB23BD9E9A4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0165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15347</xdr:colOff>
      <xdr:row>0</xdr:row>
      <xdr:rowOff>0</xdr:rowOff>
    </xdr:from>
    <xdr:to>
      <xdr:col>13</xdr:col>
      <xdr:colOff>699731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2A5EC787-A01C-4996-9117-DC9F9948A838}"/>
            </a:ext>
          </a:extLst>
        </xdr:cNvPr>
        <xdr:cNvSpPr txBox="1">
          <a:spLocks noChangeArrowheads="1"/>
        </xdr:cNvSpPr>
      </xdr:nvSpPr>
      <xdr:spPr bwMode="auto">
        <a:xfrm>
          <a:off x="15347" y="0"/>
          <a:ext cx="654225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15347</xdr:colOff>
      <xdr:row>0</xdr:row>
      <xdr:rowOff>0</xdr:rowOff>
    </xdr:from>
    <xdr:to>
      <xdr:col>13</xdr:col>
      <xdr:colOff>700860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64BDA40E-F84F-48A0-BE99-2FF9D66734C8}"/>
            </a:ext>
          </a:extLst>
        </xdr:cNvPr>
        <xdr:cNvSpPr txBox="1">
          <a:spLocks noChangeArrowheads="1"/>
        </xdr:cNvSpPr>
      </xdr:nvSpPr>
      <xdr:spPr bwMode="auto">
        <a:xfrm>
          <a:off x="15347" y="0"/>
          <a:ext cx="65433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15347</xdr:colOff>
      <xdr:row>0</xdr:row>
      <xdr:rowOff>0</xdr:rowOff>
    </xdr:from>
    <xdr:to>
      <xdr:col>13</xdr:col>
      <xdr:colOff>699731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A28CABDE-137E-40FE-9FE9-52868565AA5A}"/>
            </a:ext>
          </a:extLst>
        </xdr:cNvPr>
        <xdr:cNvSpPr txBox="1">
          <a:spLocks noChangeArrowheads="1"/>
        </xdr:cNvSpPr>
      </xdr:nvSpPr>
      <xdr:spPr bwMode="auto">
        <a:xfrm>
          <a:off x="15347" y="0"/>
          <a:ext cx="654225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topLeftCell="A115" zoomScaleNormal="100" zoomScaleSheetLayoutView="100" workbookViewId="0">
      <selection activeCell="B133" sqref="B133"/>
    </sheetView>
  </sheetViews>
  <sheetFormatPr defaultColWidth="10.85546875" defaultRowHeight="14.1" customHeight="1"/>
  <cols>
    <col min="1" max="1" width="1.5703125" style="10" customWidth="1"/>
    <col min="2" max="2" width="31.28515625" style="10" customWidth="1"/>
    <col min="3" max="3" width="5.42578125" style="10" customWidth="1"/>
    <col min="4" max="4" width="0.85546875" style="10" customWidth="1"/>
    <col min="5" max="5" width="12" style="44" customWidth="1"/>
    <col min="6" max="6" width="0.85546875" style="47" customWidth="1"/>
    <col min="7" max="7" width="12" style="44" customWidth="1"/>
    <col min="8" max="8" width="0.85546875" style="10" customWidth="1"/>
    <col min="9" max="9" width="12" style="44" customWidth="1"/>
    <col min="10" max="10" width="0.85546875" style="47" customWidth="1"/>
    <col min="11" max="11" width="12" style="44" customWidth="1"/>
    <col min="12" max="16384" width="10.85546875" style="10"/>
  </cols>
  <sheetData>
    <row r="1" spans="1:11" ht="15" customHeight="1">
      <c r="A1" s="6" t="s">
        <v>0</v>
      </c>
      <c r="B1" s="7"/>
      <c r="C1" s="7"/>
      <c r="D1" s="7"/>
      <c r="E1" s="8"/>
      <c r="F1" s="9"/>
      <c r="G1" s="8"/>
      <c r="H1" s="7"/>
      <c r="I1" s="8"/>
      <c r="J1" s="9"/>
      <c r="K1" s="8"/>
    </row>
    <row r="2" spans="1:11" ht="15" customHeight="1">
      <c r="A2" s="6" t="s">
        <v>1</v>
      </c>
      <c r="B2" s="7"/>
      <c r="C2" s="7"/>
      <c r="D2" s="7"/>
      <c r="E2" s="8"/>
      <c r="F2" s="9"/>
      <c r="G2" s="8"/>
      <c r="H2" s="7"/>
      <c r="I2" s="8"/>
      <c r="J2" s="9"/>
      <c r="K2" s="8"/>
    </row>
    <row r="3" spans="1:11" ht="15" customHeight="1">
      <c r="A3" s="102" t="s">
        <v>207</v>
      </c>
      <c r="B3" s="11"/>
      <c r="C3" s="11"/>
      <c r="D3" s="11"/>
      <c r="E3" s="12"/>
      <c r="F3" s="11"/>
      <c r="G3" s="12"/>
      <c r="H3" s="11"/>
      <c r="I3" s="12"/>
      <c r="J3" s="11"/>
      <c r="K3" s="12"/>
    </row>
    <row r="4" spans="1:11" ht="15" customHeight="1">
      <c r="A4" s="13"/>
      <c r="B4" s="9"/>
      <c r="C4" s="9"/>
      <c r="D4" s="9"/>
      <c r="E4" s="14"/>
      <c r="F4" s="9"/>
      <c r="G4" s="14"/>
      <c r="H4" s="9"/>
      <c r="I4" s="14"/>
      <c r="J4" s="9"/>
      <c r="K4" s="14"/>
    </row>
    <row r="5" spans="1:11" ht="15" customHeight="1">
      <c r="A5" s="13"/>
      <c r="B5" s="9"/>
      <c r="C5" s="9"/>
      <c r="D5" s="9"/>
      <c r="E5" s="14"/>
      <c r="F5" s="9"/>
      <c r="G5" s="14"/>
      <c r="H5" s="9"/>
      <c r="I5" s="14"/>
      <c r="J5" s="9"/>
      <c r="K5" s="14"/>
    </row>
    <row r="6" spans="1:11" ht="15" customHeight="1">
      <c r="A6" s="15"/>
      <c r="B6" s="15"/>
      <c r="C6" s="7"/>
      <c r="D6" s="7"/>
      <c r="E6" s="499" t="s">
        <v>2</v>
      </c>
      <c r="F6" s="499"/>
      <c r="G6" s="499"/>
      <c r="H6" s="499"/>
      <c r="I6" s="499"/>
      <c r="J6" s="499"/>
      <c r="K6" s="499"/>
    </row>
    <row r="7" spans="1:11" ht="15" customHeight="1">
      <c r="A7" s="15"/>
      <c r="B7" s="15"/>
      <c r="C7" s="7"/>
      <c r="D7" s="7"/>
      <c r="E7" s="496" t="s">
        <v>150</v>
      </c>
      <c r="F7" s="496"/>
      <c r="G7" s="496"/>
      <c r="H7" s="16"/>
      <c r="I7" s="496" t="s">
        <v>152</v>
      </c>
      <c r="J7" s="496"/>
      <c r="K7" s="496"/>
    </row>
    <row r="8" spans="1:11" ht="15" customHeight="1">
      <c r="A8" s="15"/>
      <c r="B8" s="15"/>
      <c r="C8" s="7"/>
      <c r="D8" s="7"/>
      <c r="E8" s="497" t="s">
        <v>151</v>
      </c>
      <c r="F8" s="497"/>
      <c r="G8" s="497"/>
      <c r="H8" s="16"/>
      <c r="I8" s="497" t="s">
        <v>151</v>
      </c>
      <c r="J8" s="497"/>
      <c r="K8" s="497"/>
    </row>
    <row r="9" spans="1:11" ht="15" customHeight="1">
      <c r="A9" s="15"/>
      <c r="B9" s="15"/>
      <c r="C9" s="7"/>
      <c r="D9" s="7"/>
      <c r="E9" s="17" t="s">
        <v>3</v>
      </c>
      <c r="F9" s="18"/>
      <c r="G9" s="17" t="s">
        <v>4</v>
      </c>
      <c r="H9" s="18"/>
      <c r="I9" s="17" t="s">
        <v>3</v>
      </c>
      <c r="J9" s="18"/>
      <c r="K9" s="17" t="s">
        <v>4</v>
      </c>
    </row>
    <row r="10" spans="1:11" ht="15" customHeight="1">
      <c r="A10" s="15"/>
      <c r="B10" s="15"/>
      <c r="C10" s="7"/>
      <c r="D10" s="7"/>
      <c r="E10" s="103" t="s">
        <v>208</v>
      </c>
      <c r="F10" s="104"/>
      <c r="G10" s="103" t="s">
        <v>5</v>
      </c>
      <c r="H10" s="105"/>
      <c r="I10" s="103" t="s">
        <v>208</v>
      </c>
      <c r="J10" s="20"/>
      <c r="K10" s="19" t="s">
        <v>5</v>
      </c>
    </row>
    <row r="11" spans="1:11" ht="15" customHeight="1">
      <c r="C11" s="21" t="s">
        <v>6</v>
      </c>
      <c r="E11" s="22" t="s">
        <v>179</v>
      </c>
      <c r="F11" s="16"/>
      <c r="G11" s="22" t="s">
        <v>161</v>
      </c>
      <c r="H11" s="16"/>
      <c r="I11" s="22" t="s">
        <v>179</v>
      </c>
      <c r="J11" s="16"/>
      <c r="K11" s="22" t="s">
        <v>161</v>
      </c>
    </row>
    <row r="12" spans="1:11" ht="15" customHeight="1">
      <c r="C12" s="23"/>
      <c r="E12" s="64"/>
      <c r="F12" s="16"/>
      <c r="G12" s="24"/>
      <c r="H12" s="16"/>
      <c r="I12" s="64"/>
      <c r="J12" s="16"/>
      <c r="K12" s="24"/>
    </row>
    <row r="13" spans="1:11" ht="15" customHeight="1">
      <c r="A13" s="25" t="s">
        <v>7</v>
      </c>
      <c r="B13" s="26"/>
      <c r="C13" s="26"/>
      <c r="D13" s="26"/>
      <c r="E13" s="65"/>
      <c r="F13" s="27"/>
      <c r="G13" s="27"/>
      <c r="H13" s="27"/>
      <c r="I13" s="65"/>
      <c r="J13" s="27"/>
      <c r="K13" s="27"/>
    </row>
    <row r="14" spans="1:11" ht="15" customHeight="1">
      <c r="A14" s="25"/>
      <c r="B14" s="26"/>
      <c r="C14" s="26"/>
      <c r="D14" s="26"/>
      <c r="E14" s="65"/>
      <c r="F14" s="27"/>
      <c r="G14" s="27"/>
      <c r="H14" s="27"/>
      <c r="I14" s="65"/>
      <c r="J14" s="27"/>
      <c r="K14" s="27"/>
    </row>
    <row r="15" spans="1:11" ht="15" customHeight="1">
      <c r="A15" s="25" t="s">
        <v>8</v>
      </c>
      <c r="B15" s="26"/>
      <c r="C15" s="26"/>
      <c r="D15" s="26"/>
      <c r="E15" s="66"/>
      <c r="F15" s="27"/>
      <c r="G15" s="28"/>
      <c r="H15" s="28"/>
      <c r="I15" s="66"/>
      <c r="J15" s="27"/>
      <c r="K15" s="28"/>
    </row>
    <row r="16" spans="1:11" ht="15" customHeight="1">
      <c r="A16" s="25"/>
      <c r="B16" s="26"/>
      <c r="C16" s="29"/>
      <c r="D16" s="26"/>
      <c r="E16" s="66"/>
      <c r="F16" s="27"/>
      <c r="G16" s="28"/>
      <c r="H16" s="28"/>
      <c r="I16" s="66"/>
      <c r="J16" s="27"/>
      <c r="K16" s="28"/>
    </row>
    <row r="17" spans="1:11" ht="15" customHeight="1">
      <c r="A17" s="30" t="s">
        <v>9</v>
      </c>
      <c r="B17" s="26"/>
      <c r="C17" s="29"/>
      <c r="D17" s="31"/>
      <c r="E17" s="82">
        <v>106040</v>
      </c>
      <c r="F17" s="32"/>
      <c r="G17" s="51">
        <v>58211</v>
      </c>
      <c r="H17" s="28"/>
      <c r="I17" s="73">
        <v>14421</v>
      </c>
      <c r="J17" s="32"/>
      <c r="K17" s="51">
        <v>15710</v>
      </c>
    </row>
    <row r="18" spans="1:11" ht="15" customHeight="1">
      <c r="A18" s="30" t="s">
        <v>96</v>
      </c>
      <c r="B18" s="26"/>
      <c r="C18" s="29"/>
      <c r="D18" s="31"/>
      <c r="E18" s="71">
        <v>0</v>
      </c>
      <c r="F18" s="32"/>
      <c r="G18" s="51">
        <v>510684</v>
      </c>
      <c r="H18" s="28"/>
      <c r="I18" s="71">
        <v>0</v>
      </c>
      <c r="J18" s="32"/>
      <c r="K18" s="51">
        <v>64152</v>
      </c>
    </row>
    <row r="19" spans="1:11" ht="15" customHeight="1">
      <c r="A19" s="30" t="s">
        <v>180</v>
      </c>
      <c r="B19" s="26"/>
      <c r="C19" s="29"/>
      <c r="D19" s="31"/>
      <c r="E19" s="66"/>
      <c r="F19" s="32"/>
      <c r="G19" s="51"/>
      <c r="H19" s="28"/>
      <c r="I19" s="74"/>
      <c r="J19" s="32"/>
      <c r="K19" s="51"/>
    </row>
    <row r="20" spans="1:11" ht="15" customHeight="1">
      <c r="A20" s="30"/>
      <c r="B20" s="26" t="s">
        <v>181</v>
      </c>
      <c r="C20" s="29">
        <v>9</v>
      </c>
      <c r="D20" s="31"/>
      <c r="E20" s="96">
        <v>489280</v>
      </c>
      <c r="F20" s="97"/>
      <c r="G20" s="98" t="s">
        <v>203</v>
      </c>
      <c r="H20" s="99"/>
      <c r="I20" s="100">
        <v>63451</v>
      </c>
      <c r="J20" s="97"/>
      <c r="K20" s="98">
        <v>0</v>
      </c>
    </row>
    <row r="21" spans="1:11" ht="15" customHeight="1">
      <c r="A21" s="30" t="s">
        <v>169</v>
      </c>
      <c r="B21" s="26"/>
      <c r="C21" s="29">
        <v>10</v>
      </c>
      <c r="D21" s="31"/>
      <c r="E21" s="79">
        <v>463299</v>
      </c>
      <c r="F21" s="32"/>
      <c r="G21" s="52">
        <v>502202</v>
      </c>
      <c r="H21" s="28"/>
      <c r="I21" s="75">
        <v>360610</v>
      </c>
      <c r="J21" s="32"/>
      <c r="K21" s="52">
        <v>358664</v>
      </c>
    </row>
    <row r="22" spans="1:11" ht="15" customHeight="1">
      <c r="A22" s="30" t="s">
        <v>11</v>
      </c>
      <c r="B22" s="26"/>
      <c r="C22" s="29"/>
      <c r="D22" s="31"/>
      <c r="E22" s="82">
        <v>23795</v>
      </c>
      <c r="F22" s="33"/>
      <c r="G22" s="53">
        <v>25632</v>
      </c>
      <c r="H22" s="27"/>
      <c r="I22" s="76">
        <v>8195</v>
      </c>
      <c r="J22" s="32"/>
      <c r="K22" s="53">
        <v>8806</v>
      </c>
    </row>
    <row r="23" spans="1:11" ht="15" customHeight="1">
      <c r="A23" s="30" t="s">
        <v>226</v>
      </c>
      <c r="B23" s="26"/>
      <c r="C23" s="29"/>
      <c r="D23" s="31"/>
      <c r="E23" s="82"/>
      <c r="F23" s="33"/>
      <c r="G23" s="53"/>
      <c r="H23" s="27"/>
      <c r="I23" s="76"/>
      <c r="J23" s="32"/>
      <c r="K23" s="53"/>
    </row>
    <row r="24" spans="1:11" ht="15" customHeight="1">
      <c r="A24" s="30"/>
      <c r="B24" s="26" t="s">
        <v>225</v>
      </c>
      <c r="C24" s="408">
        <v>22.4</v>
      </c>
      <c r="D24" s="31"/>
      <c r="E24" s="85">
        <v>0</v>
      </c>
      <c r="F24" s="33"/>
      <c r="G24" s="53">
        <v>0</v>
      </c>
      <c r="H24" s="27"/>
      <c r="I24" s="76">
        <v>400000</v>
      </c>
      <c r="J24" s="33"/>
      <c r="K24" s="53">
        <v>0</v>
      </c>
    </row>
    <row r="25" spans="1:11" ht="15" customHeight="1">
      <c r="A25" s="30" t="s">
        <v>12</v>
      </c>
      <c r="B25" s="26"/>
      <c r="C25" s="29"/>
      <c r="D25" s="31"/>
      <c r="E25" s="84">
        <v>47526</v>
      </c>
      <c r="F25" s="33"/>
      <c r="G25" s="54">
        <v>53591</v>
      </c>
      <c r="H25" s="27"/>
      <c r="I25" s="77">
        <v>9584</v>
      </c>
      <c r="J25" s="32"/>
      <c r="K25" s="54">
        <v>20624</v>
      </c>
    </row>
    <row r="26" spans="1:11" ht="15" customHeight="1">
      <c r="A26" s="30"/>
      <c r="B26" s="26"/>
      <c r="C26" s="34"/>
      <c r="D26" s="31"/>
      <c r="E26" s="65"/>
      <c r="F26" s="35"/>
      <c r="G26" s="55"/>
      <c r="H26" s="27"/>
      <c r="I26" s="65"/>
      <c r="J26" s="33"/>
      <c r="K26" s="55"/>
    </row>
    <row r="27" spans="1:11" ht="15" customHeight="1">
      <c r="A27" s="25" t="s">
        <v>13</v>
      </c>
      <c r="B27" s="26"/>
      <c r="C27" s="29"/>
      <c r="D27" s="31"/>
      <c r="E27" s="69">
        <f>SUM(E17:E25)</f>
        <v>1129940</v>
      </c>
      <c r="F27" s="32"/>
      <c r="G27" s="56">
        <f>SUM(G17:G25)</f>
        <v>1150320</v>
      </c>
      <c r="H27" s="32"/>
      <c r="I27" s="69">
        <f>SUM(I17:I25)</f>
        <v>856261</v>
      </c>
      <c r="J27" s="32"/>
      <c r="K27" s="56">
        <f>SUM(K17:K25)</f>
        <v>467956</v>
      </c>
    </row>
    <row r="28" spans="1:11" ht="15" customHeight="1">
      <c r="A28" s="25"/>
      <c r="B28" s="26"/>
      <c r="C28" s="29"/>
      <c r="D28" s="31"/>
      <c r="E28" s="66"/>
      <c r="F28" s="32"/>
      <c r="G28" s="3"/>
      <c r="H28" s="32"/>
      <c r="I28" s="70"/>
      <c r="J28" s="32"/>
      <c r="K28" s="3"/>
    </row>
    <row r="29" spans="1:11" ht="15" customHeight="1">
      <c r="A29" s="25" t="s">
        <v>14</v>
      </c>
      <c r="B29" s="26"/>
      <c r="C29" s="29"/>
      <c r="D29" s="31"/>
      <c r="E29" s="66"/>
      <c r="F29" s="32"/>
      <c r="G29" s="3"/>
      <c r="H29" s="32"/>
      <c r="I29" s="67"/>
      <c r="J29" s="32"/>
      <c r="K29" s="3"/>
    </row>
    <row r="30" spans="1:11" ht="15" customHeight="1">
      <c r="A30" s="25"/>
      <c r="B30" s="26"/>
      <c r="C30" s="29"/>
      <c r="D30" s="31"/>
      <c r="E30" s="70"/>
      <c r="F30" s="32"/>
      <c r="G30" s="57"/>
      <c r="H30" s="32"/>
      <c r="I30" s="67"/>
      <c r="J30" s="32"/>
      <c r="K30" s="57"/>
    </row>
    <row r="31" spans="1:11" ht="15" customHeight="1">
      <c r="A31" s="30" t="s">
        <v>158</v>
      </c>
      <c r="B31" s="26"/>
      <c r="C31" s="29">
        <v>11</v>
      </c>
      <c r="D31" s="31"/>
      <c r="E31" s="71">
        <v>0</v>
      </c>
      <c r="F31" s="32"/>
      <c r="G31" s="55">
        <v>0</v>
      </c>
      <c r="H31" s="32"/>
      <c r="I31" s="75">
        <v>510000</v>
      </c>
      <c r="J31" s="32"/>
      <c r="K31" s="55">
        <v>510000</v>
      </c>
    </row>
    <row r="32" spans="1:11" ht="15" customHeight="1">
      <c r="A32" s="30" t="s">
        <v>162</v>
      </c>
      <c r="B32" s="26"/>
      <c r="C32" s="95">
        <v>22.4</v>
      </c>
      <c r="D32" s="31"/>
      <c r="E32" s="71">
        <v>0</v>
      </c>
      <c r="F32" s="32"/>
      <c r="G32" s="55">
        <v>0</v>
      </c>
      <c r="H32" s="32"/>
      <c r="I32" s="75">
        <v>1200000</v>
      </c>
      <c r="J32" s="32"/>
      <c r="K32" s="55">
        <v>1600000</v>
      </c>
    </row>
    <row r="33" spans="1:11" ht="15" customHeight="1">
      <c r="A33" s="30" t="s">
        <v>15</v>
      </c>
      <c r="B33" s="26"/>
      <c r="C33" s="29">
        <v>12</v>
      </c>
      <c r="D33" s="31"/>
      <c r="E33" s="79">
        <v>208753</v>
      </c>
      <c r="F33" s="32"/>
      <c r="G33" s="58">
        <v>171564</v>
      </c>
      <c r="H33" s="32"/>
      <c r="I33" s="75">
        <v>178063</v>
      </c>
      <c r="J33" s="32"/>
      <c r="K33" s="58">
        <v>183868</v>
      </c>
    </row>
    <row r="34" spans="1:11" ht="15" customHeight="1">
      <c r="A34" s="30" t="s">
        <v>16</v>
      </c>
      <c r="B34" s="26"/>
      <c r="C34" s="29">
        <v>12</v>
      </c>
      <c r="D34" s="31"/>
      <c r="E34" s="80">
        <v>16137104</v>
      </c>
      <c r="F34" s="33"/>
      <c r="G34" s="58">
        <v>15260947</v>
      </c>
      <c r="H34" s="32"/>
      <c r="I34" s="76">
        <v>15936167</v>
      </c>
      <c r="J34" s="32"/>
      <c r="K34" s="58">
        <v>15003101</v>
      </c>
    </row>
    <row r="35" spans="1:11" ht="15" customHeight="1">
      <c r="A35" s="30" t="s">
        <v>107</v>
      </c>
      <c r="B35" s="26"/>
      <c r="C35" s="29"/>
      <c r="D35" s="31"/>
      <c r="E35" s="80">
        <v>103283</v>
      </c>
      <c r="F35" s="33"/>
      <c r="G35" s="58">
        <v>103283</v>
      </c>
      <c r="H35" s="32"/>
      <c r="I35" s="76">
        <v>0</v>
      </c>
      <c r="J35" s="32"/>
      <c r="K35" s="58">
        <v>0</v>
      </c>
    </row>
    <row r="36" spans="1:11" ht="15" customHeight="1">
      <c r="A36" s="30" t="s">
        <v>17</v>
      </c>
      <c r="B36" s="26"/>
      <c r="C36" s="29">
        <v>12</v>
      </c>
      <c r="D36" s="31"/>
      <c r="E36" s="80">
        <v>3389072</v>
      </c>
      <c r="F36" s="33"/>
      <c r="G36" s="58">
        <v>3531073</v>
      </c>
      <c r="H36" s="33"/>
      <c r="I36" s="76">
        <v>56754</v>
      </c>
      <c r="J36" s="33"/>
      <c r="K36" s="58">
        <v>52308</v>
      </c>
    </row>
    <row r="37" spans="1:11" ht="15" customHeight="1">
      <c r="A37" s="30" t="s">
        <v>187</v>
      </c>
      <c r="B37" s="26"/>
      <c r="C37" s="29">
        <v>13</v>
      </c>
      <c r="D37" s="31"/>
      <c r="E37" s="80">
        <v>536549</v>
      </c>
      <c r="F37" s="33"/>
      <c r="G37" s="58">
        <v>0</v>
      </c>
      <c r="H37" s="32"/>
      <c r="I37" s="76">
        <v>478606</v>
      </c>
      <c r="J37" s="32"/>
      <c r="K37" s="58">
        <v>0</v>
      </c>
    </row>
    <row r="38" spans="1:11" ht="15" customHeight="1">
      <c r="A38" s="30" t="s">
        <v>18</v>
      </c>
      <c r="B38" s="26"/>
      <c r="C38" s="40"/>
      <c r="D38" s="31"/>
      <c r="E38" s="80">
        <v>23860</v>
      </c>
      <c r="F38" s="33"/>
      <c r="G38" s="58">
        <v>24066</v>
      </c>
      <c r="H38" s="33"/>
      <c r="I38" s="76">
        <v>0</v>
      </c>
      <c r="J38" s="33"/>
      <c r="K38" s="58">
        <v>0</v>
      </c>
    </row>
    <row r="39" spans="1:11" ht="15" customHeight="1">
      <c r="A39" s="30" t="s">
        <v>19</v>
      </c>
      <c r="B39" s="26"/>
      <c r="C39" s="29">
        <v>14</v>
      </c>
      <c r="D39" s="31"/>
      <c r="E39" s="81">
        <v>829616</v>
      </c>
      <c r="F39" s="33"/>
      <c r="G39" s="56">
        <v>939626</v>
      </c>
      <c r="H39" s="33"/>
      <c r="I39" s="77">
        <v>787557</v>
      </c>
      <c r="J39" s="33"/>
      <c r="K39" s="56">
        <v>896040</v>
      </c>
    </row>
    <row r="40" spans="1:11" ht="15" customHeight="1">
      <c r="A40" s="30"/>
      <c r="B40" s="26"/>
      <c r="C40" s="31"/>
      <c r="D40" s="31"/>
      <c r="E40" s="70"/>
      <c r="F40" s="33"/>
      <c r="G40" s="57"/>
      <c r="H40" s="33"/>
      <c r="I40" s="70"/>
      <c r="J40" s="33"/>
      <c r="K40" s="57"/>
    </row>
    <row r="41" spans="1:11" ht="15" customHeight="1">
      <c r="A41" s="25" t="s">
        <v>20</v>
      </c>
      <c r="B41" s="26"/>
      <c r="C41" s="31"/>
      <c r="D41" s="31"/>
      <c r="E41" s="69">
        <f>SUM(E31:E39)</f>
        <v>21228237</v>
      </c>
      <c r="F41" s="33"/>
      <c r="G41" s="56">
        <f>SUM(G31:G39)</f>
        <v>20030559</v>
      </c>
      <c r="H41" s="33"/>
      <c r="I41" s="69">
        <f>SUM(I31:I39)</f>
        <v>19147147</v>
      </c>
      <c r="J41" s="33"/>
      <c r="K41" s="56">
        <f>SUM(K31:K39)</f>
        <v>18245317</v>
      </c>
    </row>
    <row r="42" spans="1:11" ht="15" customHeight="1">
      <c r="A42" s="25"/>
      <c r="B42" s="26"/>
      <c r="C42" s="31"/>
      <c r="D42" s="31"/>
      <c r="E42" s="70"/>
      <c r="F42" s="33"/>
      <c r="G42" s="57"/>
      <c r="H42" s="33"/>
      <c r="I42" s="70"/>
      <c r="J42" s="33"/>
      <c r="K42" s="57"/>
    </row>
    <row r="43" spans="1:11" ht="15" customHeight="1" thickBot="1">
      <c r="A43" s="25" t="s">
        <v>21</v>
      </c>
      <c r="B43" s="26"/>
      <c r="C43" s="31"/>
      <c r="D43" s="31"/>
      <c r="E43" s="72">
        <f>SUM(E27+E41)</f>
        <v>22358177</v>
      </c>
      <c r="F43" s="33"/>
      <c r="G43" s="59">
        <f>SUM(G27+G41)</f>
        <v>21180879</v>
      </c>
      <c r="H43" s="33"/>
      <c r="I43" s="72">
        <f>SUM(I27+I41)</f>
        <v>20003408</v>
      </c>
      <c r="J43" s="33"/>
      <c r="K43" s="59">
        <f>SUM(K27+K41)</f>
        <v>18713273</v>
      </c>
    </row>
    <row r="44" spans="1:11" ht="15" customHeight="1" thickTop="1">
      <c r="A44" s="6"/>
      <c r="C44" s="41"/>
      <c r="D44" s="41"/>
      <c r="E44" s="42"/>
      <c r="F44" s="43"/>
      <c r="H44" s="43"/>
      <c r="I44" s="42"/>
      <c r="J44" s="43"/>
    </row>
    <row r="45" spans="1:11" ht="15" customHeight="1">
      <c r="A45" s="6"/>
      <c r="C45" s="41"/>
      <c r="D45" s="41"/>
      <c r="E45" s="42"/>
      <c r="F45" s="43"/>
      <c r="G45" s="10"/>
      <c r="H45" s="43"/>
      <c r="I45" s="42"/>
      <c r="J45" s="43"/>
      <c r="K45" s="42"/>
    </row>
    <row r="46" spans="1:11" ht="15" customHeight="1">
      <c r="A46" s="6"/>
      <c r="C46" s="41"/>
      <c r="D46" s="41"/>
      <c r="E46" s="42"/>
      <c r="F46" s="43"/>
      <c r="G46" s="42"/>
      <c r="H46" s="43"/>
      <c r="I46" s="42"/>
      <c r="J46" s="43"/>
      <c r="K46" s="42"/>
    </row>
    <row r="47" spans="1:11" ht="9" customHeight="1">
      <c r="A47" s="6"/>
      <c r="C47" s="41"/>
      <c r="D47" s="41"/>
      <c r="E47" s="42"/>
      <c r="F47" s="43"/>
      <c r="G47" s="42"/>
      <c r="H47" s="43"/>
      <c r="I47" s="42"/>
      <c r="J47" s="43"/>
      <c r="K47" s="42"/>
    </row>
    <row r="48" spans="1:11" ht="15" customHeight="1">
      <c r="A48" s="6"/>
      <c r="C48" s="41"/>
      <c r="D48" s="41"/>
      <c r="E48" s="42"/>
      <c r="F48" s="43"/>
      <c r="G48" s="42"/>
      <c r="H48" s="43"/>
      <c r="I48" s="42"/>
      <c r="J48" s="43"/>
      <c r="K48" s="42"/>
    </row>
    <row r="49" spans="1:11" ht="15" customHeight="1">
      <c r="A49" s="500" t="s">
        <v>159</v>
      </c>
      <c r="B49" s="501"/>
      <c r="C49" s="501"/>
      <c r="D49" s="501"/>
      <c r="E49" s="501"/>
      <c r="F49" s="501"/>
      <c r="G49" s="501"/>
      <c r="H49" s="501"/>
      <c r="I49" s="501"/>
      <c r="J49" s="501"/>
      <c r="K49" s="501"/>
    </row>
    <row r="50" spans="1:11" ht="15" customHeight="1">
      <c r="A50" s="500" t="s">
        <v>109</v>
      </c>
      <c r="B50" s="501"/>
      <c r="C50" s="501"/>
      <c r="D50" s="501"/>
      <c r="E50" s="501"/>
      <c r="F50" s="501"/>
      <c r="G50" s="501"/>
      <c r="H50" s="501"/>
      <c r="I50" s="501"/>
      <c r="J50" s="501"/>
      <c r="K50" s="501"/>
    </row>
    <row r="51" spans="1:11" ht="11.25" customHeight="1">
      <c r="E51" s="10"/>
      <c r="F51" s="10"/>
      <c r="G51" s="10"/>
      <c r="I51" s="10"/>
      <c r="J51" s="10"/>
      <c r="K51" s="10"/>
    </row>
    <row r="52" spans="1:11" ht="21.95" customHeight="1">
      <c r="A52" s="397" t="s">
        <v>238</v>
      </c>
      <c r="B52" s="397"/>
      <c r="C52" s="397"/>
      <c r="D52" s="397"/>
      <c r="E52" s="397"/>
      <c r="F52" s="397"/>
      <c r="G52" s="397"/>
      <c r="H52" s="397"/>
      <c r="I52" s="397"/>
      <c r="J52" s="397"/>
      <c r="K52" s="397"/>
    </row>
    <row r="53" spans="1:11" ht="15" customHeight="1">
      <c r="A53" s="6" t="s">
        <v>0</v>
      </c>
      <c r="B53" s="7"/>
      <c r="C53" s="7"/>
      <c r="D53" s="7"/>
      <c r="E53" s="8"/>
      <c r="F53" s="9"/>
      <c r="G53" s="8"/>
      <c r="H53" s="7"/>
      <c r="I53" s="8"/>
      <c r="J53" s="9"/>
      <c r="K53" s="8"/>
    </row>
    <row r="54" spans="1:11" ht="15" customHeight="1">
      <c r="A54" s="6" t="s">
        <v>163</v>
      </c>
      <c r="B54" s="7"/>
      <c r="C54" s="7"/>
      <c r="D54" s="7"/>
      <c r="E54" s="8"/>
      <c r="F54" s="9"/>
      <c r="G54" s="8"/>
      <c r="H54" s="7"/>
      <c r="I54" s="8"/>
      <c r="J54" s="9"/>
      <c r="K54" s="8"/>
    </row>
    <row r="55" spans="1:11" ht="15" customHeight="1">
      <c r="A55" s="48" t="str">
        <f>A3</f>
        <v>As at 30 September 2020</v>
      </c>
      <c r="B55" s="11"/>
      <c r="C55" s="11"/>
      <c r="D55" s="11"/>
      <c r="E55" s="12"/>
      <c r="F55" s="11"/>
      <c r="G55" s="12"/>
      <c r="H55" s="11"/>
      <c r="I55" s="12"/>
      <c r="J55" s="11"/>
      <c r="K55" s="12"/>
    </row>
    <row r="56" spans="1:11" ht="15" customHeight="1">
      <c r="A56" s="15"/>
      <c r="B56" s="15"/>
      <c r="C56" s="7"/>
      <c r="D56" s="7"/>
      <c r="E56" s="8"/>
      <c r="F56" s="9"/>
      <c r="G56" s="8"/>
      <c r="H56" s="7"/>
      <c r="I56" s="45"/>
      <c r="J56" s="9"/>
      <c r="K56" s="45"/>
    </row>
    <row r="57" spans="1:11" ht="15" customHeight="1">
      <c r="A57" s="15"/>
      <c r="B57" s="15"/>
      <c r="C57" s="7"/>
      <c r="D57" s="7"/>
      <c r="E57" s="8"/>
      <c r="F57" s="9"/>
      <c r="G57" s="8"/>
      <c r="H57" s="7"/>
      <c r="I57" s="45"/>
      <c r="J57" s="9"/>
      <c r="K57" s="45"/>
    </row>
    <row r="58" spans="1:11" ht="15" customHeight="1">
      <c r="A58" s="15"/>
      <c r="B58" s="15"/>
      <c r="C58" s="7"/>
      <c r="D58" s="7"/>
      <c r="E58" s="8"/>
      <c r="F58" s="9"/>
      <c r="G58" s="499" t="s">
        <v>2</v>
      </c>
      <c r="H58" s="499"/>
      <c r="I58" s="499"/>
      <c r="J58" s="499"/>
      <c r="K58" s="499"/>
    </row>
    <row r="59" spans="1:11" ht="15" customHeight="1">
      <c r="A59" s="15"/>
      <c r="B59" s="15"/>
      <c r="C59" s="7"/>
      <c r="D59" s="7"/>
      <c r="E59" s="496" t="s">
        <v>150</v>
      </c>
      <c r="F59" s="496"/>
      <c r="G59" s="496"/>
      <c r="H59" s="16"/>
      <c r="I59" s="496" t="s">
        <v>152</v>
      </c>
      <c r="J59" s="496"/>
      <c r="K59" s="496"/>
    </row>
    <row r="60" spans="1:11" ht="15" customHeight="1">
      <c r="A60" s="15"/>
      <c r="B60" s="15"/>
      <c r="C60" s="7"/>
      <c r="D60" s="7"/>
      <c r="E60" s="497" t="s">
        <v>151</v>
      </c>
      <c r="F60" s="497"/>
      <c r="G60" s="497"/>
      <c r="H60" s="16"/>
      <c r="I60" s="497" t="s">
        <v>151</v>
      </c>
      <c r="J60" s="497"/>
      <c r="K60" s="497"/>
    </row>
    <row r="61" spans="1:11" ht="15" customHeight="1">
      <c r="A61" s="15"/>
      <c r="B61" s="15"/>
      <c r="C61" s="7"/>
      <c r="D61" s="7"/>
      <c r="E61" s="17" t="s">
        <v>3</v>
      </c>
      <c r="F61" s="18"/>
      <c r="G61" s="17" t="s">
        <v>4</v>
      </c>
      <c r="H61" s="18"/>
      <c r="I61" s="17" t="s">
        <v>3</v>
      </c>
      <c r="J61" s="18"/>
      <c r="K61" s="17" t="s">
        <v>4</v>
      </c>
    </row>
    <row r="62" spans="1:11" ht="15" customHeight="1">
      <c r="A62" s="15"/>
      <c r="B62" s="15"/>
      <c r="C62" s="7"/>
      <c r="D62" s="7"/>
      <c r="E62" s="103" t="s">
        <v>208</v>
      </c>
      <c r="F62" s="104"/>
      <c r="G62" s="103" t="s">
        <v>5</v>
      </c>
      <c r="H62" s="105"/>
      <c r="I62" s="103" t="s">
        <v>208</v>
      </c>
      <c r="J62" s="20"/>
      <c r="K62" s="19" t="s">
        <v>5</v>
      </c>
    </row>
    <row r="63" spans="1:11" ht="15" customHeight="1">
      <c r="C63" s="21" t="s">
        <v>6</v>
      </c>
      <c r="E63" s="22" t="s">
        <v>179</v>
      </c>
      <c r="F63" s="16"/>
      <c r="G63" s="22" t="s">
        <v>161</v>
      </c>
      <c r="H63" s="16"/>
      <c r="I63" s="22" t="s">
        <v>179</v>
      </c>
      <c r="J63" s="16"/>
      <c r="K63" s="22" t="s">
        <v>161</v>
      </c>
    </row>
    <row r="64" spans="1:11" ht="15" customHeight="1">
      <c r="C64" s="23"/>
      <c r="E64" s="64"/>
      <c r="F64" s="16"/>
      <c r="G64" s="24"/>
      <c r="H64" s="16"/>
      <c r="I64" s="64"/>
      <c r="J64" s="16"/>
      <c r="K64" s="24"/>
    </row>
    <row r="65" spans="1:11" ht="15" customHeight="1">
      <c r="A65" s="25" t="s">
        <v>130</v>
      </c>
      <c r="B65" s="26"/>
      <c r="C65" s="26"/>
      <c r="D65" s="26"/>
      <c r="E65" s="66"/>
      <c r="F65" s="27"/>
      <c r="G65" s="28"/>
      <c r="H65" s="28"/>
      <c r="I65" s="66"/>
      <c r="J65" s="27"/>
      <c r="K65" s="28"/>
    </row>
    <row r="66" spans="1:11" ht="15" customHeight="1">
      <c r="A66" s="25"/>
      <c r="B66" s="26"/>
      <c r="C66" s="26"/>
      <c r="D66" s="26"/>
      <c r="E66" s="66"/>
      <c r="F66" s="27"/>
      <c r="G66" s="28"/>
      <c r="H66" s="28"/>
      <c r="I66" s="66"/>
      <c r="J66" s="27"/>
      <c r="K66" s="28"/>
    </row>
    <row r="67" spans="1:11" ht="15" customHeight="1">
      <c r="A67" s="25" t="s">
        <v>22</v>
      </c>
      <c r="B67" s="26"/>
      <c r="C67" s="31"/>
      <c r="D67" s="31"/>
      <c r="E67" s="66"/>
      <c r="F67" s="28"/>
      <c r="G67" s="28"/>
      <c r="H67" s="28"/>
      <c r="I67" s="66"/>
      <c r="J67" s="28"/>
      <c r="K67" s="28"/>
    </row>
    <row r="68" spans="1:11" ht="15" customHeight="1">
      <c r="A68" s="25"/>
      <c r="B68" s="26"/>
      <c r="C68" s="31"/>
      <c r="D68" s="31"/>
      <c r="E68" s="66"/>
      <c r="F68" s="28"/>
      <c r="G68" s="28"/>
      <c r="H68" s="28"/>
      <c r="I68" s="66"/>
      <c r="J68" s="28"/>
      <c r="K68" s="28"/>
    </row>
    <row r="69" spans="1:11" ht="15" customHeight="1">
      <c r="A69" s="26" t="s">
        <v>154</v>
      </c>
      <c r="B69" s="26"/>
      <c r="E69" s="78"/>
      <c r="F69" s="10"/>
      <c r="G69" s="10"/>
      <c r="I69" s="78"/>
      <c r="J69" s="10"/>
      <c r="K69" s="10"/>
    </row>
    <row r="70" spans="1:11" ht="15" customHeight="1">
      <c r="A70" s="26"/>
      <c r="B70" s="26" t="s">
        <v>147</v>
      </c>
      <c r="C70" s="40" t="s">
        <v>239</v>
      </c>
      <c r="D70" s="31"/>
      <c r="E70" s="82">
        <v>985000</v>
      </c>
      <c r="F70" s="28"/>
      <c r="G70" s="58">
        <v>305000</v>
      </c>
      <c r="H70" s="37"/>
      <c r="I70" s="79">
        <v>655000</v>
      </c>
      <c r="J70" s="37"/>
      <c r="K70" s="58">
        <v>0</v>
      </c>
    </row>
    <row r="71" spans="1:11" ht="15" customHeight="1">
      <c r="A71" s="30" t="s">
        <v>170</v>
      </c>
      <c r="B71" s="26"/>
      <c r="C71" s="40" t="s">
        <v>204</v>
      </c>
      <c r="D71" s="31"/>
      <c r="E71" s="82">
        <v>174992</v>
      </c>
      <c r="F71" s="32"/>
      <c r="G71" s="58">
        <v>317336</v>
      </c>
      <c r="H71" s="39"/>
      <c r="I71" s="79">
        <v>100513</v>
      </c>
      <c r="J71" s="39"/>
      <c r="K71" s="58">
        <v>251936</v>
      </c>
    </row>
    <row r="72" spans="1:11" ht="15" customHeight="1">
      <c r="A72" s="30" t="s">
        <v>23</v>
      </c>
      <c r="B72" s="26"/>
      <c r="C72" s="40"/>
      <c r="D72" s="31"/>
      <c r="E72" s="85">
        <v>1575560</v>
      </c>
      <c r="F72" s="33"/>
      <c r="G72" s="57">
        <v>1319365</v>
      </c>
      <c r="H72" s="39"/>
      <c r="I72" s="80">
        <v>1573237</v>
      </c>
      <c r="J72" s="39"/>
      <c r="K72" s="57">
        <v>1295938</v>
      </c>
    </row>
    <row r="73" spans="1:11" ht="15" customHeight="1">
      <c r="A73" s="30" t="s">
        <v>112</v>
      </c>
      <c r="B73" s="26"/>
      <c r="C73" s="40"/>
      <c r="D73" s="31"/>
      <c r="E73" s="66"/>
      <c r="F73" s="32"/>
      <c r="G73" s="58"/>
      <c r="H73" s="39"/>
      <c r="I73" s="79"/>
      <c r="J73" s="39"/>
      <c r="K73" s="58"/>
    </row>
    <row r="74" spans="1:11" ht="15" customHeight="1">
      <c r="A74" s="30" t="s">
        <v>113</v>
      </c>
      <c r="B74" s="26"/>
      <c r="C74" s="40" t="s">
        <v>240</v>
      </c>
      <c r="D74" s="31"/>
      <c r="E74" s="82">
        <v>548000</v>
      </c>
      <c r="F74" s="32"/>
      <c r="G74" s="58">
        <v>826200</v>
      </c>
      <c r="H74" s="39"/>
      <c r="I74" s="79">
        <v>548000</v>
      </c>
      <c r="J74" s="39"/>
      <c r="K74" s="58">
        <v>634000</v>
      </c>
    </row>
    <row r="75" spans="1:11" ht="15" customHeight="1">
      <c r="A75" s="30" t="s">
        <v>188</v>
      </c>
      <c r="B75" s="26"/>
      <c r="C75" s="40"/>
      <c r="D75" s="31"/>
      <c r="E75" s="79">
        <v>0</v>
      </c>
      <c r="F75" s="32"/>
      <c r="G75" s="58">
        <v>1899</v>
      </c>
      <c r="H75" s="39"/>
      <c r="I75" s="79">
        <v>0</v>
      </c>
      <c r="J75" s="39"/>
      <c r="K75" s="58">
        <v>1899</v>
      </c>
    </row>
    <row r="76" spans="1:11" ht="15" customHeight="1">
      <c r="A76" s="30" t="s">
        <v>189</v>
      </c>
      <c r="B76" s="26"/>
      <c r="C76" s="40" t="s">
        <v>182</v>
      </c>
      <c r="D76" s="31"/>
      <c r="E76" s="82">
        <v>41632</v>
      </c>
      <c r="F76" s="32"/>
      <c r="G76" s="58">
        <v>0</v>
      </c>
      <c r="H76" s="39"/>
      <c r="I76" s="79">
        <v>32325</v>
      </c>
      <c r="J76" s="39"/>
      <c r="K76" s="58">
        <v>0</v>
      </c>
    </row>
    <row r="77" spans="1:11" ht="15" customHeight="1">
      <c r="A77" s="30" t="s">
        <v>136</v>
      </c>
      <c r="B77" s="26"/>
      <c r="C77" s="40"/>
      <c r="D77" s="31"/>
      <c r="E77" s="85">
        <v>45160</v>
      </c>
      <c r="F77" s="33"/>
      <c r="G77" s="57">
        <v>103707</v>
      </c>
      <c r="H77" s="38"/>
      <c r="I77" s="80">
        <v>29119</v>
      </c>
      <c r="J77" s="38"/>
      <c r="K77" s="57">
        <v>71960</v>
      </c>
    </row>
    <row r="78" spans="1:11" ht="15" customHeight="1">
      <c r="A78" s="46" t="s">
        <v>24</v>
      </c>
      <c r="B78" s="26"/>
      <c r="C78" s="40"/>
      <c r="D78" s="31"/>
      <c r="E78" s="80">
        <v>175388</v>
      </c>
      <c r="F78" s="33"/>
      <c r="G78" s="57">
        <v>190795</v>
      </c>
      <c r="H78" s="38"/>
      <c r="I78" s="80">
        <v>131156</v>
      </c>
      <c r="J78" s="38"/>
      <c r="K78" s="57">
        <v>148028</v>
      </c>
    </row>
    <row r="79" spans="1:11" ht="15" customHeight="1">
      <c r="A79" s="30" t="s">
        <v>25</v>
      </c>
      <c r="B79" s="26"/>
      <c r="C79" s="40"/>
      <c r="D79" s="31"/>
      <c r="E79" s="81">
        <v>61839</v>
      </c>
      <c r="F79" s="33"/>
      <c r="G79" s="56">
        <v>66125</v>
      </c>
      <c r="H79" s="38"/>
      <c r="I79" s="81">
        <v>38482</v>
      </c>
      <c r="J79" s="38"/>
      <c r="K79" s="56">
        <v>40834</v>
      </c>
    </row>
    <row r="80" spans="1:11" ht="15" customHeight="1">
      <c r="A80" s="30"/>
      <c r="B80" s="26"/>
      <c r="C80" s="40"/>
      <c r="D80" s="31"/>
      <c r="E80" s="70"/>
      <c r="F80" s="33"/>
      <c r="G80" s="57"/>
      <c r="H80" s="38"/>
      <c r="I80" s="80"/>
      <c r="J80" s="38"/>
      <c r="K80" s="57"/>
    </row>
    <row r="81" spans="1:11" ht="15" customHeight="1">
      <c r="A81" s="25" t="s">
        <v>26</v>
      </c>
      <c r="B81" s="26"/>
      <c r="C81" s="40"/>
      <c r="D81" s="31"/>
      <c r="E81" s="69">
        <f>SUM(E70:E79)</f>
        <v>3607571</v>
      </c>
      <c r="F81" s="33"/>
      <c r="G81" s="56">
        <f>SUM(G70:G79)</f>
        <v>3130427</v>
      </c>
      <c r="H81" s="38"/>
      <c r="I81" s="81">
        <f>SUM(I70:I79)</f>
        <v>3107832</v>
      </c>
      <c r="J81" s="38"/>
      <c r="K81" s="56">
        <f>SUM(K70:K79)</f>
        <v>2444595</v>
      </c>
    </row>
    <row r="82" spans="1:11" ht="15" customHeight="1">
      <c r="A82" s="25"/>
      <c r="B82" s="26"/>
      <c r="C82" s="40"/>
      <c r="D82" s="31"/>
      <c r="E82" s="70"/>
      <c r="F82" s="33"/>
      <c r="G82" s="57"/>
      <c r="H82" s="38"/>
      <c r="I82" s="80"/>
      <c r="J82" s="38"/>
      <c r="K82" s="57"/>
    </row>
    <row r="83" spans="1:11" ht="15" customHeight="1">
      <c r="A83" s="25" t="s">
        <v>27</v>
      </c>
      <c r="B83" s="26"/>
      <c r="C83" s="40"/>
      <c r="D83" s="31"/>
      <c r="E83" s="70"/>
      <c r="F83" s="33"/>
      <c r="G83" s="57"/>
      <c r="H83" s="38"/>
      <c r="I83" s="80"/>
      <c r="J83" s="38"/>
      <c r="K83" s="57"/>
    </row>
    <row r="84" spans="1:11" ht="15" customHeight="1">
      <c r="A84" s="25"/>
      <c r="B84" s="26"/>
      <c r="C84" s="40"/>
      <c r="D84" s="31"/>
      <c r="E84" s="70"/>
      <c r="F84" s="33"/>
      <c r="G84" s="57"/>
      <c r="H84" s="38"/>
      <c r="I84" s="80"/>
      <c r="J84" s="38"/>
      <c r="K84" s="57"/>
    </row>
    <row r="85" spans="1:11" ht="15" customHeight="1">
      <c r="A85" s="30" t="s">
        <v>110</v>
      </c>
      <c r="B85" s="26"/>
      <c r="D85" s="31"/>
      <c r="E85" s="66"/>
      <c r="F85" s="27"/>
      <c r="I85" s="101"/>
    </row>
    <row r="86" spans="1:11" ht="15" customHeight="1">
      <c r="A86" s="30"/>
      <c r="B86" s="26" t="s">
        <v>111</v>
      </c>
      <c r="C86" s="40" t="s">
        <v>240</v>
      </c>
      <c r="D86" s="31"/>
      <c r="E86" s="82">
        <v>4090000</v>
      </c>
      <c r="F86" s="27"/>
      <c r="G86" s="3">
        <v>3830000</v>
      </c>
      <c r="H86" s="27"/>
      <c r="I86" s="82">
        <v>4090000</v>
      </c>
      <c r="J86" s="27"/>
      <c r="K86" s="3">
        <v>3830000</v>
      </c>
    </row>
    <row r="87" spans="1:11" ht="15" customHeight="1">
      <c r="A87" s="30" t="s">
        <v>108</v>
      </c>
      <c r="B87" s="26"/>
      <c r="C87" s="40" t="s">
        <v>205</v>
      </c>
      <c r="D87" s="31"/>
      <c r="E87" s="82">
        <v>2398680</v>
      </c>
      <c r="F87" s="27"/>
      <c r="G87" s="3">
        <v>2398363</v>
      </c>
      <c r="H87" s="36"/>
      <c r="I87" s="82">
        <v>2398680</v>
      </c>
      <c r="J87" s="36"/>
      <c r="K87" s="3">
        <v>2398363</v>
      </c>
    </row>
    <row r="88" spans="1:11" ht="15" customHeight="1">
      <c r="A88" s="30" t="s">
        <v>190</v>
      </c>
      <c r="B88" s="26"/>
      <c r="C88" s="40"/>
      <c r="D88" s="31"/>
      <c r="E88" s="79">
        <v>0</v>
      </c>
      <c r="F88" s="27"/>
      <c r="G88" s="58">
        <v>1252</v>
      </c>
      <c r="H88" s="38"/>
      <c r="I88" s="80">
        <v>0</v>
      </c>
      <c r="J88" s="38"/>
      <c r="K88" s="57">
        <v>1252</v>
      </c>
    </row>
    <row r="89" spans="1:11" ht="15" customHeight="1">
      <c r="A89" s="30" t="s">
        <v>191</v>
      </c>
      <c r="B89" s="26"/>
      <c r="C89" s="40" t="s">
        <v>182</v>
      </c>
      <c r="D89" s="31"/>
      <c r="E89" s="82">
        <v>495069</v>
      </c>
      <c r="F89" s="27"/>
      <c r="G89" s="58">
        <v>0</v>
      </c>
      <c r="H89" s="38"/>
      <c r="I89" s="80">
        <v>450315</v>
      </c>
      <c r="J89" s="38"/>
      <c r="K89" s="57">
        <v>0</v>
      </c>
    </row>
    <row r="90" spans="1:11" ht="15" customHeight="1">
      <c r="A90" s="30" t="s">
        <v>28</v>
      </c>
      <c r="B90" s="26"/>
      <c r="C90" s="40"/>
      <c r="D90" s="31"/>
      <c r="E90" s="82">
        <v>331949</v>
      </c>
      <c r="F90" s="27"/>
      <c r="G90" s="3">
        <v>341297</v>
      </c>
      <c r="H90" s="36"/>
      <c r="I90" s="82">
        <v>58212</v>
      </c>
      <c r="J90" s="36"/>
      <c r="K90" s="3">
        <v>47953</v>
      </c>
    </row>
    <row r="91" spans="1:11" ht="15" customHeight="1">
      <c r="A91" s="30" t="s">
        <v>29</v>
      </c>
      <c r="B91" s="26"/>
      <c r="C91" s="40"/>
      <c r="D91" s="31"/>
      <c r="E91" s="82">
        <v>226949</v>
      </c>
      <c r="F91" s="27"/>
      <c r="G91" s="3">
        <v>209848</v>
      </c>
      <c r="H91" s="36"/>
      <c r="I91" s="82">
        <v>163700</v>
      </c>
      <c r="J91" s="36"/>
      <c r="K91" s="3">
        <v>154884</v>
      </c>
    </row>
    <row r="92" spans="1:11" ht="15" customHeight="1">
      <c r="A92" s="30" t="s">
        <v>97</v>
      </c>
      <c r="B92" s="26"/>
      <c r="C92" s="40"/>
      <c r="D92" s="31"/>
      <c r="E92" s="82">
        <v>35697</v>
      </c>
      <c r="F92" s="27"/>
      <c r="G92" s="3">
        <v>29353</v>
      </c>
      <c r="H92" s="36"/>
      <c r="I92" s="82">
        <v>0</v>
      </c>
      <c r="J92" s="36"/>
      <c r="K92" s="3">
        <v>0</v>
      </c>
    </row>
    <row r="93" spans="1:11" ht="15" customHeight="1">
      <c r="A93" s="30" t="s">
        <v>30</v>
      </c>
      <c r="B93" s="26"/>
      <c r="C93" s="40" t="s">
        <v>241</v>
      </c>
      <c r="D93" s="31"/>
      <c r="E93" s="81">
        <v>258954</v>
      </c>
      <c r="F93" s="28"/>
      <c r="G93" s="3">
        <v>226524</v>
      </c>
      <c r="H93" s="36"/>
      <c r="I93" s="82">
        <v>217489</v>
      </c>
      <c r="J93" s="36"/>
      <c r="K93" s="3">
        <v>183674</v>
      </c>
    </row>
    <row r="94" spans="1:11" ht="15" customHeight="1">
      <c r="A94" s="30"/>
      <c r="B94" s="26"/>
      <c r="C94" s="34"/>
      <c r="D94" s="31"/>
      <c r="E94" s="70"/>
      <c r="F94" s="27"/>
      <c r="G94" s="60"/>
      <c r="H94" s="36"/>
      <c r="I94" s="83"/>
      <c r="J94" s="36"/>
      <c r="K94" s="60"/>
    </row>
    <row r="95" spans="1:11" ht="15" customHeight="1">
      <c r="A95" s="25" t="s">
        <v>31</v>
      </c>
      <c r="B95" s="26"/>
      <c r="C95" s="29"/>
      <c r="D95" s="31"/>
      <c r="E95" s="68">
        <f>SUM(E86:E94)</f>
        <v>7837298</v>
      </c>
      <c r="F95" s="27"/>
      <c r="G95" s="61">
        <f>SUM(G86:G94)</f>
        <v>7036637</v>
      </c>
      <c r="H95" s="36"/>
      <c r="I95" s="84">
        <f>SUM(I86:I94)</f>
        <v>7378396</v>
      </c>
      <c r="J95" s="36"/>
      <c r="K95" s="61">
        <f>SUM(K86:K94)</f>
        <v>6616126</v>
      </c>
    </row>
    <row r="96" spans="1:11" ht="15" customHeight="1">
      <c r="A96" s="25"/>
      <c r="B96" s="26"/>
      <c r="C96" s="29"/>
      <c r="D96" s="31"/>
      <c r="E96" s="65"/>
      <c r="F96" s="27"/>
      <c r="G96" s="55"/>
      <c r="H96" s="36"/>
      <c r="I96" s="85"/>
      <c r="J96" s="36"/>
      <c r="K96" s="55"/>
    </row>
    <row r="97" spans="1:11" ht="15" customHeight="1">
      <c r="A97" s="25" t="s">
        <v>32</v>
      </c>
      <c r="B97" s="26"/>
      <c r="C97" s="29"/>
      <c r="D97" s="31"/>
      <c r="E97" s="68">
        <f>SUM(E81+E95)</f>
        <v>11444869</v>
      </c>
      <c r="F97" s="27"/>
      <c r="G97" s="61">
        <f>SUM(G81+G95)</f>
        <v>10167064</v>
      </c>
      <c r="H97" s="36"/>
      <c r="I97" s="84">
        <f>SUM(I81+I95)</f>
        <v>10486228</v>
      </c>
      <c r="J97" s="36"/>
      <c r="K97" s="61">
        <f>SUM(K81+K95)</f>
        <v>9060721</v>
      </c>
    </row>
    <row r="98" spans="1:11" ht="15" customHeight="1">
      <c r="A98" s="25"/>
      <c r="B98" s="26"/>
      <c r="C98" s="29"/>
      <c r="D98" s="31"/>
      <c r="E98" s="33"/>
      <c r="F98" s="33"/>
      <c r="G98" s="33"/>
      <c r="H98" s="33"/>
      <c r="I98" s="33"/>
      <c r="J98" s="36"/>
      <c r="K98" s="55"/>
    </row>
    <row r="99" spans="1:11" ht="15" customHeight="1">
      <c r="A99" s="25"/>
      <c r="B99" s="26"/>
      <c r="C99" s="29"/>
      <c r="D99" s="31"/>
      <c r="E99" s="33"/>
      <c r="F99" s="33"/>
      <c r="G99" s="33"/>
      <c r="H99" s="33"/>
      <c r="I99" s="33"/>
      <c r="J99" s="36"/>
      <c r="K99" s="55"/>
    </row>
    <row r="100" spans="1:11" ht="15" customHeight="1">
      <c r="A100" s="25"/>
      <c r="B100" s="26"/>
      <c r="C100" s="29"/>
      <c r="D100" s="31"/>
      <c r="E100" s="33"/>
      <c r="F100" s="33"/>
      <c r="G100" s="33"/>
      <c r="H100" s="33"/>
      <c r="I100" s="33"/>
      <c r="J100" s="36"/>
      <c r="K100" s="55"/>
    </row>
    <row r="101" spans="1:11" ht="13.7" customHeight="1">
      <c r="A101" s="25"/>
      <c r="B101" s="26"/>
      <c r="C101" s="29"/>
      <c r="D101" s="31"/>
      <c r="E101" s="33"/>
      <c r="F101" s="33"/>
      <c r="G101" s="33"/>
      <c r="H101" s="33"/>
      <c r="I101" s="33"/>
      <c r="J101" s="36"/>
      <c r="K101" s="55"/>
    </row>
    <row r="102" spans="1:11" ht="9.75" customHeight="1">
      <c r="A102" s="25"/>
      <c r="B102" s="26"/>
      <c r="C102" s="29"/>
      <c r="D102" s="31"/>
      <c r="E102" s="33"/>
      <c r="F102" s="33"/>
      <c r="G102" s="33"/>
      <c r="H102" s="33"/>
      <c r="I102" s="33"/>
      <c r="J102" s="36"/>
      <c r="K102" s="55"/>
    </row>
    <row r="103" spans="1:11" ht="11.25" customHeight="1">
      <c r="A103" s="25"/>
      <c r="B103" s="26"/>
      <c r="C103" s="29"/>
      <c r="D103" s="31"/>
      <c r="E103" s="27"/>
      <c r="F103" s="27"/>
      <c r="G103" s="27"/>
      <c r="H103" s="27"/>
      <c r="I103" s="27"/>
      <c r="J103" s="27"/>
      <c r="K103" s="27"/>
    </row>
    <row r="104" spans="1:11" ht="21.95" customHeight="1">
      <c r="A104" s="498" t="str">
        <f>A52</f>
        <v>The accompanying condensed notes on pages 13 to 34 are an integral part of this interim financial information.</v>
      </c>
      <c r="B104" s="498"/>
      <c r="C104" s="498"/>
      <c r="D104" s="498"/>
      <c r="E104" s="498"/>
      <c r="F104" s="498"/>
      <c r="G104" s="498"/>
      <c r="H104" s="498"/>
      <c r="I104" s="498"/>
      <c r="J104" s="498"/>
      <c r="K104" s="498"/>
    </row>
    <row r="105" spans="1:11" ht="15" customHeight="1">
      <c r="A105" s="13" t="s">
        <v>0</v>
      </c>
      <c r="B105" s="9"/>
      <c r="C105" s="9"/>
      <c r="D105" s="9"/>
      <c r="E105" s="14"/>
      <c r="F105" s="9"/>
      <c r="G105" s="27"/>
      <c r="H105" s="9"/>
      <c r="I105" s="14"/>
      <c r="J105" s="9"/>
      <c r="K105" s="14"/>
    </row>
    <row r="106" spans="1:11" ht="15" customHeight="1">
      <c r="A106" s="13" t="s">
        <v>163</v>
      </c>
      <c r="B106" s="9"/>
      <c r="C106" s="9"/>
      <c r="D106" s="9"/>
      <c r="E106" s="14"/>
      <c r="F106" s="9"/>
      <c r="G106" s="14"/>
      <c r="H106" s="9"/>
      <c r="I106" s="14"/>
      <c r="J106" s="9"/>
      <c r="K106" s="14"/>
    </row>
    <row r="107" spans="1:11" ht="15" customHeight="1">
      <c r="A107" s="48" t="str">
        <f>A3</f>
        <v>As at 30 September 2020</v>
      </c>
      <c r="B107" s="11"/>
      <c r="C107" s="11"/>
      <c r="D107" s="11"/>
      <c r="E107" s="12"/>
      <c r="F107" s="11"/>
      <c r="G107" s="12"/>
      <c r="H107" s="11"/>
      <c r="I107" s="12"/>
      <c r="J107" s="11"/>
      <c r="K107" s="12"/>
    </row>
    <row r="108" spans="1:11" ht="15" customHeight="1">
      <c r="A108" s="15"/>
      <c r="B108" s="15"/>
      <c r="C108" s="7"/>
      <c r="D108" s="7"/>
      <c r="E108" s="8"/>
      <c r="F108" s="9"/>
      <c r="G108" s="8"/>
      <c r="H108" s="7"/>
      <c r="I108" s="45"/>
      <c r="J108" s="9"/>
      <c r="K108" s="45"/>
    </row>
    <row r="109" spans="1:11" ht="15" customHeight="1">
      <c r="A109" s="15"/>
      <c r="B109" s="15"/>
      <c r="C109" s="7"/>
      <c r="D109" s="7"/>
      <c r="E109" s="8"/>
      <c r="F109" s="9"/>
      <c r="G109" s="8"/>
      <c r="H109" s="7"/>
      <c r="I109" s="45"/>
      <c r="J109" s="9"/>
      <c r="K109" s="45"/>
    </row>
    <row r="110" spans="1:11" ht="15" customHeight="1">
      <c r="A110" s="15"/>
      <c r="B110" s="15"/>
      <c r="C110" s="7"/>
      <c r="D110" s="7"/>
      <c r="E110" s="8"/>
      <c r="F110" s="9"/>
      <c r="G110" s="499" t="s">
        <v>2</v>
      </c>
      <c r="H110" s="499"/>
      <c r="I110" s="499"/>
      <c r="J110" s="499"/>
      <c r="K110" s="499"/>
    </row>
    <row r="111" spans="1:11" ht="15" customHeight="1">
      <c r="A111" s="15"/>
      <c r="B111" s="15"/>
      <c r="C111" s="7"/>
      <c r="D111" s="7"/>
      <c r="E111" s="496" t="s">
        <v>150</v>
      </c>
      <c r="F111" s="496"/>
      <c r="G111" s="496"/>
      <c r="H111" s="16"/>
      <c r="I111" s="496" t="s">
        <v>152</v>
      </c>
      <c r="J111" s="496"/>
      <c r="K111" s="496"/>
    </row>
    <row r="112" spans="1:11" ht="15" customHeight="1">
      <c r="A112" s="15"/>
      <c r="B112" s="15"/>
      <c r="C112" s="7"/>
      <c r="D112" s="7"/>
      <c r="E112" s="497" t="s">
        <v>151</v>
      </c>
      <c r="F112" s="497"/>
      <c r="G112" s="497"/>
      <c r="H112" s="16"/>
      <c r="I112" s="497" t="s">
        <v>151</v>
      </c>
      <c r="J112" s="497"/>
      <c r="K112" s="497"/>
    </row>
    <row r="113" spans="1:11" ht="15" customHeight="1">
      <c r="A113" s="15"/>
      <c r="B113" s="15"/>
      <c r="C113" s="7"/>
      <c r="D113" s="7"/>
      <c r="E113" s="17" t="s">
        <v>3</v>
      </c>
      <c r="F113" s="18"/>
      <c r="G113" s="17" t="s">
        <v>4</v>
      </c>
      <c r="H113" s="18"/>
      <c r="I113" s="17" t="s">
        <v>3</v>
      </c>
      <c r="J113" s="18"/>
      <c r="K113" s="17" t="s">
        <v>4</v>
      </c>
    </row>
    <row r="114" spans="1:11" ht="15" customHeight="1">
      <c r="A114" s="15"/>
      <c r="B114" s="15"/>
      <c r="C114" s="9"/>
      <c r="D114" s="9"/>
      <c r="E114" s="103" t="s">
        <v>208</v>
      </c>
      <c r="F114" s="104"/>
      <c r="G114" s="103" t="s">
        <v>5</v>
      </c>
      <c r="H114" s="105"/>
      <c r="I114" s="103" t="s">
        <v>208</v>
      </c>
      <c r="J114" s="20"/>
      <c r="K114" s="19" t="s">
        <v>5</v>
      </c>
    </row>
    <row r="115" spans="1:11" ht="15" customHeight="1">
      <c r="C115" s="23"/>
      <c r="D115" s="47"/>
      <c r="E115" s="22" t="s">
        <v>179</v>
      </c>
      <c r="F115" s="16"/>
      <c r="G115" s="22" t="s">
        <v>161</v>
      </c>
      <c r="H115" s="16"/>
      <c r="I115" s="22" t="s">
        <v>179</v>
      </c>
      <c r="J115" s="16"/>
      <c r="K115" s="22" t="s">
        <v>161</v>
      </c>
    </row>
    <row r="116" spans="1:11" ht="15" customHeight="1">
      <c r="C116" s="23"/>
      <c r="D116" s="47"/>
      <c r="E116" s="64"/>
      <c r="F116" s="16"/>
      <c r="G116" s="24"/>
      <c r="H116" s="16"/>
      <c r="I116" s="64"/>
      <c r="J116" s="16"/>
      <c r="K116" s="24"/>
    </row>
    <row r="117" spans="1:11" ht="15" customHeight="1">
      <c r="A117" s="25" t="s">
        <v>164</v>
      </c>
      <c r="C117" s="23"/>
      <c r="D117" s="47"/>
      <c r="E117" s="64"/>
      <c r="F117" s="16"/>
      <c r="G117" s="24"/>
      <c r="H117" s="16"/>
      <c r="I117" s="64"/>
      <c r="J117" s="16"/>
      <c r="K117" s="24"/>
    </row>
    <row r="118" spans="1:11" ht="15" customHeight="1">
      <c r="C118" s="23"/>
      <c r="D118" s="47"/>
      <c r="E118" s="64"/>
      <c r="F118" s="16"/>
      <c r="G118" s="24"/>
      <c r="H118" s="16"/>
      <c r="I118" s="64"/>
      <c r="J118" s="16"/>
      <c r="K118" s="24"/>
    </row>
    <row r="119" spans="1:11" ht="15" customHeight="1">
      <c r="A119" s="25" t="s">
        <v>133</v>
      </c>
      <c r="B119" s="26"/>
      <c r="C119" s="29"/>
      <c r="D119" s="31"/>
      <c r="E119" s="66"/>
      <c r="F119" s="28"/>
      <c r="G119" s="28"/>
      <c r="H119" s="28"/>
      <c r="I119" s="66"/>
      <c r="J119" s="28"/>
      <c r="K119" s="28"/>
    </row>
    <row r="120" spans="1:11" ht="15" customHeight="1">
      <c r="A120" s="25"/>
      <c r="B120" s="26"/>
      <c r="C120" s="29"/>
      <c r="D120" s="31"/>
      <c r="E120" s="66"/>
      <c r="F120" s="28"/>
      <c r="G120" s="28"/>
      <c r="H120" s="28"/>
      <c r="I120" s="66"/>
      <c r="J120" s="28"/>
      <c r="K120" s="28"/>
    </row>
    <row r="121" spans="1:11" ht="15" customHeight="1">
      <c r="A121" s="30" t="s">
        <v>33</v>
      </c>
      <c r="B121" s="26"/>
      <c r="C121" s="29"/>
      <c r="D121" s="31"/>
      <c r="E121" s="66"/>
      <c r="F121" s="28"/>
      <c r="G121" s="28"/>
      <c r="H121" s="28"/>
      <c r="I121" s="66"/>
      <c r="J121" s="28"/>
      <c r="K121" s="28"/>
    </row>
    <row r="122" spans="1:11" ht="15" customHeight="1">
      <c r="A122" s="30"/>
      <c r="B122" s="26" t="s">
        <v>34</v>
      </c>
      <c r="C122" s="29"/>
      <c r="D122" s="31"/>
      <c r="E122" s="66"/>
      <c r="F122" s="28"/>
      <c r="G122" s="28"/>
      <c r="H122" s="28"/>
      <c r="I122" s="66"/>
      <c r="J122" s="28"/>
      <c r="K122" s="28"/>
    </row>
    <row r="123" spans="1:11" ht="15" customHeight="1">
      <c r="A123" s="30" t="s">
        <v>114</v>
      </c>
      <c r="B123" s="26"/>
      <c r="C123" s="29"/>
      <c r="D123" s="31"/>
      <c r="E123" s="78"/>
      <c r="F123" s="10"/>
      <c r="G123" s="10"/>
      <c r="I123" s="78"/>
      <c r="J123" s="10"/>
      <c r="K123" s="10"/>
    </row>
    <row r="124" spans="1:11" ht="15" customHeight="1" thickBot="1">
      <c r="A124" s="30"/>
      <c r="B124" s="26" t="s">
        <v>115</v>
      </c>
      <c r="C124" s="29"/>
      <c r="D124" s="31"/>
      <c r="E124" s="86">
        <v>1663725</v>
      </c>
      <c r="F124" s="39"/>
      <c r="G124" s="59">
        <v>1663725</v>
      </c>
      <c r="H124" s="39"/>
      <c r="I124" s="86">
        <v>1663725</v>
      </c>
      <c r="J124" s="39"/>
      <c r="K124" s="59">
        <v>1663725</v>
      </c>
    </row>
    <row r="125" spans="1:11" ht="15" customHeight="1" thickTop="1">
      <c r="A125" s="30"/>
      <c r="B125" s="26"/>
      <c r="C125" s="29"/>
      <c r="D125" s="31"/>
      <c r="E125" s="66"/>
      <c r="F125" s="28"/>
      <c r="G125" s="3"/>
      <c r="H125" s="28"/>
      <c r="I125" s="66"/>
      <c r="J125" s="28"/>
      <c r="K125" s="3"/>
    </row>
    <row r="126" spans="1:11" ht="15" customHeight="1">
      <c r="A126" s="30" t="s">
        <v>35</v>
      </c>
      <c r="B126" s="26"/>
      <c r="C126" s="29"/>
      <c r="D126" s="31"/>
      <c r="E126" s="66"/>
      <c r="F126" s="28"/>
      <c r="G126" s="3"/>
      <c r="H126" s="28"/>
      <c r="I126" s="66"/>
      <c r="J126" s="28"/>
      <c r="K126" s="3"/>
    </row>
    <row r="127" spans="1:11" ht="15" customHeight="1">
      <c r="A127" s="30" t="s">
        <v>114</v>
      </c>
      <c r="B127" s="26"/>
      <c r="C127" s="26"/>
      <c r="D127" s="26"/>
      <c r="E127" s="78"/>
      <c r="F127" s="10"/>
      <c r="G127" s="3"/>
      <c r="I127" s="78"/>
      <c r="J127" s="10"/>
      <c r="K127" s="3"/>
    </row>
    <row r="128" spans="1:11" ht="15" customHeight="1">
      <c r="A128" s="30"/>
      <c r="B128" s="26" t="s">
        <v>115</v>
      </c>
      <c r="C128" s="26"/>
      <c r="D128" s="26"/>
      <c r="E128" s="79">
        <v>1663725</v>
      </c>
      <c r="F128" s="39"/>
      <c r="G128" s="58">
        <v>1663725</v>
      </c>
      <c r="H128" s="39"/>
      <c r="I128" s="82">
        <v>1663725</v>
      </c>
      <c r="J128" s="39"/>
      <c r="K128" s="58">
        <v>1663725</v>
      </c>
    </row>
    <row r="129" spans="1:11" ht="15" customHeight="1">
      <c r="A129" s="30" t="s">
        <v>36</v>
      </c>
      <c r="B129" s="26"/>
      <c r="C129" s="29"/>
      <c r="D129" s="31"/>
      <c r="E129" s="79">
        <v>2138522</v>
      </c>
      <c r="F129" s="39"/>
      <c r="G129" s="58">
        <v>2138522</v>
      </c>
      <c r="H129" s="39"/>
      <c r="I129" s="79">
        <v>2138522</v>
      </c>
      <c r="J129" s="39"/>
      <c r="K129" s="58">
        <v>2138522</v>
      </c>
    </row>
    <row r="130" spans="1:11" ht="15" customHeight="1">
      <c r="A130" s="30" t="s">
        <v>37</v>
      </c>
      <c r="B130" s="26"/>
      <c r="C130" s="29"/>
      <c r="D130" s="31"/>
      <c r="E130" s="67"/>
      <c r="F130" s="32"/>
      <c r="G130" s="58"/>
      <c r="H130" s="32"/>
      <c r="I130" s="67"/>
      <c r="J130" s="32"/>
      <c r="K130" s="58"/>
    </row>
    <row r="131" spans="1:11" ht="14.25" customHeight="1">
      <c r="A131" s="30" t="s">
        <v>38</v>
      </c>
      <c r="B131" s="26"/>
      <c r="C131" s="29"/>
      <c r="D131" s="31"/>
      <c r="E131" s="79">
        <v>166500</v>
      </c>
      <c r="F131" s="32"/>
      <c r="G131" s="58">
        <v>166500</v>
      </c>
      <c r="H131" s="32"/>
      <c r="I131" s="79">
        <v>166500</v>
      </c>
      <c r="J131" s="39"/>
      <c r="K131" s="58">
        <v>166500</v>
      </c>
    </row>
    <row r="132" spans="1:11" ht="15" customHeight="1">
      <c r="A132" s="30" t="s">
        <v>233</v>
      </c>
      <c r="B132" s="26"/>
      <c r="C132" s="29"/>
      <c r="D132" s="31"/>
      <c r="E132" s="79">
        <v>408209</v>
      </c>
      <c r="F132" s="32"/>
      <c r="G132" s="58">
        <v>393729</v>
      </c>
      <c r="H132" s="32"/>
      <c r="I132" s="79">
        <v>50409</v>
      </c>
      <c r="J132" s="39"/>
      <c r="K132" s="58">
        <v>61516</v>
      </c>
    </row>
    <row r="133" spans="1:11" ht="15" customHeight="1">
      <c r="A133" s="30" t="s">
        <v>39</v>
      </c>
      <c r="B133" s="26"/>
      <c r="C133" s="31"/>
      <c r="D133" s="31"/>
      <c r="E133" s="89">
        <v>6361817</v>
      </c>
      <c r="F133" s="33"/>
      <c r="G133" s="57">
        <v>6469124</v>
      </c>
      <c r="H133" s="33"/>
      <c r="I133" s="89">
        <v>5492562</v>
      </c>
      <c r="J133" s="38"/>
      <c r="K133" s="57">
        <v>5614287</v>
      </c>
    </row>
    <row r="134" spans="1:11" ht="15" customHeight="1">
      <c r="A134" s="30" t="s">
        <v>40</v>
      </c>
      <c r="B134" s="26"/>
      <c r="C134" s="29"/>
      <c r="D134" s="31"/>
      <c r="E134" s="81">
        <v>5462</v>
      </c>
      <c r="F134" s="32"/>
      <c r="G134" s="56">
        <v>8002</v>
      </c>
      <c r="H134" s="32"/>
      <c r="I134" s="81">
        <v>5462</v>
      </c>
      <c r="J134" s="39"/>
      <c r="K134" s="56">
        <v>8002</v>
      </c>
    </row>
    <row r="135" spans="1:11" ht="15" customHeight="1">
      <c r="A135" s="30"/>
      <c r="B135" s="26"/>
      <c r="C135" s="31"/>
      <c r="D135" s="31"/>
      <c r="E135" s="88"/>
      <c r="F135" s="32"/>
      <c r="G135" s="62"/>
      <c r="H135" s="32"/>
      <c r="I135" s="88"/>
      <c r="J135" s="32"/>
      <c r="K135" s="62"/>
    </row>
    <row r="136" spans="1:11" ht="15" customHeight="1">
      <c r="A136" s="30" t="s">
        <v>41</v>
      </c>
      <c r="B136" s="26"/>
      <c r="C136" s="31"/>
      <c r="D136" s="31"/>
      <c r="E136" s="87">
        <f>SUM(E128:E134)</f>
        <v>10744235</v>
      </c>
      <c r="F136" s="33"/>
      <c r="G136" s="63">
        <f>SUM(G128:G134)</f>
        <v>10839602</v>
      </c>
      <c r="H136" s="33"/>
      <c r="I136" s="87">
        <f>SUM(I128:I134)</f>
        <v>9517180</v>
      </c>
      <c r="J136" s="32"/>
      <c r="K136" s="63">
        <f>SUM(K128:K134)</f>
        <v>9652552</v>
      </c>
    </row>
    <row r="137" spans="1:11" ht="15" customHeight="1">
      <c r="A137" s="30" t="s">
        <v>42</v>
      </c>
      <c r="B137" s="26"/>
      <c r="C137" s="31"/>
      <c r="D137" s="31"/>
      <c r="E137" s="81">
        <v>169073</v>
      </c>
      <c r="F137" s="33"/>
      <c r="G137" s="56">
        <v>174213</v>
      </c>
      <c r="H137" s="33"/>
      <c r="I137" s="81">
        <v>0</v>
      </c>
      <c r="J137" s="39"/>
      <c r="K137" s="56">
        <v>0</v>
      </c>
    </row>
    <row r="138" spans="1:11" ht="15" customHeight="1">
      <c r="A138" s="30"/>
      <c r="B138" s="26"/>
      <c r="C138" s="31"/>
      <c r="D138" s="31"/>
      <c r="E138" s="70"/>
      <c r="F138" s="33"/>
      <c r="G138" s="57"/>
      <c r="H138" s="33"/>
      <c r="I138" s="70"/>
      <c r="J138" s="33"/>
      <c r="K138" s="57"/>
    </row>
    <row r="139" spans="1:11" ht="15" customHeight="1">
      <c r="A139" s="25" t="s">
        <v>131</v>
      </c>
      <c r="B139" s="26"/>
      <c r="C139" s="31"/>
      <c r="D139" s="31"/>
      <c r="E139" s="69">
        <f>SUM(E136:E137)</f>
        <v>10913308</v>
      </c>
      <c r="F139" s="33"/>
      <c r="G139" s="56">
        <f>SUM(G136:G137)</f>
        <v>11013815</v>
      </c>
      <c r="H139" s="33"/>
      <c r="I139" s="69">
        <f>SUM(I136:I137)</f>
        <v>9517180</v>
      </c>
      <c r="J139" s="32"/>
      <c r="K139" s="56">
        <f>SUM(K136:K137)</f>
        <v>9652552</v>
      </c>
    </row>
    <row r="140" spans="1:11" ht="15" customHeight="1">
      <c r="A140" s="25"/>
      <c r="B140" s="26"/>
      <c r="C140" s="31"/>
      <c r="D140" s="31"/>
      <c r="E140" s="70"/>
      <c r="F140" s="33"/>
      <c r="G140" s="57"/>
      <c r="H140" s="33"/>
      <c r="I140" s="70"/>
      <c r="J140" s="32"/>
      <c r="K140" s="57"/>
    </row>
    <row r="141" spans="1:11" ht="15" customHeight="1" thickBot="1">
      <c r="A141" s="25" t="s">
        <v>132</v>
      </c>
      <c r="B141" s="26"/>
      <c r="C141" s="31"/>
      <c r="D141" s="31"/>
      <c r="E141" s="72">
        <f>SUM(E139,E97)</f>
        <v>22358177</v>
      </c>
      <c r="F141" s="32"/>
      <c r="G141" s="59">
        <f>SUM(G139,G97)</f>
        <v>21180879</v>
      </c>
      <c r="H141" s="32"/>
      <c r="I141" s="72">
        <f>SUM(I139,I97)</f>
        <v>20003408</v>
      </c>
      <c r="J141" s="32"/>
      <c r="K141" s="59">
        <f>SUM(K139,K97)</f>
        <v>18713273</v>
      </c>
    </row>
    <row r="142" spans="1:11" ht="15" customHeight="1" thickTop="1">
      <c r="A142" s="25"/>
      <c r="B142" s="26"/>
      <c r="C142" s="31"/>
      <c r="D142" s="31"/>
      <c r="E142" s="33"/>
      <c r="F142" s="32"/>
      <c r="G142" s="33"/>
      <c r="H142" s="32"/>
      <c r="I142" s="33"/>
      <c r="J142" s="32"/>
      <c r="K142" s="33"/>
    </row>
    <row r="143" spans="1:11" ht="15" customHeight="1">
      <c r="A143" s="25"/>
      <c r="B143" s="26"/>
      <c r="C143" s="31"/>
      <c r="D143" s="31"/>
      <c r="E143" s="33"/>
      <c r="F143" s="32"/>
      <c r="G143" s="33"/>
      <c r="H143" s="32"/>
      <c r="I143" s="33"/>
      <c r="J143" s="32"/>
      <c r="K143" s="33"/>
    </row>
    <row r="144" spans="1:11" ht="15" customHeight="1">
      <c r="A144" s="25"/>
      <c r="B144" s="26"/>
      <c r="C144" s="31"/>
      <c r="D144" s="31"/>
      <c r="E144" s="33"/>
      <c r="F144" s="32"/>
      <c r="G144" s="33"/>
      <c r="H144" s="32"/>
      <c r="I144" s="33"/>
      <c r="J144" s="32"/>
      <c r="K144" s="33"/>
    </row>
    <row r="145" spans="1:11" ht="15" customHeight="1">
      <c r="A145" s="25"/>
      <c r="B145" s="26"/>
      <c r="C145" s="31"/>
      <c r="D145" s="31"/>
      <c r="E145" s="33"/>
      <c r="F145" s="32"/>
      <c r="G145" s="33"/>
      <c r="H145" s="32"/>
      <c r="I145" s="33"/>
      <c r="J145" s="32"/>
      <c r="K145" s="33"/>
    </row>
    <row r="146" spans="1:11" ht="15" customHeight="1">
      <c r="A146" s="25"/>
      <c r="B146" s="26"/>
      <c r="C146" s="31"/>
      <c r="D146" s="31"/>
      <c r="E146" s="33"/>
      <c r="F146" s="32"/>
      <c r="G146" s="33"/>
      <c r="H146" s="32"/>
      <c r="I146" s="33"/>
      <c r="J146" s="32"/>
      <c r="K146" s="33"/>
    </row>
    <row r="147" spans="1:11" ht="15" customHeight="1">
      <c r="A147" s="25"/>
      <c r="B147" s="26"/>
      <c r="C147" s="31"/>
      <c r="D147" s="31"/>
      <c r="E147" s="33"/>
      <c r="F147" s="32"/>
      <c r="G147" s="33"/>
      <c r="H147" s="32"/>
      <c r="I147" s="33"/>
      <c r="J147" s="32"/>
      <c r="K147" s="33"/>
    </row>
    <row r="148" spans="1:11" ht="15" customHeight="1">
      <c r="A148" s="25"/>
      <c r="B148" s="26"/>
      <c r="C148" s="31"/>
      <c r="D148" s="31"/>
      <c r="E148" s="33"/>
      <c r="F148" s="32"/>
      <c r="G148" s="33"/>
      <c r="H148" s="32"/>
      <c r="I148" s="33"/>
      <c r="J148" s="32"/>
      <c r="K148" s="33"/>
    </row>
    <row r="149" spans="1:11" ht="15" customHeight="1">
      <c r="A149" s="25"/>
      <c r="B149" s="26"/>
      <c r="C149" s="31"/>
      <c r="D149" s="31"/>
      <c r="E149" s="33"/>
      <c r="F149" s="32"/>
      <c r="G149" s="33"/>
      <c r="H149" s="32"/>
      <c r="I149" s="33"/>
      <c r="J149" s="32"/>
      <c r="K149" s="33"/>
    </row>
    <row r="150" spans="1:11" ht="12.75" customHeight="1">
      <c r="A150" s="25"/>
      <c r="B150" s="26"/>
      <c r="C150" s="31"/>
      <c r="D150" s="31"/>
      <c r="E150" s="33"/>
      <c r="F150" s="32"/>
      <c r="G150" s="33"/>
      <c r="H150" s="32"/>
      <c r="I150" s="33"/>
      <c r="J150" s="32"/>
      <c r="K150" s="33"/>
    </row>
    <row r="151" spans="1:11" ht="15" customHeight="1">
      <c r="A151" s="25"/>
      <c r="B151" s="26"/>
      <c r="C151" s="31"/>
      <c r="D151" s="31"/>
      <c r="E151" s="33"/>
      <c r="F151" s="32"/>
      <c r="G151" s="33"/>
      <c r="H151" s="32"/>
      <c r="I151" s="33"/>
      <c r="J151" s="32"/>
      <c r="K151" s="33"/>
    </row>
    <row r="152" spans="1:11" ht="15" customHeight="1">
      <c r="A152" s="25"/>
      <c r="B152" s="26"/>
      <c r="C152" s="31"/>
      <c r="D152" s="31"/>
      <c r="E152" s="33"/>
      <c r="F152" s="32"/>
      <c r="G152" s="33"/>
      <c r="H152" s="32"/>
      <c r="I152" s="33"/>
      <c r="J152" s="32"/>
      <c r="K152" s="33"/>
    </row>
    <row r="153" spans="1:11" ht="16.5" customHeight="1">
      <c r="A153" s="25"/>
      <c r="B153" s="26"/>
      <c r="C153" s="31"/>
      <c r="D153" s="31"/>
      <c r="E153" s="33"/>
      <c r="F153" s="32"/>
      <c r="G153" s="33"/>
      <c r="H153" s="32"/>
      <c r="I153" s="33"/>
      <c r="J153" s="32"/>
      <c r="K153" s="33"/>
    </row>
    <row r="154" spans="1:11" ht="20.25" customHeight="1">
      <c r="A154" s="25"/>
      <c r="B154" s="26"/>
      <c r="C154" s="31"/>
      <c r="D154" s="31"/>
      <c r="E154" s="33"/>
      <c r="F154" s="32"/>
      <c r="G154" s="33"/>
      <c r="H154" s="32"/>
      <c r="I154" s="33"/>
      <c r="J154" s="32"/>
      <c r="K154" s="33"/>
    </row>
    <row r="155" spans="1:11" ht="21.95" customHeight="1">
      <c r="A155" s="498" t="str">
        <f>A52</f>
        <v>The accompanying condensed notes on pages 13 to 34 are an integral part of this interim financial information.</v>
      </c>
      <c r="B155" s="498"/>
      <c r="C155" s="498"/>
      <c r="D155" s="498"/>
      <c r="E155" s="498"/>
      <c r="F155" s="498"/>
      <c r="G155" s="498"/>
      <c r="H155" s="498"/>
      <c r="I155" s="498"/>
      <c r="J155" s="498"/>
      <c r="K155" s="498"/>
    </row>
  </sheetData>
  <mergeCells count="19">
    <mergeCell ref="G110:K110"/>
    <mergeCell ref="A104:K104"/>
    <mergeCell ref="E7:G7"/>
    <mergeCell ref="I7:K7"/>
    <mergeCell ref="E6:K6"/>
    <mergeCell ref="A49:K49"/>
    <mergeCell ref="A50:K50"/>
    <mergeCell ref="G58:K58"/>
    <mergeCell ref="E8:G8"/>
    <mergeCell ref="I8:K8"/>
    <mergeCell ref="E59:G59"/>
    <mergeCell ref="I59:K59"/>
    <mergeCell ref="E60:G60"/>
    <mergeCell ref="I60:K60"/>
    <mergeCell ref="E111:G111"/>
    <mergeCell ref="I111:K111"/>
    <mergeCell ref="E112:G112"/>
    <mergeCell ref="I112:K112"/>
    <mergeCell ref="A155:K1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E11:K11 E63:K63 C77:C85 C75 C90:C92 C72:C73 A71:B71 A74:B74 A72:B73 D72:D73 A95:K113 A90:B92 D90:D92 A76:B76 A75:B75 D75 A88:D88 A77:B85 D81:K83 F70:H71 F74:H74 F72:H73 F76:H76 F75:H75 D77:D80 F80:K80 J70:K71 J74:K74 J72:K73 J76:K76 J75:K75 F77:H79 J77:K79 A94:D94 F94:K94 F90:H92 F86:H89 D84:H85 J84:K85 F93:H93 J93:K93 J90:K92 J86:K89 A115:K115 A114:D114 A70:B70 D70 D71 D74 D76 A86:B86 D86 A87:B87 D87 A89:B89 D89 A93:B93 D9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9CAF-34ED-4EB1-A508-1755A3FEF214}">
  <sheetPr>
    <tabColor rgb="FF00B050"/>
  </sheetPr>
  <dimension ref="A1:L153"/>
  <sheetViews>
    <sheetView topLeftCell="A35" zoomScaleNormal="100" zoomScaleSheetLayoutView="100" workbookViewId="0">
      <selection activeCell="J57" sqref="J57"/>
    </sheetView>
  </sheetViews>
  <sheetFormatPr defaultRowHeight="15" customHeight="1"/>
  <cols>
    <col min="1" max="1" width="1.7109375" style="132" customWidth="1"/>
    <col min="2" max="2" width="9.140625" style="132"/>
    <col min="3" max="3" width="20.42578125" style="132" customWidth="1"/>
    <col min="4" max="4" width="6.28515625" style="132" customWidth="1"/>
    <col min="5" max="5" width="0.85546875" style="133" customWidth="1"/>
    <col min="6" max="6" width="12.140625" style="132" customWidth="1"/>
    <col min="7" max="7" width="0.85546875" style="133" customWidth="1"/>
    <col min="8" max="8" width="12.140625" style="108" customWidth="1"/>
    <col min="9" max="9" width="0.85546875" style="133" customWidth="1"/>
    <col min="10" max="10" width="12.140625" style="132" customWidth="1"/>
    <col min="11" max="11" width="0.85546875" style="133" customWidth="1"/>
    <col min="12" max="12" width="12.140625" style="108" customWidth="1"/>
    <col min="13" max="256" width="9.140625" style="132"/>
    <col min="257" max="257" width="1.7109375" style="132" customWidth="1"/>
    <col min="258" max="258" width="9.140625" style="132"/>
    <col min="259" max="259" width="20.28515625" style="132" customWidth="1"/>
    <col min="260" max="260" width="6.28515625" style="132" customWidth="1"/>
    <col min="261" max="261" width="0.85546875" style="132" customWidth="1"/>
    <col min="262" max="262" width="12.140625" style="132" customWidth="1"/>
    <col min="263" max="263" width="0.85546875" style="132" customWidth="1"/>
    <col min="264" max="264" width="12.140625" style="132" customWidth="1"/>
    <col min="265" max="265" width="0.85546875" style="132" customWidth="1"/>
    <col min="266" max="266" width="12.140625" style="132" customWidth="1"/>
    <col min="267" max="267" width="0.85546875" style="132" customWidth="1"/>
    <col min="268" max="268" width="12.140625" style="132" customWidth="1"/>
    <col min="269" max="512" width="9.140625" style="132"/>
    <col min="513" max="513" width="1.7109375" style="132" customWidth="1"/>
    <col min="514" max="514" width="9.140625" style="132"/>
    <col min="515" max="515" width="20.28515625" style="132" customWidth="1"/>
    <col min="516" max="516" width="6.28515625" style="132" customWidth="1"/>
    <col min="517" max="517" width="0.85546875" style="132" customWidth="1"/>
    <col min="518" max="518" width="12.140625" style="132" customWidth="1"/>
    <col min="519" max="519" width="0.85546875" style="132" customWidth="1"/>
    <col min="520" max="520" width="12.140625" style="132" customWidth="1"/>
    <col min="521" max="521" width="0.85546875" style="132" customWidth="1"/>
    <col min="522" max="522" width="12.140625" style="132" customWidth="1"/>
    <col min="523" max="523" width="0.85546875" style="132" customWidth="1"/>
    <col min="524" max="524" width="12.140625" style="132" customWidth="1"/>
    <col min="525" max="768" width="9.140625" style="132"/>
    <col min="769" max="769" width="1.7109375" style="132" customWidth="1"/>
    <col min="770" max="770" width="9.140625" style="132"/>
    <col min="771" max="771" width="20.28515625" style="132" customWidth="1"/>
    <col min="772" max="772" width="6.28515625" style="132" customWidth="1"/>
    <col min="773" max="773" width="0.85546875" style="132" customWidth="1"/>
    <col min="774" max="774" width="12.140625" style="132" customWidth="1"/>
    <col min="775" max="775" width="0.85546875" style="132" customWidth="1"/>
    <col min="776" max="776" width="12.140625" style="132" customWidth="1"/>
    <col min="777" max="777" width="0.85546875" style="132" customWidth="1"/>
    <col min="778" max="778" width="12.140625" style="132" customWidth="1"/>
    <col min="779" max="779" width="0.85546875" style="132" customWidth="1"/>
    <col min="780" max="780" width="12.140625" style="132" customWidth="1"/>
    <col min="781" max="1024" width="9.140625" style="132"/>
    <col min="1025" max="1025" width="1.7109375" style="132" customWidth="1"/>
    <col min="1026" max="1026" width="9.140625" style="132"/>
    <col min="1027" max="1027" width="20.28515625" style="132" customWidth="1"/>
    <col min="1028" max="1028" width="6.28515625" style="132" customWidth="1"/>
    <col min="1029" max="1029" width="0.85546875" style="132" customWidth="1"/>
    <col min="1030" max="1030" width="12.140625" style="132" customWidth="1"/>
    <col min="1031" max="1031" width="0.85546875" style="132" customWidth="1"/>
    <col min="1032" max="1032" width="12.140625" style="132" customWidth="1"/>
    <col min="1033" max="1033" width="0.85546875" style="132" customWidth="1"/>
    <col min="1034" max="1034" width="12.140625" style="132" customWidth="1"/>
    <col min="1035" max="1035" width="0.85546875" style="132" customWidth="1"/>
    <col min="1036" max="1036" width="12.140625" style="132" customWidth="1"/>
    <col min="1037" max="1280" width="9.140625" style="132"/>
    <col min="1281" max="1281" width="1.7109375" style="132" customWidth="1"/>
    <col min="1282" max="1282" width="9.140625" style="132"/>
    <col min="1283" max="1283" width="20.28515625" style="132" customWidth="1"/>
    <col min="1284" max="1284" width="6.28515625" style="132" customWidth="1"/>
    <col min="1285" max="1285" width="0.85546875" style="132" customWidth="1"/>
    <col min="1286" max="1286" width="12.140625" style="132" customWidth="1"/>
    <col min="1287" max="1287" width="0.85546875" style="132" customWidth="1"/>
    <col min="1288" max="1288" width="12.140625" style="132" customWidth="1"/>
    <col min="1289" max="1289" width="0.85546875" style="132" customWidth="1"/>
    <col min="1290" max="1290" width="12.140625" style="132" customWidth="1"/>
    <col min="1291" max="1291" width="0.85546875" style="132" customWidth="1"/>
    <col min="1292" max="1292" width="12.140625" style="132" customWidth="1"/>
    <col min="1293" max="1536" width="9.140625" style="132"/>
    <col min="1537" max="1537" width="1.7109375" style="132" customWidth="1"/>
    <col min="1538" max="1538" width="9.140625" style="132"/>
    <col min="1539" max="1539" width="20.28515625" style="132" customWidth="1"/>
    <col min="1540" max="1540" width="6.28515625" style="132" customWidth="1"/>
    <col min="1541" max="1541" width="0.85546875" style="132" customWidth="1"/>
    <col min="1542" max="1542" width="12.140625" style="132" customWidth="1"/>
    <col min="1543" max="1543" width="0.85546875" style="132" customWidth="1"/>
    <col min="1544" max="1544" width="12.140625" style="132" customWidth="1"/>
    <col min="1545" max="1545" width="0.85546875" style="132" customWidth="1"/>
    <col min="1546" max="1546" width="12.140625" style="132" customWidth="1"/>
    <col min="1547" max="1547" width="0.85546875" style="132" customWidth="1"/>
    <col min="1548" max="1548" width="12.140625" style="132" customWidth="1"/>
    <col min="1549" max="1792" width="9.140625" style="132"/>
    <col min="1793" max="1793" width="1.7109375" style="132" customWidth="1"/>
    <col min="1794" max="1794" width="9.140625" style="132"/>
    <col min="1795" max="1795" width="20.28515625" style="132" customWidth="1"/>
    <col min="1796" max="1796" width="6.28515625" style="132" customWidth="1"/>
    <col min="1797" max="1797" width="0.85546875" style="132" customWidth="1"/>
    <col min="1798" max="1798" width="12.140625" style="132" customWidth="1"/>
    <col min="1799" max="1799" width="0.85546875" style="132" customWidth="1"/>
    <col min="1800" max="1800" width="12.140625" style="132" customWidth="1"/>
    <col min="1801" max="1801" width="0.85546875" style="132" customWidth="1"/>
    <col min="1802" max="1802" width="12.140625" style="132" customWidth="1"/>
    <col min="1803" max="1803" width="0.85546875" style="132" customWidth="1"/>
    <col min="1804" max="1804" width="12.140625" style="132" customWidth="1"/>
    <col min="1805" max="2048" width="9.140625" style="132"/>
    <col min="2049" max="2049" width="1.7109375" style="132" customWidth="1"/>
    <col min="2050" max="2050" width="9.140625" style="132"/>
    <col min="2051" max="2051" width="20.28515625" style="132" customWidth="1"/>
    <col min="2052" max="2052" width="6.28515625" style="132" customWidth="1"/>
    <col min="2053" max="2053" width="0.85546875" style="132" customWidth="1"/>
    <col min="2054" max="2054" width="12.140625" style="132" customWidth="1"/>
    <col min="2055" max="2055" width="0.85546875" style="132" customWidth="1"/>
    <col min="2056" max="2056" width="12.140625" style="132" customWidth="1"/>
    <col min="2057" max="2057" width="0.85546875" style="132" customWidth="1"/>
    <col min="2058" max="2058" width="12.140625" style="132" customWidth="1"/>
    <col min="2059" max="2059" width="0.85546875" style="132" customWidth="1"/>
    <col min="2060" max="2060" width="12.140625" style="132" customWidth="1"/>
    <col min="2061" max="2304" width="9.140625" style="132"/>
    <col min="2305" max="2305" width="1.7109375" style="132" customWidth="1"/>
    <col min="2306" max="2306" width="9.140625" style="132"/>
    <col min="2307" max="2307" width="20.28515625" style="132" customWidth="1"/>
    <col min="2308" max="2308" width="6.28515625" style="132" customWidth="1"/>
    <col min="2309" max="2309" width="0.85546875" style="132" customWidth="1"/>
    <col min="2310" max="2310" width="12.140625" style="132" customWidth="1"/>
    <col min="2311" max="2311" width="0.85546875" style="132" customWidth="1"/>
    <col min="2312" max="2312" width="12.140625" style="132" customWidth="1"/>
    <col min="2313" max="2313" width="0.85546875" style="132" customWidth="1"/>
    <col min="2314" max="2314" width="12.140625" style="132" customWidth="1"/>
    <col min="2315" max="2315" width="0.85546875" style="132" customWidth="1"/>
    <col min="2316" max="2316" width="12.140625" style="132" customWidth="1"/>
    <col min="2317" max="2560" width="9.140625" style="132"/>
    <col min="2561" max="2561" width="1.7109375" style="132" customWidth="1"/>
    <col min="2562" max="2562" width="9.140625" style="132"/>
    <col min="2563" max="2563" width="20.28515625" style="132" customWidth="1"/>
    <col min="2564" max="2564" width="6.28515625" style="132" customWidth="1"/>
    <col min="2565" max="2565" width="0.85546875" style="132" customWidth="1"/>
    <col min="2566" max="2566" width="12.140625" style="132" customWidth="1"/>
    <col min="2567" max="2567" width="0.85546875" style="132" customWidth="1"/>
    <col min="2568" max="2568" width="12.140625" style="132" customWidth="1"/>
    <col min="2569" max="2569" width="0.85546875" style="132" customWidth="1"/>
    <col min="2570" max="2570" width="12.140625" style="132" customWidth="1"/>
    <col min="2571" max="2571" width="0.85546875" style="132" customWidth="1"/>
    <col min="2572" max="2572" width="12.140625" style="132" customWidth="1"/>
    <col min="2573" max="2816" width="9.140625" style="132"/>
    <col min="2817" max="2817" width="1.7109375" style="132" customWidth="1"/>
    <col min="2818" max="2818" width="9.140625" style="132"/>
    <col min="2819" max="2819" width="20.28515625" style="132" customWidth="1"/>
    <col min="2820" max="2820" width="6.28515625" style="132" customWidth="1"/>
    <col min="2821" max="2821" width="0.85546875" style="132" customWidth="1"/>
    <col min="2822" max="2822" width="12.140625" style="132" customWidth="1"/>
    <col min="2823" max="2823" width="0.85546875" style="132" customWidth="1"/>
    <col min="2824" max="2824" width="12.140625" style="132" customWidth="1"/>
    <col min="2825" max="2825" width="0.85546875" style="132" customWidth="1"/>
    <col min="2826" max="2826" width="12.140625" style="132" customWidth="1"/>
    <col min="2827" max="2827" width="0.85546875" style="132" customWidth="1"/>
    <col min="2828" max="2828" width="12.140625" style="132" customWidth="1"/>
    <col min="2829" max="3072" width="9.140625" style="132"/>
    <col min="3073" max="3073" width="1.7109375" style="132" customWidth="1"/>
    <col min="3074" max="3074" width="9.140625" style="132"/>
    <col min="3075" max="3075" width="20.28515625" style="132" customWidth="1"/>
    <col min="3076" max="3076" width="6.28515625" style="132" customWidth="1"/>
    <col min="3077" max="3077" width="0.85546875" style="132" customWidth="1"/>
    <col min="3078" max="3078" width="12.140625" style="132" customWidth="1"/>
    <col min="3079" max="3079" width="0.85546875" style="132" customWidth="1"/>
    <col min="3080" max="3080" width="12.140625" style="132" customWidth="1"/>
    <col min="3081" max="3081" width="0.85546875" style="132" customWidth="1"/>
    <col min="3082" max="3082" width="12.140625" style="132" customWidth="1"/>
    <col min="3083" max="3083" width="0.85546875" style="132" customWidth="1"/>
    <col min="3084" max="3084" width="12.140625" style="132" customWidth="1"/>
    <col min="3085" max="3328" width="9.140625" style="132"/>
    <col min="3329" max="3329" width="1.7109375" style="132" customWidth="1"/>
    <col min="3330" max="3330" width="9.140625" style="132"/>
    <col min="3331" max="3331" width="20.28515625" style="132" customWidth="1"/>
    <col min="3332" max="3332" width="6.28515625" style="132" customWidth="1"/>
    <col min="3333" max="3333" width="0.85546875" style="132" customWidth="1"/>
    <col min="3334" max="3334" width="12.140625" style="132" customWidth="1"/>
    <col min="3335" max="3335" width="0.85546875" style="132" customWidth="1"/>
    <col min="3336" max="3336" width="12.140625" style="132" customWidth="1"/>
    <col min="3337" max="3337" width="0.85546875" style="132" customWidth="1"/>
    <col min="3338" max="3338" width="12.140625" style="132" customWidth="1"/>
    <col min="3339" max="3339" width="0.85546875" style="132" customWidth="1"/>
    <col min="3340" max="3340" width="12.140625" style="132" customWidth="1"/>
    <col min="3341" max="3584" width="9.140625" style="132"/>
    <col min="3585" max="3585" width="1.7109375" style="132" customWidth="1"/>
    <col min="3586" max="3586" width="9.140625" style="132"/>
    <col min="3587" max="3587" width="20.28515625" style="132" customWidth="1"/>
    <col min="3588" max="3588" width="6.28515625" style="132" customWidth="1"/>
    <col min="3589" max="3589" width="0.85546875" style="132" customWidth="1"/>
    <col min="3590" max="3590" width="12.140625" style="132" customWidth="1"/>
    <col min="3591" max="3591" width="0.85546875" style="132" customWidth="1"/>
    <col min="3592" max="3592" width="12.140625" style="132" customWidth="1"/>
    <col min="3593" max="3593" width="0.85546875" style="132" customWidth="1"/>
    <col min="3594" max="3594" width="12.140625" style="132" customWidth="1"/>
    <col min="3595" max="3595" width="0.85546875" style="132" customWidth="1"/>
    <col min="3596" max="3596" width="12.140625" style="132" customWidth="1"/>
    <col min="3597" max="3840" width="9.140625" style="132"/>
    <col min="3841" max="3841" width="1.7109375" style="132" customWidth="1"/>
    <col min="3842" max="3842" width="9.140625" style="132"/>
    <col min="3843" max="3843" width="20.28515625" style="132" customWidth="1"/>
    <col min="3844" max="3844" width="6.28515625" style="132" customWidth="1"/>
    <col min="3845" max="3845" width="0.85546875" style="132" customWidth="1"/>
    <col min="3846" max="3846" width="12.140625" style="132" customWidth="1"/>
    <col min="3847" max="3847" width="0.85546875" style="132" customWidth="1"/>
    <col min="3848" max="3848" width="12.140625" style="132" customWidth="1"/>
    <col min="3849" max="3849" width="0.85546875" style="132" customWidth="1"/>
    <col min="3850" max="3850" width="12.140625" style="132" customWidth="1"/>
    <col min="3851" max="3851" width="0.85546875" style="132" customWidth="1"/>
    <col min="3852" max="3852" width="12.140625" style="132" customWidth="1"/>
    <col min="3853" max="4096" width="9.140625" style="132"/>
    <col min="4097" max="4097" width="1.7109375" style="132" customWidth="1"/>
    <col min="4098" max="4098" width="9.140625" style="132"/>
    <col min="4099" max="4099" width="20.28515625" style="132" customWidth="1"/>
    <col min="4100" max="4100" width="6.28515625" style="132" customWidth="1"/>
    <col min="4101" max="4101" width="0.85546875" style="132" customWidth="1"/>
    <col min="4102" max="4102" width="12.140625" style="132" customWidth="1"/>
    <col min="4103" max="4103" width="0.85546875" style="132" customWidth="1"/>
    <col min="4104" max="4104" width="12.140625" style="132" customWidth="1"/>
    <col min="4105" max="4105" width="0.85546875" style="132" customWidth="1"/>
    <col min="4106" max="4106" width="12.140625" style="132" customWidth="1"/>
    <col min="4107" max="4107" width="0.85546875" style="132" customWidth="1"/>
    <col min="4108" max="4108" width="12.140625" style="132" customWidth="1"/>
    <col min="4109" max="4352" width="9.140625" style="132"/>
    <col min="4353" max="4353" width="1.7109375" style="132" customWidth="1"/>
    <col min="4354" max="4354" width="9.140625" style="132"/>
    <col min="4355" max="4355" width="20.28515625" style="132" customWidth="1"/>
    <col min="4356" max="4356" width="6.28515625" style="132" customWidth="1"/>
    <col min="4357" max="4357" width="0.85546875" style="132" customWidth="1"/>
    <col min="4358" max="4358" width="12.140625" style="132" customWidth="1"/>
    <col min="4359" max="4359" width="0.85546875" style="132" customWidth="1"/>
    <col min="4360" max="4360" width="12.140625" style="132" customWidth="1"/>
    <col min="4361" max="4361" width="0.85546875" style="132" customWidth="1"/>
    <col min="4362" max="4362" width="12.140625" style="132" customWidth="1"/>
    <col min="4363" max="4363" width="0.85546875" style="132" customWidth="1"/>
    <col min="4364" max="4364" width="12.140625" style="132" customWidth="1"/>
    <col min="4365" max="4608" width="9.140625" style="132"/>
    <col min="4609" max="4609" width="1.7109375" style="132" customWidth="1"/>
    <col min="4610" max="4610" width="9.140625" style="132"/>
    <col min="4611" max="4611" width="20.28515625" style="132" customWidth="1"/>
    <col min="4612" max="4612" width="6.28515625" style="132" customWidth="1"/>
    <col min="4613" max="4613" width="0.85546875" style="132" customWidth="1"/>
    <col min="4614" max="4614" width="12.140625" style="132" customWidth="1"/>
    <col min="4615" max="4615" width="0.85546875" style="132" customWidth="1"/>
    <col min="4616" max="4616" width="12.140625" style="132" customWidth="1"/>
    <col min="4617" max="4617" width="0.85546875" style="132" customWidth="1"/>
    <col min="4618" max="4618" width="12.140625" style="132" customWidth="1"/>
    <col min="4619" max="4619" width="0.85546875" style="132" customWidth="1"/>
    <col min="4620" max="4620" width="12.140625" style="132" customWidth="1"/>
    <col min="4621" max="4864" width="9.140625" style="132"/>
    <col min="4865" max="4865" width="1.7109375" style="132" customWidth="1"/>
    <col min="4866" max="4866" width="9.140625" style="132"/>
    <col min="4867" max="4867" width="20.28515625" style="132" customWidth="1"/>
    <col min="4868" max="4868" width="6.28515625" style="132" customWidth="1"/>
    <col min="4869" max="4869" width="0.85546875" style="132" customWidth="1"/>
    <col min="4870" max="4870" width="12.140625" style="132" customWidth="1"/>
    <col min="4871" max="4871" width="0.85546875" style="132" customWidth="1"/>
    <col min="4872" max="4872" width="12.140625" style="132" customWidth="1"/>
    <col min="4873" max="4873" width="0.85546875" style="132" customWidth="1"/>
    <col min="4874" max="4874" width="12.140625" style="132" customWidth="1"/>
    <col min="4875" max="4875" width="0.85546875" style="132" customWidth="1"/>
    <col min="4876" max="4876" width="12.140625" style="132" customWidth="1"/>
    <col min="4877" max="5120" width="9.140625" style="132"/>
    <col min="5121" max="5121" width="1.7109375" style="132" customWidth="1"/>
    <col min="5122" max="5122" width="9.140625" style="132"/>
    <col min="5123" max="5123" width="20.28515625" style="132" customWidth="1"/>
    <col min="5124" max="5124" width="6.28515625" style="132" customWidth="1"/>
    <col min="5125" max="5125" width="0.85546875" style="132" customWidth="1"/>
    <col min="5126" max="5126" width="12.140625" style="132" customWidth="1"/>
    <col min="5127" max="5127" width="0.85546875" style="132" customWidth="1"/>
    <col min="5128" max="5128" width="12.140625" style="132" customWidth="1"/>
    <col min="5129" max="5129" width="0.85546875" style="132" customWidth="1"/>
    <col min="5130" max="5130" width="12.140625" style="132" customWidth="1"/>
    <col min="5131" max="5131" width="0.85546875" style="132" customWidth="1"/>
    <col min="5132" max="5132" width="12.140625" style="132" customWidth="1"/>
    <col min="5133" max="5376" width="9.140625" style="132"/>
    <col min="5377" max="5377" width="1.7109375" style="132" customWidth="1"/>
    <col min="5378" max="5378" width="9.140625" style="132"/>
    <col min="5379" max="5379" width="20.28515625" style="132" customWidth="1"/>
    <col min="5380" max="5380" width="6.28515625" style="132" customWidth="1"/>
    <col min="5381" max="5381" width="0.85546875" style="132" customWidth="1"/>
    <col min="5382" max="5382" width="12.140625" style="132" customWidth="1"/>
    <col min="5383" max="5383" width="0.85546875" style="132" customWidth="1"/>
    <col min="5384" max="5384" width="12.140625" style="132" customWidth="1"/>
    <col min="5385" max="5385" width="0.85546875" style="132" customWidth="1"/>
    <col min="5386" max="5386" width="12.140625" style="132" customWidth="1"/>
    <col min="5387" max="5387" width="0.85546875" style="132" customWidth="1"/>
    <col min="5388" max="5388" width="12.140625" style="132" customWidth="1"/>
    <col min="5389" max="5632" width="9.140625" style="132"/>
    <col min="5633" max="5633" width="1.7109375" style="132" customWidth="1"/>
    <col min="5634" max="5634" width="9.140625" style="132"/>
    <col min="5635" max="5635" width="20.28515625" style="132" customWidth="1"/>
    <col min="5636" max="5636" width="6.28515625" style="132" customWidth="1"/>
    <col min="5637" max="5637" width="0.85546875" style="132" customWidth="1"/>
    <col min="5638" max="5638" width="12.140625" style="132" customWidth="1"/>
    <col min="5639" max="5639" width="0.85546875" style="132" customWidth="1"/>
    <col min="5640" max="5640" width="12.140625" style="132" customWidth="1"/>
    <col min="5641" max="5641" width="0.85546875" style="132" customWidth="1"/>
    <col min="5642" max="5642" width="12.140625" style="132" customWidth="1"/>
    <col min="5643" max="5643" width="0.85546875" style="132" customWidth="1"/>
    <col min="5644" max="5644" width="12.140625" style="132" customWidth="1"/>
    <col min="5645" max="5888" width="9.140625" style="132"/>
    <col min="5889" max="5889" width="1.7109375" style="132" customWidth="1"/>
    <col min="5890" max="5890" width="9.140625" style="132"/>
    <col min="5891" max="5891" width="20.28515625" style="132" customWidth="1"/>
    <col min="5892" max="5892" width="6.28515625" style="132" customWidth="1"/>
    <col min="5893" max="5893" width="0.85546875" style="132" customWidth="1"/>
    <col min="5894" max="5894" width="12.140625" style="132" customWidth="1"/>
    <col min="5895" max="5895" width="0.85546875" style="132" customWidth="1"/>
    <col min="5896" max="5896" width="12.140625" style="132" customWidth="1"/>
    <col min="5897" max="5897" width="0.85546875" style="132" customWidth="1"/>
    <col min="5898" max="5898" width="12.140625" style="132" customWidth="1"/>
    <col min="5899" max="5899" width="0.85546875" style="132" customWidth="1"/>
    <col min="5900" max="5900" width="12.140625" style="132" customWidth="1"/>
    <col min="5901" max="6144" width="9.140625" style="132"/>
    <col min="6145" max="6145" width="1.7109375" style="132" customWidth="1"/>
    <col min="6146" max="6146" width="9.140625" style="132"/>
    <col min="6147" max="6147" width="20.28515625" style="132" customWidth="1"/>
    <col min="6148" max="6148" width="6.28515625" style="132" customWidth="1"/>
    <col min="6149" max="6149" width="0.85546875" style="132" customWidth="1"/>
    <col min="6150" max="6150" width="12.140625" style="132" customWidth="1"/>
    <col min="6151" max="6151" width="0.85546875" style="132" customWidth="1"/>
    <col min="6152" max="6152" width="12.140625" style="132" customWidth="1"/>
    <col min="6153" max="6153" width="0.85546875" style="132" customWidth="1"/>
    <col min="6154" max="6154" width="12.140625" style="132" customWidth="1"/>
    <col min="6155" max="6155" width="0.85546875" style="132" customWidth="1"/>
    <col min="6156" max="6156" width="12.140625" style="132" customWidth="1"/>
    <col min="6157" max="6400" width="9.140625" style="132"/>
    <col min="6401" max="6401" width="1.7109375" style="132" customWidth="1"/>
    <col min="6402" max="6402" width="9.140625" style="132"/>
    <col min="6403" max="6403" width="20.28515625" style="132" customWidth="1"/>
    <col min="6404" max="6404" width="6.28515625" style="132" customWidth="1"/>
    <col min="6405" max="6405" width="0.85546875" style="132" customWidth="1"/>
    <col min="6406" max="6406" width="12.140625" style="132" customWidth="1"/>
    <col min="6407" max="6407" width="0.85546875" style="132" customWidth="1"/>
    <col min="6408" max="6408" width="12.140625" style="132" customWidth="1"/>
    <col min="6409" max="6409" width="0.85546875" style="132" customWidth="1"/>
    <col min="6410" max="6410" width="12.140625" style="132" customWidth="1"/>
    <col min="6411" max="6411" width="0.85546875" style="132" customWidth="1"/>
    <col min="6412" max="6412" width="12.140625" style="132" customWidth="1"/>
    <col min="6413" max="6656" width="9.140625" style="132"/>
    <col min="6657" max="6657" width="1.7109375" style="132" customWidth="1"/>
    <col min="6658" max="6658" width="9.140625" style="132"/>
    <col min="6659" max="6659" width="20.28515625" style="132" customWidth="1"/>
    <col min="6660" max="6660" width="6.28515625" style="132" customWidth="1"/>
    <col min="6661" max="6661" width="0.85546875" style="132" customWidth="1"/>
    <col min="6662" max="6662" width="12.140625" style="132" customWidth="1"/>
    <col min="6663" max="6663" width="0.85546875" style="132" customWidth="1"/>
    <col min="6664" max="6664" width="12.140625" style="132" customWidth="1"/>
    <col min="6665" max="6665" width="0.85546875" style="132" customWidth="1"/>
    <col min="6666" max="6666" width="12.140625" style="132" customWidth="1"/>
    <col min="6667" max="6667" width="0.85546875" style="132" customWidth="1"/>
    <col min="6668" max="6668" width="12.140625" style="132" customWidth="1"/>
    <col min="6669" max="6912" width="9.140625" style="132"/>
    <col min="6913" max="6913" width="1.7109375" style="132" customWidth="1"/>
    <col min="6914" max="6914" width="9.140625" style="132"/>
    <col min="6915" max="6915" width="20.28515625" style="132" customWidth="1"/>
    <col min="6916" max="6916" width="6.28515625" style="132" customWidth="1"/>
    <col min="6917" max="6917" width="0.85546875" style="132" customWidth="1"/>
    <col min="6918" max="6918" width="12.140625" style="132" customWidth="1"/>
    <col min="6919" max="6919" width="0.85546875" style="132" customWidth="1"/>
    <col min="6920" max="6920" width="12.140625" style="132" customWidth="1"/>
    <col min="6921" max="6921" width="0.85546875" style="132" customWidth="1"/>
    <col min="6922" max="6922" width="12.140625" style="132" customWidth="1"/>
    <col min="6923" max="6923" width="0.85546875" style="132" customWidth="1"/>
    <col min="6924" max="6924" width="12.140625" style="132" customWidth="1"/>
    <col min="6925" max="7168" width="9.140625" style="132"/>
    <col min="7169" max="7169" width="1.7109375" style="132" customWidth="1"/>
    <col min="7170" max="7170" width="9.140625" style="132"/>
    <col min="7171" max="7171" width="20.28515625" style="132" customWidth="1"/>
    <col min="7172" max="7172" width="6.28515625" style="132" customWidth="1"/>
    <col min="7173" max="7173" width="0.85546875" style="132" customWidth="1"/>
    <col min="7174" max="7174" width="12.140625" style="132" customWidth="1"/>
    <col min="7175" max="7175" width="0.85546875" style="132" customWidth="1"/>
    <col min="7176" max="7176" width="12.140625" style="132" customWidth="1"/>
    <col min="7177" max="7177" width="0.85546875" style="132" customWidth="1"/>
    <col min="7178" max="7178" width="12.140625" style="132" customWidth="1"/>
    <col min="7179" max="7179" width="0.85546875" style="132" customWidth="1"/>
    <col min="7180" max="7180" width="12.140625" style="132" customWidth="1"/>
    <col min="7181" max="7424" width="9.140625" style="132"/>
    <col min="7425" max="7425" width="1.7109375" style="132" customWidth="1"/>
    <col min="7426" max="7426" width="9.140625" style="132"/>
    <col min="7427" max="7427" width="20.28515625" style="132" customWidth="1"/>
    <col min="7428" max="7428" width="6.28515625" style="132" customWidth="1"/>
    <col min="7429" max="7429" width="0.85546875" style="132" customWidth="1"/>
    <col min="7430" max="7430" width="12.140625" style="132" customWidth="1"/>
    <col min="7431" max="7431" width="0.85546875" style="132" customWidth="1"/>
    <col min="7432" max="7432" width="12.140625" style="132" customWidth="1"/>
    <col min="7433" max="7433" width="0.85546875" style="132" customWidth="1"/>
    <col min="7434" max="7434" width="12.140625" style="132" customWidth="1"/>
    <col min="7435" max="7435" width="0.85546875" style="132" customWidth="1"/>
    <col min="7436" max="7436" width="12.140625" style="132" customWidth="1"/>
    <col min="7437" max="7680" width="9.140625" style="132"/>
    <col min="7681" max="7681" width="1.7109375" style="132" customWidth="1"/>
    <col min="7682" max="7682" width="9.140625" style="132"/>
    <col min="7683" max="7683" width="20.28515625" style="132" customWidth="1"/>
    <col min="7684" max="7684" width="6.28515625" style="132" customWidth="1"/>
    <col min="7685" max="7685" width="0.85546875" style="132" customWidth="1"/>
    <col min="7686" max="7686" width="12.140625" style="132" customWidth="1"/>
    <col min="7687" max="7687" width="0.85546875" style="132" customWidth="1"/>
    <col min="7688" max="7688" width="12.140625" style="132" customWidth="1"/>
    <col min="7689" max="7689" width="0.85546875" style="132" customWidth="1"/>
    <col min="7690" max="7690" width="12.140625" style="132" customWidth="1"/>
    <col min="7691" max="7691" width="0.85546875" style="132" customWidth="1"/>
    <col min="7692" max="7692" width="12.140625" style="132" customWidth="1"/>
    <col min="7693" max="7936" width="9.140625" style="132"/>
    <col min="7937" max="7937" width="1.7109375" style="132" customWidth="1"/>
    <col min="7938" max="7938" width="9.140625" style="132"/>
    <col min="7939" max="7939" width="20.28515625" style="132" customWidth="1"/>
    <col min="7940" max="7940" width="6.28515625" style="132" customWidth="1"/>
    <col min="7941" max="7941" width="0.85546875" style="132" customWidth="1"/>
    <col min="7942" max="7942" width="12.140625" style="132" customWidth="1"/>
    <col min="7943" max="7943" width="0.85546875" style="132" customWidth="1"/>
    <col min="7944" max="7944" width="12.140625" style="132" customWidth="1"/>
    <col min="7945" max="7945" width="0.85546875" style="132" customWidth="1"/>
    <col min="7946" max="7946" width="12.140625" style="132" customWidth="1"/>
    <col min="7947" max="7947" width="0.85546875" style="132" customWidth="1"/>
    <col min="7948" max="7948" width="12.140625" style="132" customWidth="1"/>
    <col min="7949" max="8192" width="9.140625" style="132"/>
    <col min="8193" max="8193" width="1.7109375" style="132" customWidth="1"/>
    <col min="8194" max="8194" width="9.140625" style="132"/>
    <col min="8195" max="8195" width="20.28515625" style="132" customWidth="1"/>
    <col min="8196" max="8196" width="6.28515625" style="132" customWidth="1"/>
    <col min="8197" max="8197" width="0.85546875" style="132" customWidth="1"/>
    <col min="8198" max="8198" width="12.140625" style="132" customWidth="1"/>
    <col min="8199" max="8199" width="0.85546875" style="132" customWidth="1"/>
    <col min="8200" max="8200" width="12.140625" style="132" customWidth="1"/>
    <col min="8201" max="8201" width="0.85546875" style="132" customWidth="1"/>
    <col min="8202" max="8202" width="12.140625" style="132" customWidth="1"/>
    <col min="8203" max="8203" width="0.85546875" style="132" customWidth="1"/>
    <col min="8204" max="8204" width="12.140625" style="132" customWidth="1"/>
    <col min="8205" max="8448" width="9.140625" style="132"/>
    <col min="8449" max="8449" width="1.7109375" style="132" customWidth="1"/>
    <col min="8450" max="8450" width="9.140625" style="132"/>
    <col min="8451" max="8451" width="20.28515625" style="132" customWidth="1"/>
    <col min="8452" max="8452" width="6.28515625" style="132" customWidth="1"/>
    <col min="8453" max="8453" width="0.85546875" style="132" customWidth="1"/>
    <col min="8454" max="8454" width="12.140625" style="132" customWidth="1"/>
    <col min="8455" max="8455" width="0.85546875" style="132" customWidth="1"/>
    <col min="8456" max="8456" width="12.140625" style="132" customWidth="1"/>
    <col min="8457" max="8457" width="0.85546875" style="132" customWidth="1"/>
    <col min="8458" max="8458" width="12.140625" style="132" customWidth="1"/>
    <col min="8459" max="8459" width="0.85546875" style="132" customWidth="1"/>
    <col min="8460" max="8460" width="12.140625" style="132" customWidth="1"/>
    <col min="8461" max="8704" width="9.140625" style="132"/>
    <col min="8705" max="8705" width="1.7109375" style="132" customWidth="1"/>
    <col min="8706" max="8706" width="9.140625" style="132"/>
    <col min="8707" max="8707" width="20.28515625" style="132" customWidth="1"/>
    <col min="8708" max="8708" width="6.28515625" style="132" customWidth="1"/>
    <col min="8709" max="8709" width="0.85546875" style="132" customWidth="1"/>
    <col min="8710" max="8710" width="12.140625" style="132" customWidth="1"/>
    <col min="8711" max="8711" width="0.85546875" style="132" customWidth="1"/>
    <col min="8712" max="8712" width="12.140625" style="132" customWidth="1"/>
    <col min="8713" max="8713" width="0.85546875" style="132" customWidth="1"/>
    <col min="8714" max="8714" width="12.140625" style="132" customWidth="1"/>
    <col min="8715" max="8715" width="0.85546875" style="132" customWidth="1"/>
    <col min="8716" max="8716" width="12.140625" style="132" customWidth="1"/>
    <col min="8717" max="8960" width="9.140625" style="132"/>
    <col min="8961" max="8961" width="1.7109375" style="132" customWidth="1"/>
    <col min="8962" max="8962" width="9.140625" style="132"/>
    <col min="8963" max="8963" width="20.28515625" style="132" customWidth="1"/>
    <col min="8964" max="8964" width="6.28515625" style="132" customWidth="1"/>
    <col min="8965" max="8965" width="0.85546875" style="132" customWidth="1"/>
    <col min="8966" max="8966" width="12.140625" style="132" customWidth="1"/>
    <col min="8967" max="8967" width="0.85546875" style="132" customWidth="1"/>
    <col min="8968" max="8968" width="12.140625" style="132" customWidth="1"/>
    <col min="8969" max="8969" width="0.85546875" style="132" customWidth="1"/>
    <col min="8970" max="8970" width="12.140625" style="132" customWidth="1"/>
    <col min="8971" max="8971" width="0.85546875" style="132" customWidth="1"/>
    <col min="8972" max="8972" width="12.140625" style="132" customWidth="1"/>
    <col min="8973" max="9216" width="9.140625" style="132"/>
    <col min="9217" max="9217" width="1.7109375" style="132" customWidth="1"/>
    <col min="9218" max="9218" width="9.140625" style="132"/>
    <col min="9219" max="9219" width="20.28515625" style="132" customWidth="1"/>
    <col min="9220" max="9220" width="6.28515625" style="132" customWidth="1"/>
    <col min="9221" max="9221" width="0.85546875" style="132" customWidth="1"/>
    <col min="9222" max="9222" width="12.140625" style="132" customWidth="1"/>
    <col min="9223" max="9223" width="0.85546875" style="132" customWidth="1"/>
    <col min="9224" max="9224" width="12.140625" style="132" customWidth="1"/>
    <col min="9225" max="9225" width="0.85546875" style="132" customWidth="1"/>
    <col min="9226" max="9226" width="12.140625" style="132" customWidth="1"/>
    <col min="9227" max="9227" width="0.85546875" style="132" customWidth="1"/>
    <col min="9228" max="9228" width="12.140625" style="132" customWidth="1"/>
    <col min="9229" max="9472" width="9.140625" style="132"/>
    <col min="9473" max="9473" width="1.7109375" style="132" customWidth="1"/>
    <col min="9474" max="9474" width="9.140625" style="132"/>
    <col min="9475" max="9475" width="20.28515625" style="132" customWidth="1"/>
    <col min="9476" max="9476" width="6.28515625" style="132" customWidth="1"/>
    <col min="9477" max="9477" width="0.85546875" style="132" customWidth="1"/>
    <col min="9478" max="9478" width="12.140625" style="132" customWidth="1"/>
    <col min="9479" max="9479" width="0.85546875" style="132" customWidth="1"/>
    <col min="9480" max="9480" width="12.140625" style="132" customWidth="1"/>
    <col min="9481" max="9481" width="0.85546875" style="132" customWidth="1"/>
    <col min="9482" max="9482" width="12.140625" style="132" customWidth="1"/>
    <col min="9483" max="9483" width="0.85546875" style="132" customWidth="1"/>
    <col min="9484" max="9484" width="12.140625" style="132" customWidth="1"/>
    <col min="9485" max="9728" width="9.140625" style="132"/>
    <col min="9729" max="9729" width="1.7109375" style="132" customWidth="1"/>
    <col min="9730" max="9730" width="9.140625" style="132"/>
    <col min="9731" max="9731" width="20.28515625" style="132" customWidth="1"/>
    <col min="9732" max="9732" width="6.28515625" style="132" customWidth="1"/>
    <col min="9733" max="9733" width="0.85546875" style="132" customWidth="1"/>
    <col min="9734" max="9734" width="12.140625" style="132" customWidth="1"/>
    <col min="9735" max="9735" width="0.85546875" style="132" customWidth="1"/>
    <col min="9736" max="9736" width="12.140625" style="132" customWidth="1"/>
    <col min="9737" max="9737" width="0.85546875" style="132" customWidth="1"/>
    <col min="9738" max="9738" width="12.140625" style="132" customWidth="1"/>
    <col min="9739" max="9739" width="0.85546875" style="132" customWidth="1"/>
    <col min="9740" max="9740" width="12.140625" style="132" customWidth="1"/>
    <col min="9741" max="9984" width="9.140625" style="132"/>
    <col min="9985" max="9985" width="1.7109375" style="132" customWidth="1"/>
    <col min="9986" max="9986" width="9.140625" style="132"/>
    <col min="9987" max="9987" width="20.28515625" style="132" customWidth="1"/>
    <col min="9988" max="9988" width="6.28515625" style="132" customWidth="1"/>
    <col min="9989" max="9989" width="0.85546875" style="132" customWidth="1"/>
    <col min="9990" max="9990" width="12.140625" style="132" customWidth="1"/>
    <col min="9991" max="9991" width="0.85546875" style="132" customWidth="1"/>
    <col min="9992" max="9992" width="12.140625" style="132" customWidth="1"/>
    <col min="9993" max="9993" width="0.85546875" style="132" customWidth="1"/>
    <col min="9994" max="9994" width="12.140625" style="132" customWidth="1"/>
    <col min="9995" max="9995" width="0.85546875" style="132" customWidth="1"/>
    <col min="9996" max="9996" width="12.140625" style="132" customWidth="1"/>
    <col min="9997" max="10240" width="9.140625" style="132"/>
    <col min="10241" max="10241" width="1.7109375" style="132" customWidth="1"/>
    <col min="10242" max="10242" width="9.140625" style="132"/>
    <col min="10243" max="10243" width="20.28515625" style="132" customWidth="1"/>
    <col min="10244" max="10244" width="6.28515625" style="132" customWidth="1"/>
    <col min="10245" max="10245" width="0.85546875" style="132" customWidth="1"/>
    <col min="10246" max="10246" width="12.140625" style="132" customWidth="1"/>
    <col min="10247" max="10247" width="0.85546875" style="132" customWidth="1"/>
    <col min="10248" max="10248" width="12.140625" style="132" customWidth="1"/>
    <col min="10249" max="10249" width="0.85546875" style="132" customWidth="1"/>
    <col min="10250" max="10250" width="12.140625" style="132" customWidth="1"/>
    <col min="10251" max="10251" width="0.85546875" style="132" customWidth="1"/>
    <col min="10252" max="10252" width="12.140625" style="132" customWidth="1"/>
    <col min="10253" max="10496" width="9.140625" style="132"/>
    <col min="10497" max="10497" width="1.7109375" style="132" customWidth="1"/>
    <col min="10498" max="10498" width="9.140625" style="132"/>
    <col min="10499" max="10499" width="20.28515625" style="132" customWidth="1"/>
    <col min="10500" max="10500" width="6.28515625" style="132" customWidth="1"/>
    <col min="10501" max="10501" width="0.85546875" style="132" customWidth="1"/>
    <col min="10502" max="10502" width="12.140625" style="132" customWidth="1"/>
    <col min="10503" max="10503" width="0.85546875" style="132" customWidth="1"/>
    <col min="10504" max="10504" width="12.140625" style="132" customWidth="1"/>
    <col min="10505" max="10505" width="0.85546875" style="132" customWidth="1"/>
    <col min="10506" max="10506" width="12.140625" style="132" customWidth="1"/>
    <col min="10507" max="10507" width="0.85546875" style="132" customWidth="1"/>
    <col min="10508" max="10508" width="12.140625" style="132" customWidth="1"/>
    <col min="10509" max="10752" width="9.140625" style="132"/>
    <col min="10753" max="10753" width="1.7109375" style="132" customWidth="1"/>
    <col min="10754" max="10754" width="9.140625" style="132"/>
    <col min="10755" max="10755" width="20.28515625" style="132" customWidth="1"/>
    <col min="10756" max="10756" width="6.28515625" style="132" customWidth="1"/>
    <col min="10757" max="10757" width="0.85546875" style="132" customWidth="1"/>
    <col min="10758" max="10758" width="12.140625" style="132" customWidth="1"/>
    <col min="10759" max="10759" width="0.85546875" style="132" customWidth="1"/>
    <col min="10760" max="10760" width="12.140625" style="132" customWidth="1"/>
    <col min="10761" max="10761" width="0.85546875" style="132" customWidth="1"/>
    <col min="10762" max="10762" width="12.140625" style="132" customWidth="1"/>
    <col min="10763" max="10763" width="0.85546875" style="132" customWidth="1"/>
    <col min="10764" max="10764" width="12.140625" style="132" customWidth="1"/>
    <col min="10765" max="11008" width="9.140625" style="132"/>
    <col min="11009" max="11009" width="1.7109375" style="132" customWidth="1"/>
    <col min="11010" max="11010" width="9.140625" style="132"/>
    <col min="11011" max="11011" width="20.28515625" style="132" customWidth="1"/>
    <col min="11012" max="11012" width="6.28515625" style="132" customWidth="1"/>
    <col min="11013" max="11013" width="0.85546875" style="132" customWidth="1"/>
    <col min="11014" max="11014" width="12.140625" style="132" customWidth="1"/>
    <col min="11015" max="11015" width="0.85546875" style="132" customWidth="1"/>
    <col min="11016" max="11016" width="12.140625" style="132" customWidth="1"/>
    <col min="11017" max="11017" width="0.85546875" style="132" customWidth="1"/>
    <col min="11018" max="11018" width="12.140625" style="132" customWidth="1"/>
    <col min="11019" max="11019" width="0.85546875" style="132" customWidth="1"/>
    <col min="11020" max="11020" width="12.140625" style="132" customWidth="1"/>
    <col min="11021" max="11264" width="9.140625" style="132"/>
    <col min="11265" max="11265" width="1.7109375" style="132" customWidth="1"/>
    <col min="11266" max="11266" width="9.140625" style="132"/>
    <col min="11267" max="11267" width="20.28515625" style="132" customWidth="1"/>
    <col min="11268" max="11268" width="6.28515625" style="132" customWidth="1"/>
    <col min="11269" max="11269" width="0.85546875" style="132" customWidth="1"/>
    <col min="11270" max="11270" width="12.140625" style="132" customWidth="1"/>
    <col min="11271" max="11271" width="0.85546875" style="132" customWidth="1"/>
    <col min="11272" max="11272" width="12.140625" style="132" customWidth="1"/>
    <col min="11273" max="11273" width="0.85546875" style="132" customWidth="1"/>
    <col min="11274" max="11274" width="12.140625" style="132" customWidth="1"/>
    <col min="11275" max="11275" width="0.85546875" style="132" customWidth="1"/>
    <col min="11276" max="11276" width="12.140625" style="132" customWidth="1"/>
    <col min="11277" max="11520" width="9.140625" style="132"/>
    <col min="11521" max="11521" width="1.7109375" style="132" customWidth="1"/>
    <col min="11522" max="11522" width="9.140625" style="132"/>
    <col min="11523" max="11523" width="20.28515625" style="132" customWidth="1"/>
    <col min="11524" max="11524" width="6.28515625" style="132" customWidth="1"/>
    <col min="11525" max="11525" width="0.85546875" style="132" customWidth="1"/>
    <col min="11526" max="11526" width="12.140625" style="132" customWidth="1"/>
    <col min="11527" max="11527" width="0.85546875" style="132" customWidth="1"/>
    <col min="11528" max="11528" width="12.140625" style="132" customWidth="1"/>
    <col min="11529" max="11529" width="0.85546875" style="132" customWidth="1"/>
    <col min="11530" max="11530" width="12.140625" style="132" customWidth="1"/>
    <col min="11531" max="11531" width="0.85546875" style="132" customWidth="1"/>
    <col min="11532" max="11532" width="12.140625" style="132" customWidth="1"/>
    <col min="11533" max="11776" width="9.140625" style="132"/>
    <col min="11777" max="11777" width="1.7109375" style="132" customWidth="1"/>
    <col min="11778" max="11778" width="9.140625" style="132"/>
    <col min="11779" max="11779" width="20.28515625" style="132" customWidth="1"/>
    <col min="11780" max="11780" width="6.28515625" style="132" customWidth="1"/>
    <col min="11781" max="11781" width="0.85546875" style="132" customWidth="1"/>
    <col min="11782" max="11782" width="12.140625" style="132" customWidth="1"/>
    <col min="11783" max="11783" width="0.85546875" style="132" customWidth="1"/>
    <col min="11784" max="11784" width="12.140625" style="132" customWidth="1"/>
    <col min="11785" max="11785" width="0.85546875" style="132" customWidth="1"/>
    <col min="11786" max="11786" width="12.140625" style="132" customWidth="1"/>
    <col min="11787" max="11787" width="0.85546875" style="132" customWidth="1"/>
    <col min="11788" max="11788" width="12.140625" style="132" customWidth="1"/>
    <col min="11789" max="12032" width="9.140625" style="132"/>
    <col min="12033" max="12033" width="1.7109375" style="132" customWidth="1"/>
    <col min="12034" max="12034" width="9.140625" style="132"/>
    <col min="12035" max="12035" width="20.28515625" style="132" customWidth="1"/>
    <col min="12036" max="12036" width="6.28515625" style="132" customWidth="1"/>
    <col min="12037" max="12037" width="0.85546875" style="132" customWidth="1"/>
    <col min="12038" max="12038" width="12.140625" style="132" customWidth="1"/>
    <col min="12039" max="12039" width="0.85546875" style="132" customWidth="1"/>
    <col min="12040" max="12040" width="12.140625" style="132" customWidth="1"/>
    <col min="12041" max="12041" width="0.85546875" style="132" customWidth="1"/>
    <col min="12042" max="12042" width="12.140625" style="132" customWidth="1"/>
    <col min="12043" max="12043" width="0.85546875" style="132" customWidth="1"/>
    <col min="12044" max="12044" width="12.140625" style="132" customWidth="1"/>
    <col min="12045" max="12288" width="9.140625" style="132"/>
    <col min="12289" max="12289" width="1.7109375" style="132" customWidth="1"/>
    <col min="12290" max="12290" width="9.140625" style="132"/>
    <col min="12291" max="12291" width="20.28515625" style="132" customWidth="1"/>
    <col min="12292" max="12292" width="6.28515625" style="132" customWidth="1"/>
    <col min="12293" max="12293" width="0.85546875" style="132" customWidth="1"/>
    <col min="12294" max="12294" width="12.140625" style="132" customWidth="1"/>
    <col min="12295" max="12295" width="0.85546875" style="132" customWidth="1"/>
    <col min="12296" max="12296" width="12.140625" style="132" customWidth="1"/>
    <col min="12297" max="12297" width="0.85546875" style="132" customWidth="1"/>
    <col min="12298" max="12298" width="12.140625" style="132" customWidth="1"/>
    <col min="12299" max="12299" width="0.85546875" style="132" customWidth="1"/>
    <col min="12300" max="12300" width="12.140625" style="132" customWidth="1"/>
    <col min="12301" max="12544" width="9.140625" style="132"/>
    <col min="12545" max="12545" width="1.7109375" style="132" customWidth="1"/>
    <col min="12546" max="12546" width="9.140625" style="132"/>
    <col min="12547" max="12547" width="20.28515625" style="132" customWidth="1"/>
    <col min="12548" max="12548" width="6.28515625" style="132" customWidth="1"/>
    <col min="12549" max="12549" width="0.85546875" style="132" customWidth="1"/>
    <col min="12550" max="12550" width="12.140625" style="132" customWidth="1"/>
    <col min="12551" max="12551" width="0.85546875" style="132" customWidth="1"/>
    <col min="12552" max="12552" width="12.140625" style="132" customWidth="1"/>
    <col min="12553" max="12553" width="0.85546875" style="132" customWidth="1"/>
    <col min="12554" max="12554" width="12.140625" style="132" customWidth="1"/>
    <col min="12555" max="12555" width="0.85546875" style="132" customWidth="1"/>
    <col min="12556" max="12556" width="12.140625" style="132" customWidth="1"/>
    <col min="12557" max="12800" width="9.140625" style="132"/>
    <col min="12801" max="12801" width="1.7109375" style="132" customWidth="1"/>
    <col min="12802" max="12802" width="9.140625" style="132"/>
    <col min="12803" max="12803" width="20.28515625" style="132" customWidth="1"/>
    <col min="12804" max="12804" width="6.28515625" style="132" customWidth="1"/>
    <col min="12805" max="12805" width="0.85546875" style="132" customWidth="1"/>
    <col min="12806" max="12806" width="12.140625" style="132" customWidth="1"/>
    <col min="12807" max="12807" width="0.85546875" style="132" customWidth="1"/>
    <col min="12808" max="12808" width="12.140625" style="132" customWidth="1"/>
    <col min="12809" max="12809" width="0.85546875" style="132" customWidth="1"/>
    <col min="12810" max="12810" width="12.140625" style="132" customWidth="1"/>
    <col min="12811" max="12811" width="0.85546875" style="132" customWidth="1"/>
    <col min="12812" max="12812" width="12.140625" style="132" customWidth="1"/>
    <col min="12813" max="13056" width="9.140625" style="132"/>
    <col min="13057" max="13057" width="1.7109375" style="132" customWidth="1"/>
    <col min="13058" max="13058" width="9.140625" style="132"/>
    <col min="13059" max="13059" width="20.28515625" style="132" customWidth="1"/>
    <col min="13060" max="13060" width="6.28515625" style="132" customWidth="1"/>
    <col min="13061" max="13061" width="0.85546875" style="132" customWidth="1"/>
    <col min="13062" max="13062" width="12.140625" style="132" customWidth="1"/>
    <col min="13063" max="13063" width="0.85546875" style="132" customWidth="1"/>
    <col min="13064" max="13064" width="12.140625" style="132" customWidth="1"/>
    <col min="13065" max="13065" width="0.85546875" style="132" customWidth="1"/>
    <col min="13066" max="13066" width="12.140625" style="132" customWidth="1"/>
    <col min="13067" max="13067" width="0.85546875" style="132" customWidth="1"/>
    <col min="13068" max="13068" width="12.140625" style="132" customWidth="1"/>
    <col min="13069" max="13312" width="9.140625" style="132"/>
    <col min="13313" max="13313" width="1.7109375" style="132" customWidth="1"/>
    <col min="13314" max="13314" width="9.140625" style="132"/>
    <col min="13315" max="13315" width="20.28515625" style="132" customWidth="1"/>
    <col min="13316" max="13316" width="6.28515625" style="132" customWidth="1"/>
    <col min="13317" max="13317" width="0.85546875" style="132" customWidth="1"/>
    <col min="13318" max="13318" width="12.140625" style="132" customWidth="1"/>
    <col min="13319" max="13319" width="0.85546875" style="132" customWidth="1"/>
    <col min="13320" max="13320" width="12.140625" style="132" customWidth="1"/>
    <col min="13321" max="13321" width="0.85546875" style="132" customWidth="1"/>
    <col min="13322" max="13322" width="12.140625" style="132" customWidth="1"/>
    <col min="13323" max="13323" width="0.85546875" style="132" customWidth="1"/>
    <col min="13324" max="13324" width="12.140625" style="132" customWidth="1"/>
    <col min="13325" max="13568" width="9.140625" style="132"/>
    <col min="13569" max="13569" width="1.7109375" style="132" customWidth="1"/>
    <col min="13570" max="13570" width="9.140625" style="132"/>
    <col min="13571" max="13571" width="20.28515625" style="132" customWidth="1"/>
    <col min="13572" max="13572" width="6.28515625" style="132" customWidth="1"/>
    <col min="13573" max="13573" width="0.85546875" style="132" customWidth="1"/>
    <col min="13574" max="13574" width="12.140625" style="132" customWidth="1"/>
    <col min="13575" max="13575" width="0.85546875" style="132" customWidth="1"/>
    <col min="13576" max="13576" width="12.140625" style="132" customWidth="1"/>
    <col min="13577" max="13577" width="0.85546875" style="132" customWidth="1"/>
    <col min="13578" max="13578" width="12.140625" style="132" customWidth="1"/>
    <col min="13579" max="13579" width="0.85546875" style="132" customWidth="1"/>
    <col min="13580" max="13580" width="12.140625" style="132" customWidth="1"/>
    <col min="13581" max="13824" width="9.140625" style="132"/>
    <col min="13825" max="13825" width="1.7109375" style="132" customWidth="1"/>
    <col min="13826" max="13826" width="9.140625" style="132"/>
    <col min="13827" max="13827" width="20.28515625" style="132" customWidth="1"/>
    <col min="13828" max="13828" width="6.28515625" style="132" customWidth="1"/>
    <col min="13829" max="13829" width="0.85546875" style="132" customWidth="1"/>
    <col min="13830" max="13830" width="12.140625" style="132" customWidth="1"/>
    <col min="13831" max="13831" width="0.85546875" style="132" customWidth="1"/>
    <col min="13832" max="13832" width="12.140625" style="132" customWidth="1"/>
    <col min="13833" max="13833" width="0.85546875" style="132" customWidth="1"/>
    <col min="13834" max="13834" width="12.140625" style="132" customWidth="1"/>
    <col min="13835" max="13835" width="0.85546875" style="132" customWidth="1"/>
    <col min="13836" max="13836" width="12.140625" style="132" customWidth="1"/>
    <col min="13837" max="14080" width="9.140625" style="132"/>
    <col min="14081" max="14081" width="1.7109375" style="132" customWidth="1"/>
    <col min="14082" max="14082" width="9.140625" style="132"/>
    <col min="14083" max="14083" width="20.28515625" style="132" customWidth="1"/>
    <col min="14084" max="14084" width="6.28515625" style="132" customWidth="1"/>
    <col min="14085" max="14085" width="0.85546875" style="132" customWidth="1"/>
    <col min="14086" max="14086" width="12.140625" style="132" customWidth="1"/>
    <col min="14087" max="14087" width="0.85546875" style="132" customWidth="1"/>
    <col min="14088" max="14088" width="12.140625" style="132" customWidth="1"/>
    <col min="14089" max="14089" width="0.85546875" style="132" customWidth="1"/>
    <col min="14090" max="14090" width="12.140625" style="132" customWidth="1"/>
    <col min="14091" max="14091" width="0.85546875" style="132" customWidth="1"/>
    <col min="14092" max="14092" width="12.140625" style="132" customWidth="1"/>
    <col min="14093" max="14336" width="9.140625" style="132"/>
    <col min="14337" max="14337" width="1.7109375" style="132" customWidth="1"/>
    <col min="14338" max="14338" width="9.140625" style="132"/>
    <col min="14339" max="14339" width="20.28515625" style="132" customWidth="1"/>
    <col min="14340" max="14340" width="6.28515625" style="132" customWidth="1"/>
    <col min="14341" max="14341" width="0.85546875" style="132" customWidth="1"/>
    <col min="14342" max="14342" width="12.140625" style="132" customWidth="1"/>
    <col min="14343" max="14343" width="0.85546875" style="132" customWidth="1"/>
    <col min="14344" max="14344" width="12.140625" style="132" customWidth="1"/>
    <col min="14345" max="14345" width="0.85546875" style="132" customWidth="1"/>
    <col min="14346" max="14346" width="12.140625" style="132" customWidth="1"/>
    <col min="14347" max="14347" width="0.85546875" style="132" customWidth="1"/>
    <col min="14348" max="14348" width="12.140625" style="132" customWidth="1"/>
    <col min="14349" max="14592" width="9.140625" style="132"/>
    <col min="14593" max="14593" width="1.7109375" style="132" customWidth="1"/>
    <col min="14594" max="14594" width="9.140625" style="132"/>
    <col min="14595" max="14595" width="20.28515625" style="132" customWidth="1"/>
    <col min="14596" max="14596" width="6.28515625" style="132" customWidth="1"/>
    <col min="14597" max="14597" width="0.85546875" style="132" customWidth="1"/>
    <col min="14598" max="14598" width="12.140625" style="132" customWidth="1"/>
    <col min="14599" max="14599" width="0.85546875" style="132" customWidth="1"/>
    <col min="14600" max="14600" width="12.140625" style="132" customWidth="1"/>
    <col min="14601" max="14601" width="0.85546875" style="132" customWidth="1"/>
    <col min="14602" max="14602" width="12.140625" style="132" customWidth="1"/>
    <col min="14603" max="14603" width="0.85546875" style="132" customWidth="1"/>
    <col min="14604" max="14604" width="12.140625" style="132" customWidth="1"/>
    <col min="14605" max="14848" width="9.140625" style="132"/>
    <col min="14849" max="14849" width="1.7109375" style="132" customWidth="1"/>
    <col min="14850" max="14850" width="9.140625" style="132"/>
    <col min="14851" max="14851" width="20.28515625" style="132" customWidth="1"/>
    <col min="14852" max="14852" width="6.28515625" style="132" customWidth="1"/>
    <col min="14853" max="14853" width="0.85546875" style="132" customWidth="1"/>
    <col min="14854" max="14854" width="12.140625" style="132" customWidth="1"/>
    <col min="14855" max="14855" width="0.85546875" style="132" customWidth="1"/>
    <col min="14856" max="14856" width="12.140625" style="132" customWidth="1"/>
    <col min="14857" max="14857" width="0.85546875" style="132" customWidth="1"/>
    <col min="14858" max="14858" width="12.140625" style="132" customWidth="1"/>
    <col min="14859" max="14859" width="0.85546875" style="132" customWidth="1"/>
    <col min="14860" max="14860" width="12.140625" style="132" customWidth="1"/>
    <col min="14861" max="15104" width="9.140625" style="132"/>
    <col min="15105" max="15105" width="1.7109375" style="132" customWidth="1"/>
    <col min="15106" max="15106" width="9.140625" style="132"/>
    <col min="15107" max="15107" width="20.28515625" style="132" customWidth="1"/>
    <col min="15108" max="15108" width="6.28515625" style="132" customWidth="1"/>
    <col min="15109" max="15109" width="0.85546875" style="132" customWidth="1"/>
    <col min="15110" max="15110" width="12.140625" style="132" customWidth="1"/>
    <col min="15111" max="15111" width="0.85546875" style="132" customWidth="1"/>
    <col min="15112" max="15112" width="12.140625" style="132" customWidth="1"/>
    <col min="15113" max="15113" width="0.85546875" style="132" customWidth="1"/>
    <col min="15114" max="15114" width="12.140625" style="132" customWidth="1"/>
    <col min="15115" max="15115" width="0.85546875" style="132" customWidth="1"/>
    <col min="15116" max="15116" width="12.140625" style="132" customWidth="1"/>
    <col min="15117" max="15360" width="9.140625" style="132"/>
    <col min="15361" max="15361" width="1.7109375" style="132" customWidth="1"/>
    <col min="15362" max="15362" width="9.140625" style="132"/>
    <col min="15363" max="15363" width="20.28515625" style="132" customWidth="1"/>
    <col min="15364" max="15364" width="6.28515625" style="132" customWidth="1"/>
    <col min="15365" max="15365" width="0.85546875" style="132" customWidth="1"/>
    <col min="15366" max="15366" width="12.140625" style="132" customWidth="1"/>
    <col min="15367" max="15367" width="0.85546875" style="132" customWidth="1"/>
    <col min="15368" max="15368" width="12.140625" style="132" customWidth="1"/>
    <col min="15369" max="15369" width="0.85546875" style="132" customWidth="1"/>
    <col min="15370" max="15370" width="12.140625" style="132" customWidth="1"/>
    <col min="15371" max="15371" width="0.85546875" style="132" customWidth="1"/>
    <col min="15372" max="15372" width="12.140625" style="132" customWidth="1"/>
    <col min="15373" max="15616" width="9.140625" style="132"/>
    <col min="15617" max="15617" width="1.7109375" style="132" customWidth="1"/>
    <col min="15618" max="15618" width="9.140625" style="132"/>
    <col min="15619" max="15619" width="20.28515625" style="132" customWidth="1"/>
    <col min="15620" max="15620" width="6.28515625" style="132" customWidth="1"/>
    <col min="15621" max="15621" width="0.85546875" style="132" customWidth="1"/>
    <col min="15622" max="15622" width="12.140625" style="132" customWidth="1"/>
    <col min="15623" max="15623" width="0.85546875" style="132" customWidth="1"/>
    <col min="15624" max="15624" width="12.140625" style="132" customWidth="1"/>
    <col min="15625" max="15625" width="0.85546875" style="132" customWidth="1"/>
    <col min="15626" max="15626" width="12.140625" style="132" customWidth="1"/>
    <col min="15627" max="15627" width="0.85546875" style="132" customWidth="1"/>
    <col min="15628" max="15628" width="12.140625" style="132" customWidth="1"/>
    <col min="15629" max="15872" width="9.140625" style="132"/>
    <col min="15873" max="15873" width="1.7109375" style="132" customWidth="1"/>
    <col min="15874" max="15874" width="9.140625" style="132"/>
    <col min="15875" max="15875" width="20.28515625" style="132" customWidth="1"/>
    <col min="15876" max="15876" width="6.28515625" style="132" customWidth="1"/>
    <col min="15877" max="15877" width="0.85546875" style="132" customWidth="1"/>
    <col min="15878" max="15878" width="12.140625" style="132" customWidth="1"/>
    <col min="15879" max="15879" width="0.85546875" style="132" customWidth="1"/>
    <col min="15880" max="15880" width="12.140625" style="132" customWidth="1"/>
    <col min="15881" max="15881" width="0.85546875" style="132" customWidth="1"/>
    <col min="15882" max="15882" width="12.140625" style="132" customWidth="1"/>
    <col min="15883" max="15883" width="0.85546875" style="132" customWidth="1"/>
    <col min="15884" max="15884" width="12.140625" style="132" customWidth="1"/>
    <col min="15885" max="16128" width="9.140625" style="132"/>
    <col min="16129" max="16129" width="1.7109375" style="132" customWidth="1"/>
    <col min="16130" max="16130" width="9.140625" style="132"/>
    <col min="16131" max="16131" width="20.28515625" style="132" customWidth="1"/>
    <col min="16132" max="16132" width="6.28515625" style="132" customWidth="1"/>
    <col min="16133" max="16133" width="0.85546875" style="132" customWidth="1"/>
    <col min="16134" max="16134" width="12.140625" style="132" customWidth="1"/>
    <col min="16135" max="16135" width="0.85546875" style="132" customWidth="1"/>
    <col min="16136" max="16136" width="12.140625" style="132" customWidth="1"/>
    <col min="16137" max="16137" width="0.85546875" style="132" customWidth="1"/>
    <col min="16138" max="16138" width="12.140625" style="132" customWidth="1"/>
    <col min="16139" max="16139" width="0.85546875" style="132" customWidth="1"/>
    <col min="16140" max="16140" width="12.140625" style="132" customWidth="1"/>
    <col min="16141" max="16384" width="9.140625" style="132"/>
  </cols>
  <sheetData>
    <row r="1" spans="1:12" ht="15" customHeight="1">
      <c r="A1" s="131" t="s">
        <v>43</v>
      </c>
    </row>
    <row r="2" spans="1:12" ht="15" customHeight="1">
      <c r="A2" s="131" t="s">
        <v>44</v>
      </c>
    </row>
    <row r="3" spans="1:12" ht="15" customHeight="1">
      <c r="A3" s="134" t="s">
        <v>222</v>
      </c>
      <c r="B3" s="135"/>
      <c r="C3" s="135"/>
      <c r="D3" s="135"/>
      <c r="E3" s="136"/>
      <c r="F3" s="135"/>
      <c r="G3" s="136"/>
      <c r="H3" s="357"/>
      <c r="I3" s="136"/>
      <c r="J3" s="135"/>
      <c r="K3" s="136"/>
      <c r="L3" s="357"/>
    </row>
    <row r="4" spans="1:12" ht="15" customHeight="1">
      <c r="A4" s="131"/>
    </row>
    <row r="5" spans="1:12" ht="15" customHeight="1">
      <c r="A5" s="131"/>
    </row>
    <row r="6" spans="1:12" ht="15" customHeight="1">
      <c r="A6" s="131"/>
      <c r="J6" s="504" t="s">
        <v>2</v>
      </c>
      <c r="K6" s="505"/>
      <c r="L6" s="505"/>
    </row>
    <row r="7" spans="1:12" ht="15" customHeight="1">
      <c r="E7" s="137"/>
      <c r="F7" s="506" t="s">
        <v>150</v>
      </c>
      <c r="G7" s="506"/>
      <c r="H7" s="506"/>
      <c r="I7" s="137"/>
      <c r="J7" s="506" t="s">
        <v>152</v>
      </c>
      <c r="K7" s="506"/>
      <c r="L7" s="506"/>
    </row>
    <row r="8" spans="1:12" ht="15" customHeight="1">
      <c r="E8" s="137"/>
      <c r="F8" s="507" t="s">
        <v>151</v>
      </c>
      <c r="G8" s="507"/>
      <c r="H8" s="507"/>
      <c r="I8" s="137"/>
      <c r="J8" s="507" t="s">
        <v>151</v>
      </c>
      <c r="K8" s="507"/>
      <c r="L8" s="507"/>
    </row>
    <row r="9" spans="1:12" ht="15" customHeight="1">
      <c r="E9" s="137"/>
      <c r="F9" s="138" t="s">
        <v>3</v>
      </c>
      <c r="G9" s="137"/>
      <c r="H9" s="358" t="s">
        <v>3</v>
      </c>
      <c r="I9" s="137"/>
      <c r="J9" s="138" t="s">
        <v>3</v>
      </c>
      <c r="K9" s="137"/>
      <c r="L9" s="358" t="s">
        <v>3</v>
      </c>
    </row>
    <row r="10" spans="1:12" ht="15" customHeight="1">
      <c r="D10" s="142"/>
      <c r="E10" s="137"/>
      <c r="F10" s="139">
        <v>2020</v>
      </c>
      <c r="G10" s="137"/>
      <c r="H10" s="359">
        <v>2019</v>
      </c>
      <c r="I10" s="137"/>
      <c r="J10" s="139">
        <v>2020</v>
      </c>
      <c r="K10" s="137"/>
      <c r="L10" s="359">
        <v>2019</v>
      </c>
    </row>
    <row r="11" spans="1:12" ht="15" customHeight="1">
      <c r="D11" s="140"/>
      <c r="E11" s="137"/>
      <c r="F11" s="141"/>
      <c r="G11" s="137"/>
      <c r="H11" s="358"/>
      <c r="I11" s="137"/>
      <c r="J11" s="141"/>
      <c r="K11" s="137"/>
      <c r="L11" s="358"/>
    </row>
    <row r="12" spans="1:12" ht="15" customHeight="1">
      <c r="A12" s="131" t="s">
        <v>45</v>
      </c>
      <c r="E12" s="143"/>
      <c r="F12" s="144"/>
      <c r="G12" s="143"/>
      <c r="H12" s="360"/>
      <c r="I12" s="143"/>
      <c r="J12" s="144"/>
      <c r="K12" s="143"/>
      <c r="L12" s="360"/>
    </row>
    <row r="13" spans="1:12" ht="15" customHeight="1">
      <c r="D13" s="142"/>
      <c r="E13" s="143"/>
      <c r="F13" s="118"/>
      <c r="G13" s="143"/>
      <c r="I13" s="143"/>
      <c r="J13" s="118"/>
      <c r="K13" s="143"/>
    </row>
    <row r="14" spans="1:12" ht="15" customHeight="1">
      <c r="A14" s="132" t="s">
        <v>46</v>
      </c>
      <c r="D14" s="142"/>
      <c r="E14" s="143"/>
      <c r="F14" s="145">
        <v>555319</v>
      </c>
      <c r="G14" s="143"/>
      <c r="H14" s="106">
        <v>707626</v>
      </c>
      <c r="I14" s="146"/>
      <c r="J14" s="147">
        <v>558852</v>
      </c>
      <c r="K14" s="146"/>
      <c r="L14" s="107">
        <v>718066</v>
      </c>
    </row>
    <row r="15" spans="1:12" ht="15" customHeight="1">
      <c r="A15" s="132" t="s">
        <v>47</v>
      </c>
      <c r="D15" s="142"/>
      <c r="E15" s="143"/>
      <c r="F15" s="145">
        <v>370917</v>
      </c>
      <c r="G15" s="143"/>
      <c r="H15" s="106">
        <v>378487</v>
      </c>
      <c r="I15" s="146"/>
      <c r="J15" s="147">
        <v>85649</v>
      </c>
      <c r="K15" s="146"/>
      <c r="L15" s="107">
        <v>103150</v>
      </c>
    </row>
    <row r="16" spans="1:12" ht="15" customHeight="1">
      <c r="A16" s="132" t="s">
        <v>116</v>
      </c>
      <c r="D16" s="142"/>
      <c r="E16" s="143"/>
      <c r="F16" s="145"/>
      <c r="H16" s="106"/>
      <c r="J16" s="147"/>
      <c r="L16" s="107"/>
    </row>
    <row r="17" spans="1:12" ht="15" customHeight="1">
      <c r="B17" s="132" t="s">
        <v>117</v>
      </c>
      <c r="D17" s="142"/>
      <c r="E17" s="143"/>
      <c r="F17" s="148">
        <v>40750</v>
      </c>
      <c r="G17" s="143"/>
      <c r="H17" s="361">
        <v>46715</v>
      </c>
      <c r="I17" s="146"/>
      <c r="J17" s="148">
        <v>0</v>
      </c>
      <c r="K17" s="149"/>
      <c r="L17" s="361">
        <v>0</v>
      </c>
    </row>
    <row r="18" spans="1:12" ht="15" customHeight="1">
      <c r="A18" s="132" t="s">
        <v>48</v>
      </c>
      <c r="D18" s="142"/>
      <c r="E18" s="143"/>
      <c r="F18" s="150">
        <v>28886</v>
      </c>
      <c r="G18" s="143"/>
      <c r="H18" s="109">
        <v>26663</v>
      </c>
      <c r="I18" s="146"/>
      <c r="J18" s="151">
        <v>27366</v>
      </c>
      <c r="K18" s="149"/>
      <c r="L18" s="110">
        <v>30062</v>
      </c>
    </row>
    <row r="19" spans="1:12" ht="15" customHeight="1">
      <c r="D19" s="142"/>
      <c r="E19" s="143"/>
      <c r="F19" s="118"/>
      <c r="G19" s="143"/>
      <c r="I19" s="143"/>
      <c r="J19" s="118"/>
      <c r="K19" s="143"/>
    </row>
    <row r="20" spans="1:12" ht="15" customHeight="1">
      <c r="A20" s="131" t="s">
        <v>98</v>
      </c>
      <c r="D20" s="142"/>
      <c r="E20" s="143"/>
      <c r="F20" s="144">
        <f>SUM(F14:F19)</f>
        <v>995872</v>
      </c>
      <c r="G20" s="143"/>
      <c r="H20" s="360">
        <f>SUM(H14:H19)</f>
        <v>1159491</v>
      </c>
      <c r="I20" s="143"/>
      <c r="J20" s="144">
        <f>SUM(J14:J19)</f>
        <v>671867</v>
      </c>
      <c r="K20" s="143"/>
      <c r="L20" s="360">
        <f>SUM(L14:L19)</f>
        <v>851278</v>
      </c>
    </row>
    <row r="21" spans="1:12" ht="15" customHeight="1">
      <c r="A21" s="132" t="s">
        <v>49</v>
      </c>
      <c r="D21" s="152"/>
      <c r="E21" s="143"/>
      <c r="F21" s="153">
        <v>6922</v>
      </c>
      <c r="G21" s="143"/>
      <c r="H21" s="111">
        <v>8214</v>
      </c>
      <c r="I21" s="146"/>
      <c r="J21" s="154">
        <v>60585</v>
      </c>
      <c r="K21" s="146"/>
      <c r="L21" s="112">
        <v>66983</v>
      </c>
    </row>
    <row r="22" spans="1:12" ht="15" customHeight="1">
      <c r="D22" s="142"/>
      <c r="E22" s="143"/>
      <c r="F22" s="118"/>
      <c r="G22" s="143"/>
      <c r="I22" s="143"/>
      <c r="J22" s="118"/>
      <c r="K22" s="143"/>
    </row>
    <row r="23" spans="1:12" ht="15" customHeight="1">
      <c r="A23" s="131" t="s">
        <v>50</v>
      </c>
      <c r="D23" s="142"/>
      <c r="E23" s="143"/>
      <c r="F23" s="155">
        <f>SUM(F20:F22)</f>
        <v>1002794</v>
      </c>
      <c r="G23" s="143"/>
      <c r="H23" s="362">
        <f>SUM(H20:H22)</f>
        <v>1167705</v>
      </c>
      <c r="I23" s="143"/>
      <c r="J23" s="155">
        <f>SUM(J20:J22)</f>
        <v>732452</v>
      </c>
      <c r="K23" s="143"/>
      <c r="L23" s="362">
        <f>SUM(L20:L22)</f>
        <v>918261</v>
      </c>
    </row>
    <row r="24" spans="1:12" ht="15" customHeight="1">
      <c r="D24" s="142"/>
      <c r="E24" s="143"/>
      <c r="F24" s="144"/>
      <c r="G24" s="143"/>
      <c r="H24" s="360"/>
      <c r="I24" s="143"/>
      <c r="J24" s="144"/>
      <c r="K24" s="143"/>
      <c r="L24" s="360"/>
    </row>
    <row r="25" spans="1:12" ht="15" customHeight="1">
      <c r="A25" s="131" t="s">
        <v>51</v>
      </c>
      <c r="D25" s="142"/>
      <c r="E25" s="143"/>
      <c r="F25" s="144"/>
      <c r="G25" s="143"/>
      <c r="H25" s="360"/>
      <c r="I25" s="143"/>
      <c r="J25" s="144"/>
      <c r="K25" s="143"/>
      <c r="L25" s="360"/>
    </row>
    <row r="26" spans="1:12" ht="15" customHeight="1">
      <c r="D26" s="142"/>
      <c r="E26" s="143"/>
      <c r="F26" s="118"/>
      <c r="G26" s="143"/>
      <c r="I26" s="143"/>
      <c r="J26" s="118"/>
      <c r="K26" s="143"/>
    </row>
    <row r="27" spans="1:12" ht="15" customHeight="1">
      <c r="A27" s="132" t="s">
        <v>52</v>
      </c>
      <c r="D27" s="142"/>
      <c r="E27" s="143"/>
      <c r="F27" s="156">
        <v>329130</v>
      </c>
      <c r="G27" s="143"/>
      <c r="H27" s="363">
        <v>364627</v>
      </c>
      <c r="I27" s="146"/>
      <c r="J27" s="156">
        <v>335067</v>
      </c>
      <c r="K27" s="146"/>
      <c r="L27" s="363">
        <v>373566</v>
      </c>
    </row>
    <row r="28" spans="1:12" ht="15" customHeight="1">
      <c r="A28" s="132" t="s">
        <v>53</v>
      </c>
      <c r="D28" s="142"/>
      <c r="E28" s="143"/>
      <c r="F28" s="156">
        <v>252813</v>
      </c>
      <c r="G28" s="143"/>
      <c r="H28" s="363">
        <v>255812</v>
      </c>
      <c r="I28" s="146"/>
      <c r="J28" s="157">
        <v>82295</v>
      </c>
      <c r="K28" s="146"/>
      <c r="L28" s="377">
        <v>95550</v>
      </c>
    </row>
    <row r="29" spans="1:12" ht="15" customHeight="1">
      <c r="A29" s="132" t="s">
        <v>118</v>
      </c>
      <c r="D29" s="142"/>
      <c r="E29" s="143"/>
      <c r="F29" s="144"/>
      <c r="G29" s="143"/>
      <c r="H29" s="360"/>
      <c r="J29" s="144"/>
      <c r="L29" s="360"/>
    </row>
    <row r="30" spans="1:12" ht="15" customHeight="1">
      <c r="B30" s="132" t="s">
        <v>117</v>
      </c>
      <c r="D30" s="142"/>
      <c r="E30" s="143"/>
      <c r="F30" s="156">
        <v>40750</v>
      </c>
      <c r="G30" s="143"/>
      <c r="H30" s="363">
        <v>46715</v>
      </c>
      <c r="I30" s="146"/>
      <c r="J30" s="148">
        <v>0</v>
      </c>
      <c r="K30" s="149"/>
      <c r="L30" s="361">
        <v>0</v>
      </c>
    </row>
    <row r="31" spans="1:12" ht="15" customHeight="1">
      <c r="A31" s="132" t="s">
        <v>54</v>
      </c>
      <c r="D31" s="142"/>
      <c r="E31" s="143"/>
      <c r="F31" s="158">
        <v>21261</v>
      </c>
      <c r="G31" s="143"/>
      <c r="H31" s="113">
        <v>24338</v>
      </c>
      <c r="I31" s="146"/>
      <c r="J31" s="159">
        <v>17691</v>
      </c>
      <c r="K31" s="149"/>
      <c r="L31" s="114">
        <v>23461</v>
      </c>
    </row>
    <row r="32" spans="1:12" ht="15" customHeight="1">
      <c r="D32" s="142"/>
      <c r="E32" s="143"/>
      <c r="F32" s="118"/>
      <c r="G32" s="143"/>
      <c r="I32" s="143"/>
      <c r="J32" s="118"/>
      <c r="K32" s="143"/>
    </row>
    <row r="33" spans="1:12" ht="15" customHeight="1">
      <c r="A33" s="131" t="s">
        <v>171</v>
      </c>
      <c r="D33" s="142"/>
      <c r="E33" s="143"/>
      <c r="F33" s="144">
        <f>SUM(F27:F32)</f>
        <v>643954</v>
      </c>
      <c r="G33" s="143"/>
      <c r="H33" s="360">
        <f>SUM(H27:H32)</f>
        <v>691492</v>
      </c>
      <c r="I33" s="143"/>
      <c r="J33" s="144">
        <f>SUM(J27:J32)</f>
        <v>435053</v>
      </c>
      <c r="K33" s="143"/>
      <c r="L33" s="360">
        <f>SUM(L27:L32)</f>
        <v>492577</v>
      </c>
    </row>
    <row r="34" spans="1:12" ht="15" customHeight="1">
      <c r="A34" s="132" t="s">
        <v>55</v>
      </c>
      <c r="D34" s="142"/>
      <c r="E34" s="143"/>
      <c r="F34" s="160">
        <v>2416</v>
      </c>
      <c r="G34" s="143"/>
      <c r="H34" s="364">
        <v>2555</v>
      </c>
      <c r="I34" s="146"/>
      <c r="J34" s="161">
        <v>2080</v>
      </c>
      <c r="K34" s="146"/>
      <c r="L34" s="378">
        <v>2151</v>
      </c>
    </row>
    <row r="35" spans="1:12" ht="15" customHeight="1">
      <c r="A35" s="132" t="s">
        <v>56</v>
      </c>
      <c r="D35" s="142"/>
      <c r="E35" s="143"/>
      <c r="F35" s="160">
        <v>122807</v>
      </c>
      <c r="G35" s="143"/>
      <c r="H35" s="364">
        <v>124413</v>
      </c>
      <c r="I35" s="146"/>
      <c r="J35" s="161">
        <v>81411</v>
      </c>
      <c r="K35" s="146"/>
      <c r="L35" s="378">
        <v>88734</v>
      </c>
    </row>
    <row r="36" spans="1:12" ht="15" customHeight="1">
      <c r="A36" s="132" t="s">
        <v>57</v>
      </c>
      <c r="E36" s="132"/>
      <c r="F36" s="162">
        <v>41807</v>
      </c>
      <c r="G36" s="163"/>
      <c r="H36" s="115">
        <v>42589</v>
      </c>
      <c r="I36" s="146"/>
      <c r="J36" s="164">
        <v>39520</v>
      </c>
      <c r="K36" s="149"/>
      <c r="L36" s="116">
        <v>39064</v>
      </c>
    </row>
    <row r="37" spans="1:12" ht="15" customHeight="1">
      <c r="D37" s="142"/>
      <c r="E37" s="143"/>
      <c r="F37" s="118"/>
      <c r="G37" s="143"/>
      <c r="I37" s="143"/>
      <c r="J37" s="118"/>
      <c r="K37" s="143"/>
    </row>
    <row r="38" spans="1:12" ht="15" customHeight="1">
      <c r="A38" s="131" t="s">
        <v>58</v>
      </c>
      <c r="D38" s="142"/>
      <c r="E38" s="143"/>
      <c r="F38" s="155">
        <f>SUM(F33:F36)</f>
        <v>810984</v>
      </c>
      <c r="G38" s="143"/>
      <c r="H38" s="362">
        <f>SUM(H33:H36)</f>
        <v>861049</v>
      </c>
      <c r="I38" s="143"/>
      <c r="J38" s="155">
        <f>SUM(J33:J36)</f>
        <v>558064</v>
      </c>
      <c r="K38" s="143"/>
      <c r="L38" s="362">
        <f>SUM(L33:L36)</f>
        <v>622526</v>
      </c>
    </row>
    <row r="39" spans="1:12" ht="15" customHeight="1">
      <c r="D39" s="142"/>
      <c r="E39" s="143"/>
      <c r="F39" s="144"/>
      <c r="G39" s="143"/>
      <c r="H39" s="360"/>
      <c r="I39" s="143"/>
      <c r="J39" s="144"/>
      <c r="K39" s="143"/>
      <c r="L39" s="360"/>
    </row>
    <row r="40" spans="1:12" ht="15" customHeight="1">
      <c r="A40" s="131" t="s">
        <v>59</v>
      </c>
      <c r="D40" s="142"/>
      <c r="E40" s="143"/>
      <c r="F40" s="144">
        <f>F23-F38</f>
        <v>191810</v>
      </c>
      <c r="G40" s="143"/>
      <c r="H40" s="360">
        <f>H23-H38</f>
        <v>306656</v>
      </c>
      <c r="I40" s="143"/>
      <c r="J40" s="144">
        <f>J23-J38</f>
        <v>174388</v>
      </c>
      <c r="K40" s="143"/>
      <c r="L40" s="360">
        <f>L23-L38</f>
        <v>295735</v>
      </c>
    </row>
    <row r="41" spans="1:12" ht="15" customHeight="1">
      <c r="A41" s="132" t="s">
        <v>167</v>
      </c>
      <c r="D41" s="165"/>
      <c r="E41" s="143"/>
      <c r="F41" s="162">
        <v>-47713</v>
      </c>
      <c r="G41" s="143"/>
      <c r="H41" s="115">
        <v>-74363</v>
      </c>
      <c r="I41" s="146"/>
      <c r="J41" s="164">
        <v>-36112</v>
      </c>
      <c r="K41" s="146"/>
      <c r="L41" s="116">
        <v>-63072</v>
      </c>
    </row>
    <row r="42" spans="1:12" ht="15" customHeight="1">
      <c r="D42" s="142"/>
      <c r="E42" s="143"/>
      <c r="F42" s="144"/>
      <c r="G42" s="143"/>
      <c r="H42" s="360"/>
      <c r="I42" s="143"/>
      <c r="J42" s="144"/>
      <c r="K42" s="143"/>
      <c r="L42" s="360"/>
    </row>
    <row r="43" spans="1:12" ht="15" customHeight="1">
      <c r="A43" s="131" t="s">
        <v>60</v>
      </c>
      <c r="D43" s="142"/>
      <c r="E43" s="143"/>
      <c r="F43" s="155">
        <f>SUM(F40:F42)</f>
        <v>144097</v>
      </c>
      <c r="G43" s="143"/>
      <c r="H43" s="362">
        <f>SUM(H40:H42)</f>
        <v>232293</v>
      </c>
      <c r="I43" s="143"/>
      <c r="J43" s="155">
        <f>SUM(J40:J42)</f>
        <v>138276</v>
      </c>
      <c r="K43" s="143"/>
      <c r="L43" s="362">
        <f>SUM(L40:L42)</f>
        <v>232663</v>
      </c>
    </row>
    <row r="44" spans="1:12" ht="15" customHeight="1">
      <c r="D44" s="142"/>
      <c r="E44" s="143"/>
      <c r="G44" s="143"/>
      <c r="I44" s="143"/>
      <c r="K44" s="143"/>
    </row>
    <row r="45" spans="1:12" ht="15" customHeight="1">
      <c r="D45" s="142"/>
      <c r="E45" s="143"/>
      <c r="G45" s="143"/>
      <c r="I45" s="143"/>
      <c r="K45" s="143"/>
    </row>
    <row r="46" spans="1:12" ht="15" customHeight="1">
      <c r="D46" s="142"/>
      <c r="E46" s="143"/>
      <c r="G46" s="143"/>
      <c r="I46" s="143"/>
      <c r="K46" s="143"/>
    </row>
    <row r="47" spans="1:12" ht="15" customHeight="1">
      <c r="D47" s="142"/>
      <c r="E47" s="143"/>
      <c r="G47" s="143"/>
      <c r="I47" s="143"/>
      <c r="K47" s="143"/>
    </row>
    <row r="48" spans="1:12" ht="15" customHeight="1">
      <c r="D48" s="142"/>
      <c r="E48" s="143"/>
      <c r="G48" s="143"/>
      <c r="I48" s="143"/>
      <c r="K48" s="143"/>
    </row>
    <row r="49" spans="1:12" ht="15" customHeight="1">
      <c r="D49" s="142"/>
      <c r="E49" s="143"/>
      <c r="G49" s="143"/>
      <c r="I49" s="143"/>
      <c r="K49" s="143"/>
    </row>
    <row r="50" spans="1:12" ht="12.75" customHeight="1">
      <c r="D50" s="142"/>
      <c r="E50" s="143"/>
      <c r="G50" s="143"/>
      <c r="I50" s="143"/>
      <c r="K50" s="143"/>
    </row>
    <row r="51" spans="1:12" ht="8.25" customHeight="1">
      <c r="D51" s="142"/>
      <c r="E51" s="143"/>
      <c r="G51" s="143"/>
      <c r="I51" s="143"/>
      <c r="K51" s="143"/>
    </row>
    <row r="52" spans="1:12" ht="21.95" customHeight="1">
      <c r="A52" s="502" t="str">
        <f>+'BS YE2-4'!A52</f>
        <v>The accompanying condensed notes on pages 13 to 34 are an integral part of this interim financial information.</v>
      </c>
      <c r="B52" s="508"/>
      <c r="C52" s="508"/>
      <c r="D52" s="508"/>
      <c r="E52" s="508"/>
      <c r="F52" s="508"/>
      <c r="G52" s="508"/>
      <c r="H52" s="508"/>
      <c r="I52" s="508"/>
      <c r="J52" s="508"/>
      <c r="K52" s="508"/>
      <c r="L52" s="509"/>
    </row>
    <row r="53" spans="1:12" ht="15" customHeight="1">
      <c r="A53" s="131" t="s">
        <v>43</v>
      </c>
    </row>
    <row r="54" spans="1:12" ht="15" customHeight="1">
      <c r="A54" s="131" t="s">
        <v>209</v>
      </c>
    </row>
    <row r="55" spans="1:12" ht="15" customHeight="1">
      <c r="A55" s="134" t="str">
        <f>+A3</f>
        <v>For the three-month period ended 30 September 2020</v>
      </c>
      <c r="B55" s="135"/>
      <c r="C55" s="135"/>
      <c r="D55" s="135"/>
      <c r="E55" s="136"/>
      <c r="F55" s="135"/>
      <c r="G55" s="136"/>
      <c r="H55" s="357"/>
      <c r="I55" s="136"/>
      <c r="J55" s="135"/>
      <c r="K55" s="136"/>
      <c r="L55" s="357"/>
    </row>
    <row r="56" spans="1:12" ht="15" customHeight="1">
      <c r="A56" s="131"/>
    </row>
    <row r="57" spans="1:12" ht="15" customHeight="1">
      <c r="A57" s="131"/>
    </row>
    <row r="58" spans="1:12" ht="15" customHeight="1">
      <c r="A58" s="131"/>
      <c r="J58" s="504" t="s">
        <v>2</v>
      </c>
      <c r="K58" s="505"/>
      <c r="L58" s="505"/>
    </row>
    <row r="59" spans="1:12" ht="15" customHeight="1">
      <c r="E59" s="137"/>
      <c r="F59" s="506" t="s">
        <v>150</v>
      </c>
      <c r="G59" s="506"/>
      <c r="H59" s="506"/>
      <c r="I59" s="137"/>
      <c r="J59" s="506" t="s">
        <v>152</v>
      </c>
      <c r="K59" s="506"/>
      <c r="L59" s="506"/>
    </row>
    <row r="60" spans="1:12" ht="15" customHeight="1">
      <c r="E60" s="137"/>
      <c r="F60" s="507" t="s">
        <v>151</v>
      </c>
      <c r="G60" s="507"/>
      <c r="H60" s="507"/>
      <c r="I60" s="137"/>
      <c r="J60" s="507" t="s">
        <v>151</v>
      </c>
      <c r="K60" s="507"/>
      <c r="L60" s="507"/>
    </row>
    <row r="61" spans="1:12" ht="15" customHeight="1">
      <c r="E61" s="137"/>
      <c r="F61" s="138" t="s">
        <v>3</v>
      </c>
      <c r="G61" s="137"/>
      <c r="H61" s="358" t="s">
        <v>3</v>
      </c>
      <c r="I61" s="137"/>
      <c r="J61" s="138" t="s">
        <v>3</v>
      </c>
      <c r="K61" s="137"/>
      <c r="L61" s="358" t="s">
        <v>3</v>
      </c>
    </row>
    <row r="62" spans="1:12" ht="15" customHeight="1">
      <c r="D62" s="140"/>
      <c r="E62" s="137"/>
      <c r="F62" s="139">
        <v>2020</v>
      </c>
      <c r="G62" s="137"/>
      <c r="H62" s="359">
        <v>2019</v>
      </c>
      <c r="I62" s="137"/>
      <c r="J62" s="139">
        <v>2020</v>
      </c>
      <c r="K62" s="137"/>
      <c r="L62" s="359">
        <v>2019</v>
      </c>
    </row>
    <row r="63" spans="1:12" ht="15" customHeight="1">
      <c r="D63" s="140"/>
      <c r="E63" s="137"/>
      <c r="F63" s="141"/>
      <c r="G63" s="137"/>
      <c r="H63" s="358"/>
      <c r="I63" s="137"/>
      <c r="J63" s="141"/>
      <c r="K63" s="137"/>
      <c r="L63" s="358"/>
    </row>
    <row r="64" spans="1:12" ht="15" customHeight="1">
      <c r="A64" s="131" t="s">
        <v>105</v>
      </c>
      <c r="D64" s="140"/>
      <c r="E64" s="137"/>
      <c r="F64" s="141"/>
      <c r="G64" s="137"/>
      <c r="H64" s="358"/>
      <c r="I64" s="137"/>
      <c r="J64" s="141"/>
      <c r="K64" s="137"/>
      <c r="L64" s="358"/>
    </row>
    <row r="65" spans="1:12" ht="15" customHeight="1">
      <c r="B65" s="166" t="s">
        <v>192</v>
      </c>
      <c r="D65" s="140"/>
      <c r="E65" s="137"/>
      <c r="F65" s="141"/>
      <c r="G65" s="137"/>
      <c r="H65" s="358"/>
      <c r="I65" s="137"/>
      <c r="J65" s="141"/>
      <c r="K65" s="137"/>
      <c r="L65" s="358"/>
    </row>
    <row r="66" spans="1:12" ht="15" customHeight="1">
      <c r="B66" s="166" t="s">
        <v>193</v>
      </c>
      <c r="D66" s="140"/>
      <c r="E66" s="137"/>
      <c r="F66" s="141"/>
      <c r="G66" s="137"/>
      <c r="H66" s="358"/>
      <c r="I66" s="137"/>
      <c r="J66" s="141"/>
      <c r="K66" s="137"/>
      <c r="L66" s="358"/>
    </row>
    <row r="67" spans="1:12" ht="15" customHeight="1">
      <c r="B67" s="167" t="s">
        <v>194</v>
      </c>
      <c r="D67" s="140"/>
      <c r="E67" s="137"/>
      <c r="F67" s="141"/>
      <c r="G67" s="137"/>
      <c r="H67" s="358"/>
      <c r="I67" s="137"/>
      <c r="J67" s="141"/>
      <c r="K67" s="137"/>
      <c r="L67" s="358"/>
    </row>
    <row r="68" spans="1:12" ht="15" customHeight="1">
      <c r="B68" s="167" t="s">
        <v>195</v>
      </c>
      <c r="D68" s="140"/>
      <c r="E68" s="137"/>
      <c r="F68" s="168">
        <v>0</v>
      </c>
      <c r="G68" s="143"/>
      <c r="H68" s="365">
        <v>-28855</v>
      </c>
      <c r="I68" s="143"/>
      <c r="J68" s="169">
        <v>0</v>
      </c>
      <c r="K68" s="170"/>
      <c r="L68" s="379">
        <v>-19615</v>
      </c>
    </row>
    <row r="69" spans="1:12" ht="15" customHeight="1">
      <c r="B69" s="167" t="s">
        <v>196</v>
      </c>
      <c r="D69" s="140"/>
      <c r="E69" s="137"/>
      <c r="F69" s="141"/>
      <c r="G69" s="137"/>
      <c r="H69" s="358"/>
      <c r="I69" s="137"/>
      <c r="J69" s="141"/>
      <c r="K69" s="137"/>
      <c r="L69" s="358"/>
    </row>
    <row r="70" spans="1:12" ht="15" customHeight="1">
      <c r="B70" s="167" t="s">
        <v>197</v>
      </c>
      <c r="D70" s="140"/>
      <c r="E70" s="137"/>
      <c r="F70" s="162">
        <v>0</v>
      </c>
      <c r="G70" s="146"/>
      <c r="H70" s="115">
        <v>5771</v>
      </c>
      <c r="I70" s="143"/>
      <c r="J70" s="162">
        <v>0</v>
      </c>
      <c r="K70" s="143"/>
      <c r="L70" s="115">
        <v>3923</v>
      </c>
    </row>
    <row r="71" spans="1:12" ht="15" customHeight="1">
      <c r="B71" s="166" t="s">
        <v>198</v>
      </c>
      <c r="D71" s="142"/>
      <c r="E71" s="143"/>
      <c r="F71" s="118"/>
      <c r="G71" s="143"/>
      <c r="I71" s="143"/>
      <c r="J71" s="118"/>
      <c r="K71" s="143"/>
    </row>
    <row r="72" spans="1:12" ht="15" customHeight="1">
      <c r="B72" s="166" t="s">
        <v>199</v>
      </c>
      <c r="D72" s="142"/>
      <c r="E72" s="143"/>
      <c r="F72" s="171">
        <f>SUM(F68:F70)</f>
        <v>0</v>
      </c>
      <c r="H72" s="366">
        <f>SUM(H68:H70)</f>
        <v>-23084</v>
      </c>
      <c r="J72" s="172">
        <f>SUM(J68:J70)</f>
        <v>0</v>
      </c>
      <c r="L72" s="380">
        <f>SUM(L68:L70)</f>
        <v>-15692</v>
      </c>
    </row>
    <row r="73" spans="1:12" ht="15" customHeight="1">
      <c r="A73" s="131"/>
      <c r="B73" s="166" t="s">
        <v>172</v>
      </c>
      <c r="D73" s="142"/>
      <c r="E73" s="143"/>
      <c r="F73" s="118"/>
      <c r="G73" s="143"/>
      <c r="I73" s="143"/>
      <c r="J73" s="118"/>
      <c r="K73" s="143"/>
    </row>
    <row r="74" spans="1:12" ht="15" customHeight="1">
      <c r="A74" s="131"/>
      <c r="B74" s="166" t="s">
        <v>193</v>
      </c>
      <c r="D74" s="142"/>
      <c r="E74" s="143"/>
      <c r="F74" s="118"/>
      <c r="G74" s="143"/>
      <c r="I74" s="143"/>
      <c r="J74" s="118"/>
      <c r="K74" s="143"/>
    </row>
    <row r="75" spans="1:12" ht="15" customHeight="1">
      <c r="B75" s="132" t="s">
        <v>200</v>
      </c>
      <c r="D75" s="142"/>
      <c r="E75" s="143"/>
      <c r="F75" s="173">
        <v>-847</v>
      </c>
      <c r="G75" s="146"/>
      <c r="H75" s="367">
        <v>-847</v>
      </c>
      <c r="I75" s="146"/>
      <c r="J75" s="174">
        <v>-847</v>
      </c>
      <c r="K75" s="146"/>
      <c r="L75" s="381">
        <v>-847</v>
      </c>
    </row>
    <row r="76" spans="1:12" ht="15" customHeight="1">
      <c r="B76" s="175" t="s">
        <v>210</v>
      </c>
      <c r="D76" s="142"/>
      <c r="E76" s="143"/>
      <c r="F76" s="176"/>
      <c r="G76" s="146"/>
      <c r="H76" s="368"/>
      <c r="I76" s="146"/>
      <c r="J76" s="148"/>
      <c r="K76" s="146"/>
      <c r="L76" s="361"/>
    </row>
    <row r="77" spans="1:12" ht="15" customHeight="1">
      <c r="B77" s="175" t="s">
        <v>199</v>
      </c>
      <c r="D77" s="142"/>
      <c r="E77" s="143"/>
      <c r="F77" s="173">
        <f>SUM(F75)</f>
        <v>-847</v>
      </c>
      <c r="G77" s="146"/>
      <c r="H77" s="367">
        <f>SUM(H75)</f>
        <v>-847</v>
      </c>
      <c r="I77" s="146"/>
      <c r="J77" s="173">
        <f>SUM(J75)</f>
        <v>-847</v>
      </c>
      <c r="K77" s="146"/>
      <c r="L77" s="367">
        <f>SUM(L75)</f>
        <v>-847</v>
      </c>
    </row>
    <row r="78" spans="1:12" ht="15" customHeight="1">
      <c r="D78" s="142"/>
      <c r="E78" s="143"/>
      <c r="F78" s="118"/>
      <c r="G78" s="143"/>
      <c r="I78" s="143"/>
      <c r="J78" s="118"/>
      <c r="K78" s="143"/>
    </row>
    <row r="79" spans="1:12" ht="15" customHeight="1">
      <c r="A79" s="131" t="s">
        <v>106</v>
      </c>
      <c r="B79" s="131"/>
      <c r="D79" s="142"/>
      <c r="E79" s="143"/>
      <c r="F79" s="120"/>
      <c r="G79" s="143"/>
      <c r="H79" s="369"/>
      <c r="I79" s="143"/>
      <c r="J79" s="120"/>
      <c r="K79" s="143"/>
      <c r="L79" s="369"/>
    </row>
    <row r="80" spans="1:12" ht="15" customHeight="1">
      <c r="A80" s="131"/>
      <c r="B80" s="131" t="s">
        <v>61</v>
      </c>
      <c r="D80" s="142"/>
      <c r="E80" s="143"/>
      <c r="F80" s="119">
        <f>F72+F77</f>
        <v>-847</v>
      </c>
      <c r="G80" s="143"/>
      <c r="H80" s="117">
        <f>H72+H77</f>
        <v>-23931</v>
      </c>
      <c r="I80" s="143"/>
      <c r="J80" s="119">
        <f>J72+J77</f>
        <v>-847</v>
      </c>
      <c r="K80" s="143"/>
      <c r="L80" s="117">
        <f>L72+L77</f>
        <v>-16539</v>
      </c>
    </row>
    <row r="81" spans="1:12" ht="15" customHeight="1">
      <c r="A81" s="131"/>
      <c r="B81" s="131"/>
      <c r="D81" s="142"/>
      <c r="E81" s="143"/>
      <c r="F81" s="118"/>
      <c r="G81" s="143"/>
      <c r="I81" s="143"/>
      <c r="J81" s="118"/>
      <c r="K81" s="143"/>
    </row>
    <row r="82" spans="1:12" ht="15" customHeight="1">
      <c r="A82" s="131" t="s">
        <v>119</v>
      </c>
      <c r="B82" s="131"/>
      <c r="D82" s="142"/>
      <c r="E82" s="143"/>
      <c r="F82" s="118"/>
      <c r="G82" s="132"/>
      <c r="I82" s="132"/>
      <c r="J82" s="118"/>
      <c r="K82" s="132"/>
    </row>
    <row r="83" spans="1:12" ht="15" customHeight="1" thickBot="1">
      <c r="B83" s="131" t="s">
        <v>120</v>
      </c>
      <c r="D83" s="142"/>
      <c r="E83" s="143"/>
      <c r="F83" s="177">
        <f>SUM(F43+F80)</f>
        <v>143250</v>
      </c>
      <c r="G83" s="143"/>
      <c r="H83" s="370">
        <f>SUM(H43+H80)</f>
        <v>208362</v>
      </c>
      <c r="I83" s="143"/>
      <c r="J83" s="177">
        <f>SUM(J43+J80)</f>
        <v>137429</v>
      </c>
      <c r="K83" s="143"/>
      <c r="L83" s="370">
        <f>SUM(L43+L80)</f>
        <v>216124</v>
      </c>
    </row>
    <row r="84" spans="1:12" ht="15" customHeight="1" thickTop="1">
      <c r="D84" s="142"/>
      <c r="E84" s="143"/>
      <c r="F84" s="120"/>
      <c r="G84" s="143"/>
      <c r="H84" s="369"/>
      <c r="I84" s="143"/>
      <c r="J84" s="120"/>
      <c r="K84" s="143"/>
      <c r="L84" s="369"/>
    </row>
    <row r="85" spans="1:12" ht="15" customHeight="1">
      <c r="A85" s="131" t="s">
        <v>62</v>
      </c>
      <c r="D85" s="142"/>
      <c r="E85" s="143"/>
      <c r="F85" s="144"/>
      <c r="G85" s="143"/>
      <c r="H85" s="360"/>
      <c r="I85" s="143"/>
      <c r="J85" s="144"/>
      <c r="K85" s="143"/>
      <c r="L85" s="360"/>
    </row>
    <row r="86" spans="1:12" ht="15" customHeight="1">
      <c r="A86" s="132" t="s">
        <v>148</v>
      </c>
      <c r="D86" s="142"/>
      <c r="E86" s="143"/>
      <c r="F86" s="168">
        <v>140884</v>
      </c>
      <c r="G86" s="143"/>
      <c r="H86" s="365">
        <v>229383</v>
      </c>
      <c r="I86" s="146"/>
      <c r="J86" s="168">
        <v>138276</v>
      </c>
      <c r="K86" s="170"/>
      <c r="L86" s="365">
        <v>232663</v>
      </c>
    </row>
    <row r="87" spans="1:12" ht="15" customHeight="1">
      <c r="A87" s="132" t="s">
        <v>42</v>
      </c>
      <c r="B87" s="178"/>
      <c r="D87" s="142"/>
      <c r="E87" s="143"/>
      <c r="F87" s="179">
        <v>3213</v>
      </c>
      <c r="G87" s="143"/>
      <c r="H87" s="371">
        <v>2910</v>
      </c>
      <c r="I87" s="146"/>
      <c r="J87" s="179">
        <v>0</v>
      </c>
      <c r="K87" s="170"/>
      <c r="L87" s="371">
        <v>0</v>
      </c>
    </row>
    <row r="88" spans="1:12" ht="15" customHeight="1">
      <c r="D88" s="142"/>
      <c r="E88" s="143"/>
      <c r="F88" s="118"/>
      <c r="G88" s="143"/>
      <c r="I88" s="143"/>
      <c r="J88" s="118"/>
      <c r="K88" s="143"/>
    </row>
    <row r="89" spans="1:12" ht="15" customHeight="1" thickBot="1">
      <c r="D89" s="142"/>
      <c r="E89" s="143"/>
      <c r="F89" s="180">
        <f>SUM(F86:F87)</f>
        <v>144097</v>
      </c>
      <c r="G89" s="143"/>
      <c r="H89" s="372">
        <f>SUM(H86:H87)</f>
        <v>232293</v>
      </c>
      <c r="I89" s="143"/>
      <c r="J89" s="180">
        <f>SUM(J86:J87)</f>
        <v>138276</v>
      </c>
      <c r="K89" s="143"/>
      <c r="L89" s="372">
        <f>SUM(L86:L87)</f>
        <v>232663</v>
      </c>
    </row>
    <row r="90" spans="1:12" ht="15" customHeight="1" thickTop="1">
      <c r="D90" s="142"/>
      <c r="E90" s="143"/>
      <c r="F90" s="144"/>
      <c r="G90" s="143"/>
      <c r="H90" s="360"/>
      <c r="I90" s="143"/>
      <c r="J90" s="144"/>
      <c r="K90" s="143"/>
      <c r="L90" s="360"/>
    </row>
    <row r="91" spans="1:12" ht="15" customHeight="1">
      <c r="A91" s="131" t="s">
        <v>63</v>
      </c>
      <c r="D91" s="142"/>
      <c r="E91" s="143"/>
      <c r="F91" s="118"/>
      <c r="G91" s="132"/>
      <c r="I91" s="132"/>
      <c r="J91" s="118"/>
      <c r="K91" s="132"/>
    </row>
    <row r="92" spans="1:12" ht="15" customHeight="1">
      <c r="A92" s="132" t="s">
        <v>148</v>
      </c>
      <c r="D92" s="142"/>
      <c r="E92" s="143"/>
      <c r="F92" s="168">
        <v>140037</v>
      </c>
      <c r="G92" s="143"/>
      <c r="H92" s="365">
        <v>205452</v>
      </c>
      <c r="I92" s="146"/>
      <c r="J92" s="168">
        <v>137429</v>
      </c>
      <c r="K92" s="146"/>
      <c r="L92" s="365">
        <v>216124</v>
      </c>
    </row>
    <row r="93" spans="1:12" ht="15" customHeight="1">
      <c r="A93" s="132" t="s">
        <v>42</v>
      </c>
      <c r="D93" s="142"/>
      <c r="E93" s="143"/>
      <c r="F93" s="179">
        <v>3213</v>
      </c>
      <c r="G93" s="143"/>
      <c r="H93" s="371">
        <v>2910</v>
      </c>
      <c r="I93" s="146"/>
      <c r="J93" s="181">
        <v>0</v>
      </c>
      <c r="K93" s="146"/>
      <c r="L93" s="382">
        <v>0</v>
      </c>
    </row>
    <row r="94" spans="1:12" ht="15" customHeight="1">
      <c r="D94" s="142"/>
      <c r="E94" s="143"/>
      <c r="F94" s="144"/>
      <c r="G94" s="143"/>
      <c r="H94" s="360"/>
      <c r="I94" s="143"/>
      <c r="J94" s="144"/>
      <c r="K94" s="143"/>
      <c r="L94" s="360"/>
    </row>
    <row r="95" spans="1:12" ht="15" customHeight="1" thickBot="1">
      <c r="D95" s="142"/>
      <c r="E95" s="143"/>
      <c r="F95" s="182">
        <f>SUM(F92:F93)</f>
        <v>143250</v>
      </c>
      <c r="H95" s="373">
        <f>SUM(H92:H93)</f>
        <v>208362</v>
      </c>
      <c r="J95" s="182">
        <f>SUM(J92:J93)</f>
        <v>137429</v>
      </c>
      <c r="K95" s="143"/>
      <c r="L95" s="373">
        <f>SUM(L92:L93)</f>
        <v>216124</v>
      </c>
    </row>
    <row r="96" spans="1:12" ht="15" customHeight="1" thickTop="1">
      <c r="D96" s="142"/>
      <c r="E96" s="143"/>
      <c r="F96" s="120"/>
      <c r="H96" s="369"/>
      <c r="J96" s="120"/>
      <c r="K96" s="143"/>
      <c r="L96" s="369"/>
    </row>
    <row r="97" spans="1:12" ht="15" customHeight="1">
      <c r="A97" s="131" t="s">
        <v>134</v>
      </c>
      <c r="D97" s="165"/>
      <c r="E97" s="143"/>
      <c r="F97" s="144"/>
      <c r="G97" s="143"/>
      <c r="H97" s="360"/>
      <c r="I97" s="143"/>
      <c r="J97" s="144"/>
      <c r="K97" s="143"/>
      <c r="L97" s="360"/>
    </row>
    <row r="98" spans="1:12" ht="15" customHeight="1" thickBot="1">
      <c r="A98" s="178" t="s">
        <v>64</v>
      </c>
      <c r="D98" s="142"/>
      <c r="E98" s="143"/>
      <c r="F98" s="184">
        <v>0.08</v>
      </c>
      <c r="G98" s="143"/>
      <c r="H98" s="374">
        <v>0.14000000000000001</v>
      </c>
      <c r="I98" s="183"/>
      <c r="J98" s="184">
        <v>0.08</v>
      </c>
      <c r="K98" s="183"/>
      <c r="L98" s="383">
        <v>0.14000000000000001</v>
      </c>
    </row>
    <row r="99" spans="1:12" ht="15" customHeight="1" thickTop="1">
      <c r="A99" s="178"/>
      <c r="D99" s="142"/>
      <c r="E99" s="143"/>
      <c r="F99" s="185"/>
      <c r="G99" s="143"/>
      <c r="H99" s="375"/>
      <c r="I99" s="143"/>
      <c r="J99" s="186"/>
      <c r="K99" s="143"/>
      <c r="L99" s="384"/>
    </row>
    <row r="100" spans="1:12" ht="15" customHeight="1">
      <c r="A100" s="178"/>
      <c r="D100" s="142"/>
      <c r="E100" s="143"/>
      <c r="F100" s="185"/>
      <c r="G100" s="143"/>
      <c r="H100" s="375"/>
      <c r="I100" s="143"/>
      <c r="J100" s="186"/>
      <c r="K100" s="143"/>
      <c r="L100" s="384"/>
    </row>
    <row r="101" spans="1:12" ht="15" customHeight="1">
      <c r="A101" s="178"/>
      <c r="D101" s="142"/>
      <c r="E101" s="143"/>
      <c r="F101" s="185"/>
      <c r="G101" s="143"/>
      <c r="H101" s="375"/>
      <c r="I101" s="143"/>
      <c r="J101" s="186"/>
      <c r="K101" s="143"/>
      <c r="L101" s="384"/>
    </row>
    <row r="102" spans="1:12" ht="15" customHeight="1">
      <c r="A102" s="178"/>
      <c r="D102" s="142"/>
      <c r="E102" s="143"/>
      <c r="F102" s="185"/>
      <c r="G102" s="143"/>
      <c r="H102" s="375"/>
      <c r="I102" s="143"/>
      <c r="J102" s="186"/>
      <c r="K102" s="143"/>
      <c r="L102" s="375"/>
    </row>
    <row r="103" spans="1:12" ht="6.75" customHeight="1">
      <c r="A103" s="178"/>
      <c r="D103" s="142"/>
      <c r="E103" s="143"/>
      <c r="F103" s="185"/>
      <c r="G103" s="143"/>
      <c r="H103" s="375"/>
      <c r="I103" s="143"/>
      <c r="J103" s="186"/>
      <c r="K103" s="143"/>
      <c r="L103" s="375"/>
    </row>
    <row r="104" spans="1:12" ht="21.95" customHeight="1">
      <c r="A104" s="502" t="s">
        <v>238</v>
      </c>
      <c r="B104" s="502"/>
      <c r="C104" s="502"/>
      <c r="D104" s="502"/>
      <c r="E104" s="502"/>
      <c r="F104" s="502"/>
      <c r="G104" s="502"/>
      <c r="H104" s="502"/>
      <c r="I104" s="502"/>
      <c r="J104" s="502"/>
      <c r="K104" s="502"/>
      <c r="L104" s="503"/>
    </row>
    <row r="105" spans="1:12" ht="15" customHeight="1">
      <c r="D105" s="143"/>
      <c r="E105" s="143"/>
      <c r="F105" s="143"/>
      <c r="G105" s="143"/>
      <c r="H105" s="360"/>
      <c r="I105" s="143"/>
      <c r="J105" s="143"/>
      <c r="K105" s="143"/>
      <c r="L105" s="360"/>
    </row>
    <row r="106" spans="1:12" ht="15" customHeight="1">
      <c r="D106" s="143"/>
      <c r="E106" s="143"/>
      <c r="F106" s="143"/>
      <c r="G106" s="143"/>
      <c r="H106" s="360"/>
      <c r="I106" s="143"/>
      <c r="J106" s="143"/>
      <c r="K106" s="143"/>
      <c r="L106" s="360"/>
    </row>
    <row r="107" spans="1:12" ht="15" customHeight="1">
      <c r="D107" s="143"/>
      <c r="E107" s="143"/>
      <c r="F107" s="143"/>
      <c r="G107" s="143"/>
      <c r="H107" s="360"/>
      <c r="I107" s="143"/>
      <c r="J107" s="143"/>
      <c r="K107" s="143"/>
      <c r="L107" s="360"/>
    </row>
    <row r="108" spans="1:12" ht="15" customHeight="1">
      <c r="D108" s="143"/>
      <c r="E108" s="143"/>
      <c r="F108" s="143"/>
      <c r="G108" s="143"/>
      <c r="H108" s="360"/>
      <c r="I108" s="143"/>
      <c r="J108" s="143"/>
      <c r="K108" s="143"/>
      <c r="L108" s="360"/>
    </row>
    <row r="109" spans="1:12" ht="15" customHeight="1">
      <c r="D109" s="143"/>
      <c r="E109" s="143"/>
      <c r="F109" s="143"/>
      <c r="G109" s="143"/>
      <c r="H109" s="360"/>
      <c r="I109" s="143"/>
      <c r="J109" s="143"/>
      <c r="K109" s="143"/>
      <c r="L109" s="360"/>
    </row>
    <row r="110" spans="1:12" ht="15" customHeight="1">
      <c r="D110" s="143"/>
      <c r="E110" s="143"/>
      <c r="F110" s="143"/>
      <c r="G110" s="143"/>
      <c r="H110" s="360"/>
      <c r="I110" s="143"/>
      <c r="J110" s="143"/>
      <c r="K110" s="143"/>
      <c r="L110" s="360"/>
    </row>
    <row r="111" spans="1:12" ht="15" customHeight="1">
      <c r="D111" s="143"/>
      <c r="E111" s="143"/>
      <c r="F111" s="143"/>
      <c r="G111" s="143"/>
      <c r="H111" s="360"/>
      <c r="I111" s="143"/>
      <c r="J111" s="143"/>
      <c r="K111" s="143"/>
      <c r="L111" s="360"/>
    </row>
    <row r="112" spans="1:12" ht="15" customHeight="1">
      <c r="D112" s="143"/>
      <c r="E112" s="143"/>
      <c r="F112" s="143"/>
      <c r="G112" s="143"/>
      <c r="H112" s="360"/>
      <c r="I112" s="143"/>
      <c r="J112" s="143"/>
      <c r="K112" s="143"/>
      <c r="L112" s="360"/>
    </row>
    <row r="113" spans="4:12" ht="15" customHeight="1">
      <c r="D113" s="143"/>
      <c r="E113" s="143"/>
      <c r="F113" s="143"/>
      <c r="G113" s="143"/>
      <c r="H113" s="360"/>
      <c r="I113" s="143"/>
      <c r="J113" s="143"/>
      <c r="K113" s="143"/>
      <c r="L113" s="360"/>
    </row>
    <row r="114" spans="4:12" ht="15" customHeight="1">
      <c r="D114" s="143"/>
      <c r="E114" s="143"/>
      <c r="F114" s="143"/>
      <c r="G114" s="143"/>
      <c r="H114" s="360"/>
      <c r="I114" s="143"/>
      <c r="J114" s="143"/>
      <c r="K114" s="143"/>
      <c r="L114" s="360"/>
    </row>
    <row r="115" spans="4:12" ht="15" customHeight="1">
      <c r="D115" s="143"/>
      <c r="E115" s="143"/>
      <c r="F115" s="143"/>
      <c r="G115" s="143"/>
      <c r="H115" s="360"/>
      <c r="I115" s="143"/>
      <c r="J115" s="143"/>
      <c r="K115" s="143"/>
      <c r="L115" s="360"/>
    </row>
    <row r="116" spans="4:12" ht="15" customHeight="1">
      <c r="D116" s="143"/>
      <c r="E116" s="143"/>
      <c r="F116" s="143"/>
      <c r="G116" s="143"/>
      <c r="H116" s="360"/>
      <c r="I116" s="143"/>
      <c r="J116" s="143"/>
      <c r="K116" s="143"/>
      <c r="L116" s="360"/>
    </row>
    <row r="117" spans="4:12" ht="15" customHeight="1">
      <c r="D117" s="143"/>
      <c r="E117" s="143"/>
      <c r="F117" s="143"/>
      <c r="G117" s="143"/>
      <c r="H117" s="360"/>
      <c r="I117" s="143"/>
      <c r="J117" s="143"/>
      <c r="K117" s="143"/>
      <c r="L117" s="360"/>
    </row>
    <row r="118" spans="4:12" ht="15" customHeight="1">
      <c r="D118" s="143"/>
      <c r="E118" s="143"/>
      <c r="F118" s="143"/>
      <c r="G118" s="143"/>
      <c r="H118" s="360"/>
      <c r="I118" s="143"/>
      <c r="J118" s="143"/>
      <c r="K118" s="143"/>
      <c r="L118" s="360"/>
    </row>
    <row r="119" spans="4:12" ht="15" customHeight="1">
      <c r="D119" s="143"/>
      <c r="E119" s="143"/>
      <c r="F119" s="143"/>
      <c r="G119" s="143"/>
      <c r="H119" s="360"/>
      <c r="I119" s="143"/>
      <c r="J119" s="143"/>
      <c r="K119" s="143"/>
      <c r="L119" s="360"/>
    </row>
    <row r="120" spans="4:12" ht="15" customHeight="1">
      <c r="D120" s="143"/>
      <c r="E120" s="143"/>
      <c r="F120" s="143"/>
      <c r="G120" s="143"/>
      <c r="H120" s="360"/>
      <c r="I120" s="143"/>
      <c r="J120" s="143"/>
      <c r="K120" s="143"/>
      <c r="L120" s="360"/>
    </row>
    <row r="121" spans="4:12" ht="15" customHeight="1">
      <c r="D121" s="143"/>
      <c r="E121" s="143"/>
      <c r="F121" s="143"/>
      <c r="G121" s="143"/>
      <c r="H121" s="360"/>
      <c r="I121" s="143"/>
      <c r="J121" s="143"/>
      <c r="K121" s="143"/>
      <c r="L121" s="360"/>
    </row>
    <row r="122" spans="4:12" ht="15" customHeight="1">
      <c r="D122" s="143"/>
      <c r="E122" s="143"/>
      <c r="F122" s="143"/>
      <c r="G122" s="143"/>
      <c r="H122" s="360"/>
      <c r="I122" s="143"/>
      <c r="J122" s="143"/>
      <c r="K122" s="143"/>
      <c r="L122" s="360"/>
    </row>
    <row r="123" spans="4:12" ht="15" customHeight="1">
      <c r="D123" s="143"/>
      <c r="E123" s="143"/>
      <c r="F123" s="143"/>
      <c r="G123" s="143"/>
      <c r="H123" s="360"/>
      <c r="I123" s="143"/>
      <c r="J123" s="143"/>
      <c r="K123" s="143"/>
      <c r="L123" s="360"/>
    </row>
    <row r="124" spans="4:12" ht="15" customHeight="1">
      <c r="D124" s="143"/>
      <c r="E124" s="143"/>
      <c r="F124" s="143"/>
      <c r="G124" s="143"/>
      <c r="H124" s="360"/>
      <c r="I124" s="143"/>
      <c r="J124" s="143"/>
      <c r="K124" s="143"/>
      <c r="L124" s="360"/>
    </row>
    <row r="125" spans="4:12" ht="15" customHeight="1">
      <c r="D125" s="143"/>
      <c r="E125" s="143"/>
      <c r="F125" s="143"/>
      <c r="G125" s="143"/>
      <c r="H125" s="360"/>
      <c r="I125" s="143"/>
      <c r="J125" s="143"/>
      <c r="K125" s="143"/>
      <c r="L125" s="360"/>
    </row>
    <row r="126" spans="4:12" ht="15" customHeight="1">
      <c r="D126" s="143"/>
      <c r="E126" s="143"/>
      <c r="F126" s="143"/>
      <c r="G126" s="143"/>
      <c r="H126" s="360"/>
      <c r="I126" s="143"/>
      <c r="J126" s="143"/>
      <c r="K126" s="143"/>
      <c r="L126" s="360"/>
    </row>
    <row r="127" spans="4:12" ht="15" customHeight="1">
      <c r="D127" s="143"/>
      <c r="E127" s="143"/>
      <c r="F127" s="143"/>
      <c r="G127" s="143"/>
      <c r="H127" s="360"/>
      <c r="I127" s="143"/>
      <c r="J127" s="143"/>
      <c r="K127" s="143"/>
      <c r="L127" s="360"/>
    </row>
    <row r="128" spans="4:12" ht="15" customHeight="1">
      <c r="D128" s="143"/>
      <c r="E128" s="143"/>
      <c r="F128" s="143"/>
      <c r="G128" s="143"/>
      <c r="H128" s="360"/>
      <c r="I128" s="143"/>
      <c r="J128" s="143"/>
      <c r="K128" s="143"/>
      <c r="L128" s="360"/>
    </row>
    <row r="129" spans="4:12" ht="15" customHeight="1">
      <c r="D129" s="143"/>
      <c r="E129" s="143"/>
      <c r="F129" s="143"/>
      <c r="G129" s="143"/>
      <c r="H129" s="360"/>
      <c r="I129" s="143"/>
      <c r="J129" s="143"/>
      <c r="K129" s="143"/>
      <c r="L129" s="360"/>
    </row>
    <row r="130" spans="4:12" ht="15" customHeight="1">
      <c r="D130" s="143"/>
      <c r="E130" s="143"/>
      <c r="F130" s="143"/>
      <c r="G130" s="143"/>
      <c r="H130" s="360"/>
      <c r="I130" s="143"/>
      <c r="J130" s="143"/>
      <c r="K130" s="143"/>
      <c r="L130" s="360"/>
    </row>
    <row r="131" spans="4:12" ht="15" customHeight="1">
      <c r="D131" s="143"/>
      <c r="E131" s="143"/>
      <c r="F131" s="143"/>
      <c r="G131" s="143"/>
      <c r="H131" s="360"/>
      <c r="I131" s="143"/>
      <c r="J131" s="143"/>
      <c r="K131" s="143"/>
      <c r="L131" s="360"/>
    </row>
    <row r="132" spans="4:12" ht="15" customHeight="1">
      <c r="D132" s="143"/>
      <c r="E132" s="143"/>
      <c r="F132" s="143"/>
      <c r="G132" s="143"/>
      <c r="H132" s="360"/>
      <c r="I132" s="143"/>
      <c r="J132" s="143"/>
      <c r="K132" s="143"/>
      <c r="L132" s="360"/>
    </row>
    <row r="133" spans="4:12" ht="15" customHeight="1">
      <c r="D133" s="143"/>
      <c r="E133" s="143"/>
      <c r="F133" s="143"/>
      <c r="G133" s="143"/>
      <c r="H133" s="360"/>
      <c r="I133" s="143"/>
      <c r="J133" s="143"/>
      <c r="K133" s="143"/>
      <c r="L133" s="360"/>
    </row>
    <row r="134" spans="4:12" ht="15" customHeight="1">
      <c r="D134" s="143"/>
      <c r="E134" s="143"/>
      <c r="F134" s="143"/>
      <c r="G134" s="143"/>
      <c r="H134" s="360"/>
      <c r="I134" s="143"/>
      <c r="J134" s="143"/>
      <c r="K134" s="143"/>
      <c r="L134" s="360"/>
    </row>
    <row r="135" spans="4:12" ht="15" customHeight="1">
      <c r="D135" s="143"/>
      <c r="E135" s="143"/>
      <c r="F135" s="143"/>
      <c r="G135" s="143"/>
      <c r="H135" s="360"/>
      <c r="I135" s="143"/>
      <c r="J135" s="143"/>
      <c r="K135" s="143"/>
      <c r="L135" s="360"/>
    </row>
    <row r="136" spans="4:12" ht="15" customHeight="1">
      <c r="D136" s="143"/>
      <c r="E136" s="143"/>
      <c r="F136" s="143"/>
      <c r="G136" s="143"/>
      <c r="H136" s="360"/>
      <c r="I136" s="143"/>
      <c r="J136" s="143"/>
      <c r="K136" s="143"/>
      <c r="L136" s="360"/>
    </row>
    <row r="137" spans="4:12" ht="15" customHeight="1">
      <c r="D137" s="143"/>
      <c r="E137" s="143"/>
      <c r="F137" s="143"/>
      <c r="G137" s="143"/>
      <c r="H137" s="360"/>
      <c r="I137" s="143"/>
      <c r="J137" s="143"/>
      <c r="K137" s="143"/>
      <c r="L137" s="360"/>
    </row>
    <row r="138" spans="4:12" ht="15" customHeight="1">
      <c r="D138" s="143"/>
      <c r="E138" s="143"/>
      <c r="F138" s="143"/>
      <c r="G138" s="143"/>
      <c r="H138" s="360"/>
      <c r="I138" s="143"/>
      <c r="J138" s="143"/>
      <c r="K138" s="143"/>
      <c r="L138" s="360"/>
    </row>
    <row r="139" spans="4:12" ht="15" customHeight="1">
      <c r="D139" s="143"/>
      <c r="E139" s="143"/>
      <c r="F139" s="143"/>
      <c r="G139" s="143"/>
      <c r="H139" s="360"/>
      <c r="I139" s="143"/>
      <c r="J139" s="143"/>
      <c r="K139" s="143"/>
      <c r="L139" s="360"/>
    </row>
    <row r="140" spans="4:12" ht="15" customHeight="1">
      <c r="D140" s="143"/>
      <c r="E140" s="143"/>
      <c r="F140" s="143"/>
      <c r="G140" s="143"/>
      <c r="H140" s="360"/>
      <c r="I140" s="143"/>
      <c r="J140" s="143"/>
      <c r="K140" s="143"/>
      <c r="L140" s="360"/>
    </row>
    <row r="141" spans="4:12" ht="15" customHeight="1">
      <c r="D141" s="143"/>
      <c r="E141" s="143"/>
      <c r="F141" s="143"/>
      <c r="G141" s="143"/>
      <c r="H141" s="360"/>
      <c r="I141" s="143"/>
      <c r="J141" s="143"/>
      <c r="K141" s="143"/>
      <c r="L141" s="360"/>
    </row>
    <row r="142" spans="4:12" ht="15" customHeight="1">
      <c r="D142" s="187"/>
      <c r="E142" s="187"/>
      <c r="F142" s="187"/>
      <c r="G142" s="187"/>
      <c r="H142" s="376"/>
      <c r="I142" s="187"/>
      <c r="J142" s="187"/>
      <c r="K142" s="187"/>
      <c r="L142" s="376"/>
    </row>
    <row r="143" spans="4:12" ht="15" customHeight="1">
      <c r="D143" s="187"/>
      <c r="E143" s="187"/>
      <c r="F143" s="187"/>
      <c r="G143" s="187"/>
      <c r="H143" s="376"/>
      <c r="I143" s="187"/>
      <c r="J143" s="187"/>
      <c r="K143" s="187"/>
      <c r="L143" s="376"/>
    </row>
    <row r="144" spans="4:12" ht="15" customHeight="1">
      <c r="D144" s="187"/>
      <c r="E144" s="187"/>
      <c r="F144" s="187"/>
      <c r="G144" s="187"/>
      <c r="H144" s="376"/>
      <c r="I144" s="187"/>
      <c r="J144" s="187"/>
      <c r="K144" s="187"/>
      <c r="L144" s="376"/>
    </row>
    <row r="145" spans="4:12" ht="15" customHeight="1">
      <c r="D145" s="187"/>
      <c r="E145" s="187"/>
      <c r="F145" s="187"/>
      <c r="G145" s="187"/>
      <c r="H145" s="376"/>
      <c r="I145" s="187"/>
      <c r="J145" s="187"/>
      <c r="K145" s="187"/>
      <c r="L145" s="376"/>
    </row>
    <row r="146" spans="4:12" ht="15" customHeight="1">
      <c r="D146" s="187"/>
      <c r="E146" s="187"/>
      <c r="F146" s="187"/>
      <c r="G146" s="187"/>
      <c r="H146" s="376"/>
      <c r="I146" s="187"/>
      <c r="J146" s="187"/>
      <c r="K146" s="187"/>
      <c r="L146" s="376"/>
    </row>
    <row r="147" spans="4:12" ht="15" customHeight="1">
      <c r="D147" s="187"/>
      <c r="E147" s="187"/>
      <c r="F147" s="187"/>
      <c r="G147" s="187"/>
      <c r="H147" s="376"/>
      <c r="I147" s="187"/>
      <c r="J147" s="187"/>
      <c r="K147" s="187"/>
      <c r="L147" s="376"/>
    </row>
    <row r="148" spans="4:12" ht="15" customHeight="1">
      <c r="D148" s="187"/>
      <c r="E148" s="187"/>
      <c r="F148" s="187"/>
      <c r="G148" s="187"/>
      <c r="H148" s="376"/>
      <c r="I148" s="187"/>
      <c r="J148" s="187"/>
      <c r="K148" s="187"/>
      <c r="L148" s="376"/>
    </row>
    <row r="149" spans="4:12" ht="15" customHeight="1">
      <c r="D149" s="187"/>
      <c r="E149" s="187"/>
      <c r="F149" s="187"/>
      <c r="G149" s="187"/>
      <c r="H149" s="376"/>
      <c r="I149" s="187"/>
      <c r="J149" s="187"/>
      <c r="K149" s="187"/>
      <c r="L149" s="376"/>
    </row>
    <row r="150" spans="4:12" ht="15" customHeight="1">
      <c r="D150" s="187"/>
      <c r="E150" s="187"/>
      <c r="F150" s="187"/>
      <c r="G150" s="187"/>
      <c r="H150" s="376"/>
      <c r="I150" s="187"/>
      <c r="J150" s="187"/>
      <c r="K150" s="187"/>
      <c r="L150" s="376"/>
    </row>
    <row r="151" spans="4:12" ht="15" customHeight="1">
      <c r="D151" s="187"/>
      <c r="E151" s="187"/>
      <c r="F151" s="187"/>
      <c r="G151" s="187"/>
      <c r="H151" s="376"/>
      <c r="I151" s="187"/>
      <c r="J151" s="187"/>
      <c r="K151" s="187"/>
      <c r="L151" s="376"/>
    </row>
    <row r="152" spans="4:12" ht="15" customHeight="1">
      <c r="D152" s="187"/>
      <c r="E152" s="187"/>
      <c r="F152" s="187"/>
      <c r="G152" s="187"/>
      <c r="H152" s="376"/>
      <c r="I152" s="187"/>
      <c r="J152" s="187"/>
      <c r="K152" s="187"/>
      <c r="L152" s="376"/>
    </row>
    <row r="153" spans="4:12" ht="15" customHeight="1">
      <c r="D153" s="187"/>
      <c r="E153" s="187"/>
      <c r="F153" s="187"/>
      <c r="G153" s="187"/>
      <c r="H153" s="376"/>
      <c r="I153" s="187"/>
      <c r="J153" s="187"/>
      <c r="K153" s="187"/>
      <c r="L153" s="376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86DD4-6F3C-42B8-81F5-754726A74197}">
  <dimension ref="A1:L144"/>
  <sheetViews>
    <sheetView topLeftCell="A67" zoomScaleNormal="100" zoomScaleSheetLayoutView="100" workbookViewId="0">
      <selection activeCell="J77" sqref="J77"/>
    </sheetView>
  </sheetViews>
  <sheetFormatPr defaultRowHeight="16.5" customHeight="1"/>
  <cols>
    <col min="1" max="1" width="1.7109375" style="189" customWidth="1"/>
    <col min="2" max="2" width="9.140625" style="189"/>
    <col min="3" max="3" width="22.28515625" style="189" customWidth="1"/>
    <col min="4" max="4" width="6.28515625" style="189" customWidth="1"/>
    <col min="5" max="5" width="0.85546875" style="190" customWidth="1"/>
    <col min="6" max="6" width="11.7109375" style="189" customWidth="1"/>
    <col min="7" max="7" width="0.85546875" style="190" customWidth="1"/>
    <col min="8" max="8" width="11.7109375" style="1" customWidth="1"/>
    <col min="9" max="9" width="0.85546875" style="190" customWidth="1"/>
    <col min="10" max="10" width="11.7109375" style="189" customWidth="1"/>
    <col min="11" max="11" width="0.85546875" style="190" customWidth="1"/>
    <col min="12" max="12" width="11.7109375" style="1" customWidth="1"/>
    <col min="13" max="256" width="9.140625" style="189"/>
    <col min="257" max="257" width="1.7109375" style="189" customWidth="1"/>
    <col min="258" max="258" width="9.140625" style="189"/>
    <col min="259" max="259" width="20.28515625" style="189" customWidth="1"/>
    <col min="260" max="260" width="6.28515625" style="189" customWidth="1"/>
    <col min="261" max="261" width="0.85546875" style="189" customWidth="1"/>
    <col min="262" max="262" width="12.140625" style="189" customWidth="1"/>
    <col min="263" max="263" width="0.85546875" style="189" customWidth="1"/>
    <col min="264" max="264" width="12.140625" style="189" customWidth="1"/>
    <col min="265" max="265" width="0.85546875" style="189" customWidth="1"/>
    <col min="266" max="266" width="12.140625" style="189" customWidth="1"/>
    <col min="267" max="267" width="0.85546875" style="189" customWidth="1"/>
    <col min="268" max="268" width="12.140625" style="189" customWidth="1"/>
    <col min="269" max="512" width="9.140625" style="189"/>
    <col min="513" max="513" width="1.7109375" style="189" customWidth="1"/>
    <col min="514" max="514" width="9.140625" style="189"/>
    <col min="515" max="515" width="20.28515625" style="189" customWidth="1"/>
    <col min="516" max="516" width="6.28515625" style="189" customWidth="1"/>
    <col min="517" max="517" width="0.85546875" style="189" customWidth="1"/>
    <col min="518" max="518" width="12.140625" style="189" customWidth="1"/>
    <col min="519" max="519" width="0.85546875" style="189" customWidth="1"/>
    <col min="520" max="520" width="12.140625" style="189" customWidth="1"/>
    <col min="521" max="521" width="0.85546875" style="189" customWidth="1"/>
    <col min="522" max="522" width="12.140625" style="189" customWidth="1"/>
    <col min="523" max="523" width="0.85546875" style="189" customWidth="1"/>
    <col min="524" max="524" width="12.140625" style="189" customWidth="1"/>
    <col min="525" max="768" width="9.140625" style="189"/>
    <col min="769" max="769" width="1.7109375" style="189" customWidth="1"/>
    <col min="770" max="770" width="9.140625" style="189"/>
    <col min="771" max="771" width="20.28515625" style="189" customWidth="1"/>
    <col min="772" max="772" width="6.28515625" style="189" customWidth="1"/>
    <col min="773" max="773" width="0.85546875" style="189" customWidth="1"/>
    <col min="774" max="774" width="12.140625" style="189" customWidth="1"/>
    <col min="775" max="775" width="0.85546875" style="189" customWidth="1"/>
    <col min="776" max="776" width="12.140625" style="189" customWidth="1"/>
    <col min="777" max="777" width="0.85546875" style="189" customWidth="1"/>
    <col min="778" max="778" width="12.140625" style="189" customWidth="1"/>
    <col min="779" max="779" width="0.85546875" style="189" customWidth="1"/>
    <col min="780" max="780" width="12.140625" style="189" customWidth="1"/>
    <col min="781" max="1024" width="9.140625" style="189"/>
    <col min="1025" max="1025" width="1.7109375" style="189" customWidth="1"/>
    <col min="1026" max="1026" width="9.140625" style="189"/>
    <col min="1027" max="1027" width="20.28515625" style="189" customWidth="1"/>
    <col min="1028" max="1028" width="6.28515625" style="189" customWidth="1"/>
    <col min="1029" max="1029" width="0.85546875" style="189" customWidth="1"/>
    <col min="1030" max="1030" width="12.140625" style="189" customWidth="1"/>
    <col min="1031" max="1031" width="0.85546875" style="189" customWidth="1"/>
    <col min="1032" max="1032" width="12.140625" style="189" customWidth="1"/>
    <col min="1033" max="1033" width="0.85546875" style="189" customWidth="1"/>
    <col min="1034" max="1034" width="12.140625" style="189" customWidth="1"/>
    <col min="1035" max="1035" width="0.85546875" style="189" customWidth="1"/>
    <col min="1036" max="1036" width="12.140625" style="189" customWidth="1"/>
    <col min="1037" max="1280" width="9.140625" style="189"/>
    <col min="1281" max="1281" width="1.7109375" style="189" customWidth="1"/>
    <col min="1282" max="1282" width="9.140625" style="189"/>
    <col min="1283" max="1283" width="20.28515625" style="189" customWidth="1"/>
    <col min="1284" max="1284" width="6.28515625" style="189" customWidth="1"/>
    <col min="1285" max="1285" width="0.85546875" style="189" customWidth="1"/>
    <col min="1286" max="1286" width="12.140625" style="189" customWidth="1"/>
    <col min="1287" max="1287" width="0.85546875" style="189" customWidth="1"/>
    <col min="1288" max="1288" width="12.140625" style="189" customWidth="1"/>
    <col min="1289" max="1289" width="0.85546875" style="189" customWidth="1"/>
    <col min="1290" max="1290" width="12.140625" style="189" customWidth="1"/>
    <col min="1291" max="1291" width="0.85546875" style="189" customWidth="1"/>
    <col min="1292" max="1292" width="12.140625" style="189" customWidth="1"/>
    <col min="1293" max="1536" width="9.140625" style="189"/>
    <col min="1537" max="1537" width="1.7109375" style="189" customWidth="1"/>
    <col min="1538" max="1538" width="9.140625" style="189"/>
    <col min="1539" max="1539" width="20.28515625" style="189" customWidth="1"/>
    <col min="1540" max="1540" width="6.28515625" style="189" customWidth="1"/>
    <col min="1541" max="1541" width="0.85546875" style="189" customWidth="1"/>
    <col min="1542" max="1542" width="12.140625" style="189" customWidth="1"/>
    <col min="1543" max="1543" width="0.85546875" style="189" customWidth="1"/>
    <col min="1544" max="1544" width="12.140625" style="189" customWidth="1"/>
    <col min="1545" max="1545" width="0.85546875" style="189" customWidth="1"/>
    <col min="1546" max="1546" width="12.140625" style="189" customWidth="1"/>
    <col min="1547" max="1547" width="0.85546875" style="189" customWidth="1"/>
    <col min="1548" max="1548" width="12.140625" style="189" customWidth="1"/>
    <col min="1549" max="1792" width="9.140625" style="189"/>
    <col min="1793" max="1793" width="1.7109375" style="189" customWidth="1"/>
    <col min="1794" max="1794" width="9.140625" style="189"/>
    <col min="1795" max="1795" width="20.28515625" style="189" customWidth="1"/>
    <col min="1796" max="1796" width="6.28515625" style="189" customWidth="1"/>
    <col min="1797" max="1797" width="0.85546875" style="189" customWidth="1"/>
    <col min="1798" max="1798" width="12.140625" style="189" customWidth="1"/>
    <col min="1799" max="1799" width="0.85546875" style="189" customWidth="1"/>
    <col min="1800" max="1800" width="12.140625" style="189" customWidth="1"/>
    <col min="1801" max="1801" width="0.85546875" style="189" customWidth="1"/>
    <col min="1802" max="1802" width="12.140625" style="189" customWidth="1"/>
    <col min="1803" max="1803" width="0.85546875" style="189" customWidth="1"/>
    <col min="1804" max="1804" width="12.140625" style="189" customWidth="1"/>
    <col min="1805" max="2048" width="9.140625" style="189"/>
    <col min="2049" max="2049" width="1.7109375" style="189" customWidth="1"/>
    <col min="2050" max="2050" width="9.140625" style="189"/>
    <col min="2051" max="2051" width="20.28515625" style="189" customWidth="1"/>
    <col min="2052" max="2052" width="6.28515625" style="189" customWidth="1"/>
    <col min="2053" max="2053" width="0.85546875" style="189" customWidth="1"/>
    <col min="2054" max="2054" width="12.140625" style="189" customWidth="1"/>
    <col min="2055" max="2055" width="0.85546875" style="189" customWidth="1"/>
    <col min="2056" max="2056" width="12.140625" style="189" customWidth="1"/>
    <col min="2057" max="2057" width="0.85546875" style="189" customWidth="1"/>
    <col min="2058" max="2058" width="12.140625" style="189" customWidth="1"/>
    <col min="2059" max="2059" width="0.85546875" style="189" customWidth="1"/>
    <col min="2060" max="2060" width="12.140625" style="189" customWidth="1"/>
    <col min="2061" max="2304" width="9.140625" style="189"/>
    <col min="2305" max="2305" width="1.7109375" style="189" customWidth="1"/>
    <col min="2306" max="2306" width="9.140625" style="189"/>
    <col min="2307" max="2307" width="20.28515625" style="189" customWidth="1"/>
    <col min="2308" max="2308" width="6.28515625" style="189" customWidth="1"/>
    <col min="2309" max="2309" width="0.85546875" style="189" customWidth="1"/>
    <col min="2310" max="2310" width="12.140625" style="189" customWidth="1"/>
    <col min="2311" max="2311" width="0.85546875" style="189" customWidth="1"/>
    <col min="2312" max="2312" width="12.140625" style="189" customWidth="1"/>
    <col min="2313" max="2313" width="0.85546875" style="189" customWidth="1"/>
    <col min="2314" max="2314" width="12.140625" style="189" customWidth="1"/>
    <col min="2315" max="2315" width="0.85546875" style="189" customWidth="1"/>
    <col min="2316" max="2316" width="12.140625" style="189" customWidth="1"/>
    <col min="2317" max="2560" width="9.140625" style="189"/>
    <col min="2561" max="2561" width="1.7109375" style="189" customWidth="1"/>
    <col min="2562" max="2562" width="9.140625" style="189"/>
    <col min="2563" max="2563" width="20.28515625" style="189" customWidth="1"/>
    <col min="2564" max="2564" width="6.28515625" style="189" customWidth="1"/>
    <col min="2565" max="2565" width="0.85546875" style="189" customWidth="1"/>
    <col min="2566" max="2566" width="12.140625" style="189" customWidth="1"/>
    <col min="2567" max="2567" width="0.85546875" style="189" customWidth="1"/>
    <col min="2568" max="2568" width="12.140625" style="189" customWidth="1"/>
    <col min="2569" max="2569" width="0.85546875" style="189" customWidth="1"/>
    <col min="2570" max="2570" width="12.140625" style="189" customWidth="1"/>
    <col min="2571" max="2571" width="0.85546875" style="189" customWidth="1"/>
    <col min="2572" max="2572" width="12.140625" style="189" customWidth="1"/>
    <col min="2573" max="2816" width="9.140625" style="189"/>
    <col min="2817" max="2817" width="1.7109375" style="189" customWidth="1"/>
    <col min="2818" max="2818" width="9.140625" style="189"/>
    <col min="2819" max="2819" width="20.28515625" style="189" customWidth="1"/>
    <col min="2820" max="2820" width="6.28515625" style="189" customWidth="1"/>
    <col min="2821" max="2821" width="0.85546875" style="189" customWidth="1"/>
    <col min="2822" max="2822" width="12.140625" style="189" customWidth="1"/>
    <col min="2823" max="2823" width="0.85546875" style="189" customWidth="1"/>
    <col min="2824" max="2824" width="12.140625" style="189" customWidth="1"/>
    <col min="2825" max="2825" width="0.85546875" style="189" customWidth="1"/>
    <col min="2826" max="2826" width="12.140625" style="189" customWidth="1"/>
    <col min="2827" max="2827" width="0.85546875" style="189" customWidth="1"/>
    <col min="2828" max="2828" width="12.140625" style="189" customWidth="1"/>
    <col min="2829" max="3072" width="9.140625" style="189"/>
    <col min="3073" max="3073" width="1.7109375" style="189" customWidth="1"/>
    <col min="3074" max="3074" width="9.140625" style="189"/>
    <col min="3075" max="3075" width="20.28515625" style="189" customWidth="1"/>
    <col min="3076" max="3076" width="6.28515625" style="189" customWidth="1"/>
    <col min="3077" max="3077" width="0.85546875" style="189" customWidth="1"/>
    <col min="3078" max="3078" width="12.140625" style="189" customWidth="1"/>
    <col min="3079" max="3079" width="0.85546875" style="189" customWidth="1"/>
    <col min="3080" max="3080" width="12.140625" style="189" customWidth="1"/>
    <col min="3081" max="3081" width="0.85546875" style="189" customWidth="1"/>
    <col min="3082" max="3082" width="12.140625" style="189" customWidth="1"/>
    <col min="3083" max="3083" width="0.85546875" style="189" customWidth="1"/>
    <col min="3084" max="3084" width="12.140625" style="189" customWidth="1"/>
    <col min="3085" max="3328" width="9.140625" style="189"/>
    <col min="3329" max="3329" width="1.7109375" style="189" customWidth="1"/>
    <col min="3330" max="3330" width="9.140625" style="189"/>
    <col min="3331" max="3331" width="20.28515625" style="189" customWidth="1"/>
    <col min="3332" max="3332" width="6.28515625" style="189" customWidth="1"/>
    <col min="3333" max="3333" width="0.85546875" style="189" customWidth="1"/>
    <col min="3334" max="3334" width="12.140625" style="189" customWidth="1"/>
    <col min="3335" max="3335" width="0.85546875" style="189" customWidth="1"/>
    <col min="3336" max="3336" width="12.140625" style="189" customWidth="1"/>
    <col min="3337" max="3337" width="0.85546875" style="189" customWidth="1"/>
    <col min="3338" max="3338" width="12.140625" style="189" customWidth="1"/>
    <col min="3339" max="3339" width="0.85546875" style="189" customWidth="1"/>
    <col min="3340" max="3340" width="12.140625" style="189" customWidth="1"/>
    <col min="3341" max="3584" width="9.140625" style="189"/>
    <col min="3585" max="3585" width="1.7109375" style="189" customWidth="1"/>
    <col min="3586" max="3586" width="9.140625" style="189"/>
    <col min="3587" max="3587" width="20.28515625" style="189" customWidth="1"/>
    <col min="3588" max="3588" width="6.28515625" style="189" customWidth="1"/>
    <col min="3589" max="3589" width="0.85546875" style="189" customWidth="1"/>
    <col min="3590" max="3590" width="12.140625" style="189" customWidth="1"/>
    <col min="3591" max="3591" width="0.85546875" style="189" customWidth="1"/>
    <col min="3592" max="3592" width="12.140625" style="189" customWidth="1"/>
    <col min="3593" max="3593" width="0.85546875" style="189" customWidth="1"/>
    <col min="3594" max="3594" width="12.140625" style="189" customWidth="1"/>
    <col min="3595" max="3595" width="0.85546875" style="189" customWidth="1"/>
    <col min="3596" max="3596" width="12.140625" style="189" customWidth="1"/>
    <col min="3597" max="3840" width="9.140625" style="189"/>
    <col min="3841" max="3841" width="1.7109375" style="189" customWidth="1"/>
    <col min="3842" max="3842" width="9.140625" style="189"/>
    <col min="3843" max="3843" width="20.28515625" style="189" customWidth="1"/>
    <col min="3844" max="3844" width="6.28515625" style="189" customWidth="1"/>
    <col min="3845" max="3845" width="0.85546875" style="189" customWidth="1"/>
    <col min="3846" max="3846" width="12.140625" style="189" customWidth="1"/>
    <col min="3847" max="3847" width="0.85546875" style="189" customWidth="1"/>
    <col min="3848" max="3848" width="12.140625" style="189" customWidth="1"/>
    <col min="3849" max="3849" width="0.85546875" style="189" customWidth="1"/>
    <col min="3850" max="3850" width="12.140625" style="189" customWidth="1"/>
    <col min="3851" max="3851" width="0.85546875" style="189" customWidth="1"/>
    <col min="3852" max="3852" width="12.140625" style="189" customWidth="1"/>
    <col min="3853" max="4096" width="9.140625" style="189"/>
    <col min="4097" max="4097" width="1.7109375" style="189" customWidth="1"/>
    <col min="4098" max="4098" width="9.140625" style="189"/>
    <col min="4099" max="4099" width="20.28515625" style="189" customWidth="1"/>
    <col min="4100" max="4100" width="6.28515625" style="189" customWidth="1"/>
    <col min="4101" max="4101" width="0.85546875" style="189" customWidth="1"/>
    <col min="4102" max="4102" width="12.140625" style="189" customWidth="1"/>
    <col min="4103" max="4103" width="0.85546875" style="189" customWidth="1"/>
    <col min="4104" max="4104" width="12.140625" style="189" customWidth="1"/>
    <col min="4105" max="4105" width="0.85546875" style="189" customWidth="1"/>
    <col min="4106" max="4106" width="12.140625" style="189" customWidth="1"/>
    <col min="4107" max="4107" width="0.85546875" style="189" customWidth="1"/>
    <col min="4108" max="4108" width="12.140625" style="189" customWidth="1"/>
    <col min="4109" max="4352" width="9.140625" style="189"/>
    <col min="4353" max="4353" width="1.7109375" style="189" customWidth="1"/>
    <col min="4354" max="4354" width="9.140625" style="189"/>
    <col min="4355" max="4355" width="20.28515625" style="189" customWidth="1"/>
    <col min="4356" max="4356" width="6.28515625" style="189" customWidth="1"/>
    <col min="4357" max="4357" width="0.85546875" style="189" customWidth="1"/>
    <col min="4358" max="4358" width="12.140625" style="189" customWidth="1"/>
    <col min="4359" max="4359" width="0.85546875" style="189" customWidth="1"/>
    <col min="4360" max="4360" width="12.140625" style="189" customWidth="1"/>
    <col min="4361" max="4361" width="0.85546875" style="189" customWidth="1"/>
    <col min="4362" max="4362" width="12.140625" style="189" customWidth="1"/>
    <col min="4363" max="4363" width="0.85546875" style="189" customWidth="1"/>
    <col min="4364" max="4364" width="12.140625" style="189" customWidth="1"/>
    <col min="4365" max="4608" width="9.140625" style="189"/>
    <col min="4609" max="4609" width="1.7109375" style="189" customWidth="1"/>
    <col min="4610" max="4610" width="9.140625" style="189"/>
    <col min="4611" max="4611" width="20.28515625" style="189" customWidth="1"/>
    <col min="4612" max="4612" width="6.28515625" style="189" customWidth="1"/>
    <col min="4613" max="4613" width="0.85546875" style="189" customWidth="1"/>
    <col min="4614" max="4614" width="12.140625" style="189" customWidth="1"/>
    <col min="4615" max="4615" width="0.85546875" style="189" customWidth="1"/>
    <col min="4616" max="4616" width="12.140625" style="189" customWidth="1"/>
    <col min="4617" max="4617" width="0.85546875" style="189" customWidth="1"/>
    <col min="4618" max="4618" width="12.140625" style="189" customWidth="1"/>
    <col min="4619" max="4619" width="0.85546875" style="189" customWidth="1"/>
    <col min="4620" max="4620" width="12.140625" style="189" customWidth="1"/>
    <col min="4621" max="4864" width="9.140625" style="189"/>
    <col min="4865" max="4865" width="1.7109375" style="189" customWidth="1"/>
    <col min="4866" max="4866" width="9.140625" style="189"/>
    <col min="4867" max="4867" width="20.28515625" style="189" customWidth="1"/>
    <col min="4868" max="4868" width="6.28515625" style="189" customWidth="1"/>
    <col min="4869" max="4869" width="0.85546875" style="189" customWidth="1"/>
    <col min="4870" max="4870" width="12.140625" style="189" customWidth="1"/>
    <col min="4871" max="4871" width="0.85546875" style="189" customWidth="1"/>
    <col min="4872" max="4872" width="12.140625" style="189" customWidth="1"/>
    <col min="4873" max="4873" width="0.85546875" style="189" customWidth="1"/>
    <col min="4874" max="4874" width="12.140625" style="189" customWidth="1"/>
    <col min="4875" max="4875" width="0.85546875" style="189" customWidth="1"/>
    <col min="4876" max="4876" width="12.140625" style="189" customWidth="1"/>
    <col min="4877" max="5120" width="9.140625" style="189"/>
    <col min="5121" max="5121" width="1.7109375" style="189" customWidth="1"/>
    <col min="5122" max="5122" width="9.140625" style="189"/>
    <col min="5123" max="5123" width="20.28515625" style="189" customWidth="1"/>
    <col min="5124" max="5124" width="6.28515625" style="189" customWidth="1"/>
    <col min="5125" max="5125" width="0.85546875" style="189" customWidth="1"/>
    <col min="5126" max="5126" width="12.140625" style="189" customWidth="1"/>
    <col min="5127" max="5127" width="0.85546875" style="189" customWidth="1"/>
    <col min="5128" max="5128" width="12.140625" style="189" customWidth="1"/>
    <col min="5129" max="5129" width="0.85546875" style="189" customWidth="1"/>
    <col min="5130" max="5130" width="12.140625" style="189" customWidth="1"/>
    <col min="5131" max="5131" width="0.85546875" style="189" customWidth="1"/>
    <col min="5132" max="5132" width="12.140625" style="189" customWidth="1"/>
    <col min="5133" max="5376" width="9.140625" style="189"/>
    <col min="5377" max="5377" width="1.7109375" style="189" customWidth="1"/>
    <col min="5378" max="5378" width="9.140625" style="189"/>
    <col min="5379" max="5379" width="20.28515625" style="189" customWidth="1"/>
    <col min="5380" max="5380" width="6.28515625" style="189" customWidth="1"/>
    <col min="5381" max="5381" width="0.85546875" style="189" customWidth="1"/>
    <col min="5382" max="5382" width="12.140625" style="189" customWidth="1"/>
    <col min="5383" max="5383" width="0.85546875" style="189" customWidth="1"/>
    <col min="5384" max="5384" width="12.140625" style="189" customWidth="1"/>
    <col min="5385" max="5385" width="0.85546875" style="189" customWidth="1"/>
    <col min="5386" max="5386" width="12.140625" style="189" customWidth="1"/>
    <col min="5387" max="5387" width="0.85546875" style="189" customWidth="1"/>
    <col min="5388" max="5388" width="12.140625" style="189" customWidth="1"/>
    <col min="5389" max="5632" width="9.140625" style="189"/>
    <col min="5633" max="5633" width="1.7109375" style="189" customWidth="1"/>
    <col min="5634" max="5634" width="9.140625" style="189"/>
    <col min="5635" max="5635" width="20.28515625" style="189" customWidth="1"/>
    <col min="5636" max="5636" width="6.28515625" style="189" customWidth="1"/>
    <col min="5637" max="5637" width="0.85546875" style="189" customWidth="1"/>
    <col min="5638" max="5638" width="12.140625" style="189" customWidth="1"/>
    <col min="5639" max="5639" width="0.85546875" style="189" customWidth="1"/>
    <col min="5640" max="5640" width="12.140625" style="189" customWidth="1"/>
    <col min="5641" max="5641" width="0.85546875" style="189" customWidth="1"/>
    <col min="5642" max="5642" width="12.140625" style="189" customWidth="1"/>
    <col min="5643" max="5643" width="0.85546875" style="189" customWidth="1"/>
    <col min="5644" max="5644" width="12.140625" style="189" customWidth="1"/>
    <col min="5645" max="5888" width="9.140625" style="189"/>
    <col min="5889" max="5889" width="1.7109375" style="189" customWidth="1"/>
    <col min="5890" max="5890" width="9.140625" style="189"/>
    <col min="5891" max="5891" width="20.28515625" style="189" customWidth="1"/>
    <col min="5892" max="5892" width="6.28515625" style="189" customWidth="1"/>
    <col min="5893" max="5893" width="0.85546875" style="189" customWidth="1"/>
    <col min="5894" max="5894" width="12.140625" style="189" customWidth="1"/>
    <col min="5895" max="5895" width="0.85546875" style="189" customWidth="1"/>
    <col min="5896" max="5896" width="12.140625" style="189" customWidth="1"/>
    <col min="5897" max="5897" width="0.85546875" style="189" customWidth="1"/>
    <col min="5898" max="5898" width="12.140625" style="189" customWidth="1"/>
    <col min="5899" max="5899" width="0.85546875" style="189" customWidth="1"/>
    <col min="5900" max="5900" width="12.140625" style="189" customWidth="1"/>
    <col min="5901" max="6144" width="9.140625" style="189"/>
    <col min="6145" max="6145" width="1.7109375" style="189" customWidth="1"/>
    <col min="6146" max="6146" width="9.140625" style="189"/>
    <col min="6147" max="6147" width="20.28515625" style="189" customWidth="1"/>
    <col min="6148" max="6148" width="6.28515625" style="189" customWidth="1"/>
    <col min="6149" max="6149" width="0.85546875" style="189" customWidth="1"/>
    <col min="6150" max="6150" width="12.140625" style="189" customWidth="1"/>
    <col min="6151" max="6151" width="0.85546875" style="189" customWidth="1"/>
    <col min="6152" max="6152" width="12.140625" style="189" customWidth="1"/>
    <col min="6153" max="6153" width="0.85546875" style="189" customWidth="1"/>
    <col min="6154" max="6154" width="12.140625" style="189" customWidth="1"/>
    <col min="6155" max="6155" width="0.85546875" style="189" customWidth="1"/>
    <col min="6156" max="6156" width="12.140625" style="189" customWidth="1"/>
    <col min="6157" max="6400" width="9.140625" style="189"/>
    <col min="6401" max="6401" width="1.7109375" style="189" customWidth="1"/>
    <col min="6402" max="6402" width="9.140625" style="189"/>
    <col min="6403" max="6403" width="20.28515625" style="189" customWidth="1"/>
    <col min="6404" max="6404" width="6.28515625" style="189" customWidth="1"/>
    <col min="6405" max="6405" width="0.85546875" style="189" customWidth="1"/>
    <col min="6406" max="6406" width="12.140625" style="189" customWidth="1"/>
    <col min="6407" max="6407" width="0.85546875" style="189" customWidth="1"/>
    <col min="6408" max="6408" width="12.140625" style="189" customWidth="1"/>
    <col min="6409" max="6409" width="0.85546875" style="189" customWidth="1"/>
    <col min="6410" max="6410" width="12.140625" style="189" customWidth="1"/>
    <col min="6411" max="6411" width="0.85546875" style="189" customWidth="1"/>
    <col min="6412" max="6412" width="12.140625" style="189" customWidth="1"/>
    <col min="6413" max="6656" width="9.140625" style="189"/>
    <col min="6657" max="6657" width="1.7109375" style="189" customWidth="1"/>
    <col min="6658" max="6658" width="9.140625" style="189"/>
    <col min="6659" max="6659" width="20.28515625" style="189" customWidth="1"/>
    <col min="6660" max="6660" width="6.28515625" style="189" customWidth="1"/>
    <col min="6661" max="6661" width="0.85546875" style="189" customWidth="1"/>
    <col min="6662" max="6662" width="12.140625" style="189" customWidth="1"/>
    <col min="6663" max="6663" width="0.85546875" style="189" customWidth="1"/>
    <col min="6664" max="6664" width="12.140625" style="189" customWidth="1"/>
    <col min="6665" max="6665" width="0.85546875" style="189" customWidth="1"/>
    <col min="6666" max="6666" width="12.140625" style="189" customWidth="1"/>
    <col min="6667" max="6667" width="0.85546875" style="189" customWidth="1"/>
    <col min="6668" max="6668" width="12.140625" style="189" customWidth="1"/>
    <col min="6669" max="6912" width="9.140625" style="189"/>
    <col min="6913" max="6913" width="1.7109375" style="189" customWidth="1"/>
    <col min="6914" max="6914" width="9.140625" style="189"/>
    <col min="6915" max="6915" width="20.28515625" style="189" customWidth="1"/>
    <col min="6916" max="6916" width="6.28515625" style="189" customWidth="1"/>
    <col min="6917" max="6917" width="0.85546875" style="189" customWidth="1"/>
    <col min="6918" max="6918" width="12.140625" style="189" customWidth="1"/>
    <col min="6919" max="6919" width="0.85546875" style="189" customWidth="1"/>
    <col min="6920" max="6920" width="12.140625" style="189" customWidth="1"/>
    <col min="6921" max="6921" width="0.85546875" style="189" customWidth="1"/>
    <col min="6922" max="6922" width="12.140625" style="189" customWidth="1"/>
    <col min="6923" max="6923" width="0.85546875" style="189" customWidth="1"/>
    <col min="6924" max="6924" width="12.140625" style="189" customWidth="1"/>
    <col min="6925" max="7168" width="9.140625" style="189"/>
    <col min="7169" max="7169" width="1.7109375" style="189" customWidth="1"/>
    <col min="7170" max="7170" width="9.140625" style="189"/>
    <col min="7171" max="7171" width="20.28515625" style="189" customWidth="1"/>
    <col min="7172" max="7172" width="6.28515625" style="189" customWidth="1"/>
    <col min="7173" max="7173" width="0.85546875" style="189" customWidth="1"/>
    <col min="7174" max="7174" width="12.140625" style="189" customWidth="1"/>
    <col min="7175" max="7175" width="0.85546875" style="189" customWidth="1"/>
    <col min="7176" max="7176" width="12.140625" style="189" customWidth="1"/>
    <col min="7177" max="7177" width="0.85546875" style="189" customWidth="1"/>
    <col min="7178" max="7178" width="12.140625" style="189" customWidth="1"/>
    <col min="7179" max="7179" width="0.85546875" style="189" customWidth="1"/>
    <col min="7180" max="7180" width="12.140625" style="189" customWidth="1"/>
    <col min="7181" max="7424" width="9.140625" style="189"/>
    <col min="7425" max="7425" width="1.7109375" style="189" customWidth="1"/>
    <col min="7426" max="7426" width="9.140625" style="189"/>
    <col min="7427" max="7427" width="20.28515625" style="189" customWidth="1"/>
    <col min="7428" max="7428" width="6.28515625" style="189" customWidth="1"/>
    <col min="7429" max="7429" width="0.85546875" style="189" customWidth="1"/>
    <col min="7430" max="7430" width="12.140625" style="189" customWidth="1"/>
    <col min="7431" max="7431" width="0.85546875" style="189" customWidth="1"/>
    <col min="7432" max="7432" width="12.140625" style="189" customWidth="1"/>
    <col min="7433" max="7433" width="0.85546875" style="189" customWidth="1"/>
    <col min="7434" max="7434" width="12.140625" style="189" customWidth="1"/>
    <col min="7435" max="7435" width="0.85546875" style="189" customWidth="1"/>
    <col min="7436" max="7436" width="12.140625" style="189" customWidth="1"/>
    <col min="7437" max="7680" width="9.140625" style="189"/>
    <col min="7681" max="7681" width="1.7109375" style="189" customWidth="1"/>
    <col min="7682" max="7682" width="9.140625" style="189"/>
    <col min="7683" max="7683" width="20.28515625" style="189" customWidth="1"/>
    <col min="7684" max="7684" width="6.28515625" style="189" customWidth="1"/>
    <col min="7685" max="7685" width="0.85546875" style="189" customWidth="1"/>
    <col min="7686" max="7686" width="12.140625" style="189" customWidth="1"/>
    <col min="7687" max="7687" width="0.85546875" style="189" customWidth="1"/>
    <col min="7688" max="7688" width="12.140625" style="189" customWidth="1"/>
    <col min="7689" max="7689" width="0.85546875" style="189" customWidth="1"/>
    <col min="7690" max="7690" width="12.140625" style="189" customWidth="1"/>
    <col min="7691" max="7691" width="0.85546875" style="189" customWidth="1"/>
    <col min="7692" max="7692" width="12.140625" style="189" customWidth="1"/>
    <col min="7693" max="7936" width="9.140625" style="189"/>
    <col min="7937" max="7937" width="1.7109375" style="189" customWidth="1"/>
    <col min="7938" max="7938" width="9.140625" style="189"/>
    <col min="7939" max="7939" width="20.28515625" style="189" customWidth="1"/>
    <col min="7940" max="7940" width="6.28515625" style="189" customWidth="1"/>
    <col min="7941" max="7941" width="0.85546875" style="189" customWidth="1"/>
    <col min="7942" max="7942" width="12.140625" style="189" customWidth="1"/>
    <col min="7943" max="7943" width="0.85546875" style="189" customWidth="1"/>
    <col min="7944" max="7944" width="12.140625" style="189" customWidth="1"/>
    <col min="7945" max="7945" width="0.85546875" style="189" customWidth="1"/>
    <col min="7946" max="7946" width="12.140625" style="189" customWidth="1"/>
    <col min="7947" max="7947" width="0.85546875" style="189" customWidth="1"/>
    <col min="7948" max="7948" width="12.140625" style="189" customWidth="1"/>
    <col min="7949" max="8192" width="9.140625" style="189"/>
    <col min="8193" max="8193" width="1.7109375" style="189" customWidth="1"/>
    <col min="8194" max="8194" width="9.140625" style="189"/>
    <col min="8195" max="8195" width="20.28515625" style="189" customWidth="1"/>
    <col min="8196" max="8196" width="6.28515625" style="189" customWidth="1"/>
    <col min="8197" max="8197" width="0.85546875" style="189" customWidth="1"/>
    <col min="8198" max="8198" width="12.140625" style="189" customWidth="1"/>
    <col min="8199" max="8199" width="0.85546875" style="189" customWidth="1"/>
    <col min="8200" max="8200" width="12.140625" style="189" customWidth="1"/>
    <col min="8201" max="8201" width="0.85546875" style="189" customWidth="1"/>
    <col min="8202" max="8202" width="12.140625" style="189" customWidth="1"/>
    <col min="8203" max="8203" width="0.85546875" style="189" customWidth="1"/>
    <col min="8204" max="8204" width="12.140625" style="189" customWidth="1"/>
    <col min="8205" max="8448" width="9.140625" style="189"/>
    <col min="8449" max="8449" width="1.7109375" style="189" customWidth="1"/>
    <col min="8450" max="8450" width="9.140625" style="189"/>
    <col min="8451" max="8451" width="20.28515625" style="189" customWidth="1"/>
    <col min="8452" max="8452" width="6.28515625" style="189" customWidth="1"/>
    <col min="8453" max="8453" width="0.85546875" style="189" customWidth="1"/>
    <col min="8454" max="8454" width="12.140625" style="189" customWidth="1"/>
    <col min="8455" max="8455" width="0.85546875" style="189" customWidth="1"/>
    <col min="8456" max="8456" width="12.140625" style="189" customWidth="1"/>
    <col min="8457" max="8457" width="0.85546875" style="189" customWidth="1"/>
    <col min="8458" max="8458" width="12.140625" style="189" customWidth="1"/>
    <col min="8459" max="8459" width="0.85546875" style="189" customWidth="1"/>
    <col min="8460" max="8460" width="12.140625" style="189" customWidth="1"/>
    <col min="8461" max="8704" width="9.140625" style="189"/>
    <col min="8705" max="8705" width="1.7109375" style="189" customWidth="1"/>
    <col min="8706" max="8706" width="9.140625" style="189"/>
    <col min="8707" max="8707" width="20.28515625" style="189" customWidth="1"/>
    <col min="8708" max="8708" width="6.28515625" style="189" customWidth="1"/>
    <col min="8709" max="8709" width="0.85546875" style="189" customWidth="1"/>
    <col min="8710" max="8710" width="12.140625" style="189" customWidth="1"/>
    <col min="8711" max="8711" width="0.85546875" style="189" customWidth="1"/>
    <col min="8712" max="8712" width="12.140625" style="189" customWidth="1"/>
    <col min="8713" max="8713" width="0.85546875" style="189" customWidth="1"/>
    <col min="8714" max="8714" width="12.140625" style="189" customWidth="1"/>
    <col min="8715" max="8715" width="0.85546875" style="189" customWidth="1"/>
    <col min="8716" max="8716" width="12.140625" style="189" customWidth="1"/>
    <col min="8717" max="8960" width="9.140625" style="189"/>
    <col min="8961" max="8961" width="1.7109375" style="189" customWidth="1"/>
    <col min="8962" max="8962" width="9.140625" style="189"/>
    <col min="8963" max="8963" width="20.28515625" style="189" customWidth="1"/>
    <col min="8964" max="8964" width="6.28515625" style="189" customWidth="1"/>
    <col min="8965" max="8965" width="0.85546875" style="189" customWidth="1"/>
    <col min="8966" max="8966" width="12.140625" style="189" customWidth="1"/>
    <col min="8967" max="8967" width="0.85546875" style="189" customWidth="1"/>
    <col min="8968" max="8968" width="12.140625" style="189" customWidth="1"/>
    <col min="8969" max="8969" width="0.85546875" style="189" customWidth="1"/>
    <col min="8970" max="8970" width="12.140625" style="189" customWidth="1"/>
    <col min="8971" max="8971" width="0.85546875" style="189" customWidth="1"/>
    <col min="8972" max="8972" width="12.140625" style="189" customWidth="1"/>
    <col min="8973" max="9216" width="9.140625" style="189"/>
    <col min="9217" max="9217" width="1.7109375" style="189" customWidth="1"/>
    <col min="9218" max="9218" width="9.140625" style="189"/>
    <col min="9219" max="9219" width="20.28515625" style="189" customWidth="1"/>
    <col min="9220" max="9220" width="6.28515625" style="189" customWidth="1"/>
    <col min="9221" max="9221" width="0.85546875" style="189" customWidth="1"/>
    <col min="9222" max="9222" width="12.140625" style="189" customWidth="1"/>
    <col min="9223" max="9223" width="0.85546875" style="189" customWidth="1"/>
    <col min="9224" max="9224" width="12.140625" style="189" customWidth="1"/>
    <col min="9225" max="9225" width="0.85546875" style="189" customWidth="1"/>
    <col min="9226" max="9226" width="12.140625" style="189" customWidth="1"/>
    <col min="9227" max="9227" width="0.85546875" style="189" customWidth="1"/>
    <col min="9228" max="9228" width="12.140625" style="189" customWidth="1"/>
    <col min="9229" max="9472" width="9.140625" style="189"/>
    <col min="9473" max="9473" width="1.7109375" style="189" customWidth="1"/>
    <col min="9474" max="9474" width="9.140625" style="189"/>
    <col min="9475" max="9475" width="20.28515625" style="189" customWidth="1"/>
    <col min="9476" max="9476" width="6.28515625" style="189" customWidth="1"/>
    <col min="9477" max="9477" width="0.85546875" style="189" customWidth="1"/>
    <col min="9478" max="9478" width="12.140625" style="189" customWidth="1"/>
    <col min="9479" max="9479" width="0.85546875" style="189" customWidth="1"/>
    <col min="9480" max="9480" width="12.140625" style="189" customWidth="1"/>
    <col min="9481" max="9481" width="0.85546875" style="189" customWidth="1"/>
    <col min="9482" max="9482" width="12.140625" style="189" customWidth="1"/>
    <col min="9483" max="9483" width="0.85546875" style="189" customWidth="1"/>
    <col min="9484" max="9484" width="12.140625" style="189" customWidth="1"/>
    <col min="9485" max="9728" width="9.140625" style="189"/>
    <col min="9729" max="9729" width="1.7109375" style="189" customWidth="1"/>
    <col min="9730" max="9730" width="9.140625" style="189"/>
    <col min="9731" max="9731" width="20.28515625" style="189" customWidth="1"/>
    <col min="9732" max="9732" width="6.28515625" style="189" customWidth="1"/>
    <col min="9733" max="9733" width="0.85546875" style="189" customWidth="1"/>
    <col min="9734" max="9734" width="12.140625" style="189" customWidth="1"/>
    <col min="9735" max="9735" width="0.85546875" style="189" customWidth="1"/>
    <col min="9736" max="9736" width="12.140625" style="189" customWidth="1"/>
    <col min="9737" max="9737" width="0.85546875" style="189" customWidth="1"/>
    <col min="9738" max="9738" width="12.140625" style="189" customWidth="1"/>
    <col min="9739" max="9739" width="0.85546875" style="189" customWidth="1"/>
    <col min="9740" max="9740" width="12.140625" style="189" customWidth="1"/>
    <col min="9741" max="9984" width="9.140625" style="189"/>
    <col min="9985" max="9985" width="1.7109375" style="189" customWidth="1"/>
    <col min="9986" max="9986" width="9.140625" style="189"/>
    <col min="9987" max="9987" width="20.28515625" style="189" customWidth="1"/>
    <col min="9988" max="9988" width="6.28515625" style="189" customWidth="1"/>
    <col min="9989" max="9989" width="0.85546875" style="189" customWidth="1"/>
    <col min="9990" max="9990" width="12.140625" style="189" customWidth="1"/>
    <col min="9991" max="9991" width="0.85546875" style="189" customWidth="1"/>
    <col min="9992" max="9992" width="12.140625" style="189" customWidth="1"/>
    <col min="9993" max="9993" width="0.85546875" style="189" customWidth="1"/>
    <col min="9994" max="9994" width="12.140625" style="189" customWidth="1"/>
    <col min="9995" max="9995" width="0.85546875" style="189" customWidth="1"/>
    <col min="9996" max="9996" width="12.140625" style="189" customWidth="1"/>
    <col min="9997" max="10240" width="9.140625" style="189"/>
    <col min="10241" max="10241" width="1.7109375" style="189" customWidth="1"/>
    <col min="10242" max="10242" width="9.140625" style="189"/>
    <col min="10243" max="10243" width="20.28515625" style="189" customWidth="1"/>
    <col min="10244" max="10244" width="6.28515625" style="189" customWidth="1"/>
    <col min="10245" max="10245" width="0.85546875" style="189" customWidth="1"/>
    <col min="10246" max="10246" width="12.140625" style="189" customWidth="1"/>
    <col min="10247" max="10247" width="0.85546875" style="189" customWidth="1"/>
    <col min="10248" max="10248" width="12.140625" style="189" customWidth="1"/>
    <col min="10249" max="10249" width="0.85546875" style="189" customWidth="1"/>
    <col min="10250" max="10250" width="12.140625" style="189" customWidth="1"/>
    <col min="10251" max="10251" width="0.85546875" style="189" customWidth="1"/>
    <col min="10252" max="10252" width="12.140625" style="189" customWidth="1"/>
    <col min="10253" max="10496" width="9.140625" style="189"/>
    <col min="10497" max="10497" width="1.7109375" style="189" customWidth="1"/>
    <col min="10498" max="10498" width="9.140625" style="189"/>
    <col min="10499" max="10499" width="20.28515625" style="189" customWidth="1"/>
    <col min="10500" max="10500" width="6.28515625" style="189" customWidth="1"/>
    <col min="10501" max="10501" width="0.85546875" style="189" customWidth="1"/>
    <col min="10502" max="10502" width="12.140625" style="189" customWidth="1"/>
    <col min="10503" max="10503" width="0.85546875" style="189" customWidth="1"/>
    <col min="10504" max="10504" width="12.140625" style="189" customWidth="1"/>
    <col min="10505" max="10505" width="0.85546875" style="189" customWidth="1"/>
    <col min="10506" max="10506" width="12.140625" style="189" customWidth="1"/>
    <col min="10507" max="10507" width="0.85546875" style="189" customWidth="1"/>
    <col min="10508" max="10508" width="12.140625" style="189" customWidth="1"/>
    <col min="10509" max="10752" width="9.140625" style="189"/>
    <col min="10753" max="10753" width="1.7109375" style="189" customWidth="1"/>
    <col min="10754" max="10754" width="9.140625" style="189"/>
    <col min="10755" max="10755" width="20.28515625" style="189" customWidth="1"/>
    <col min="10756" max="10756" width="6.28515625" style="189" customWidth="1"/>
    <col min="10757" max="10757" width="0.85546875" style="189" customWidth="1"/>
    <col min="10758" max="10758" width="12.140625" style="189" customWidth="1"/>
    <col min="10759" max="10759" width="0.85546875" style="189" customWidth="1"/>
    <col min="10760" max="10760" width="12.140625" style="189" customWidth="1"/>
    <col min="10761" max="10761" width="0.85546875" style="189" customWidth="1"/>
    <col min="10762" max="10762" width="12.140625" style="189" customWidth="1"/>
    <col min="10763" max="10763" width="0.85546875" style="189" customWidth="1"/>
    <col min="10764" max="10764" width="12.140625" style="189" customWidth="1"/>
    <col min="10765" max="11008" width="9.140625" style="189"/>
    <col min="11009" max="11009" width="1.7109375" style="189" customWidth="1"/>
    <col min="11010" max="11010" width="9.140625" style="189"/>
    <col min="11011" max="11011" width="20.28515625" style="189" customWidth="1"/>
    <col min="11012" max="11012" width="6.28515625" style="189" customWidth="1"/>
    <col min="11013" max="11013" width="0.85546875" style="189" customWidth="1"/>
    <col min="11014" max="11014" width="12.140625" style="189" customWidth="1"/>
    <col min="11015" max="11015" width="0.85546875" style="189" customWidth="1"/>
    <col min="11016" max="11016" width="12.140625" style="189" customWidth="1"/>
    <col min="11017" max="11017" width="0.85546875" style="189" customWidth="1"/>
    <col min="11018" max="11018" width="12.140625" style="189" customWidth="1"/>
    <col min="11019" max="11019" width="0.85546875" style="189" customWidth="1"/>
    <col min="11020" max="11020" width="12.140625" style="189" customWidth="1"/>
    <col min="11021" max="11264" width="9.140625" style="189"/>
    <col min="11265" max="11265" width="1.7109375" style="189" customWidth="1"/>
    <col min="11266" max="11266" width="9.140625" style="189"/>
    <col min="11267" max="11267" width="20.28515625" style="189" customWidth="1"/>
    <col min="11268" max="11268" width="6.28515625" style="189" customWidth="1"/>
    <col min="11269" max="11269" width="0.85546875" style="189" customWidth="1"/>
    <col min="11270" max="11270" width="12.140625" style="189" customWidth="1"/>
    <col min="11271" max="11271" width="0.85546875" style="189" customWidth="1"/>
    <col min="11272" max="11272" width="12.140625" style="189" customWidth="1"/>
    <col min="11273" max="11273" width="0.85546875" style="189" customWidth="1"/>
    <col min="11274" max="11274" width="12.140625" style="189" customWidth="1"/>
    <col min="11275" max="11275" width="0.85546875" style="189" customWidth="1"/>
    <col min="11276" max="11276" width="12.140625" style="189" customWidth="1"/>
    <col min="11277" max="11520" width="9.140625" style="189"/>
    <col min="11521" max="11521" width="1.7109375" style="189" customWidth="1"/>
    <col min="11522" max="11522" width="9.140625" style="189"/>
    <col min="11523" max="11523" width="20.28515625" style="189" customWidth="1"/>
    <col min="11524" max="11524" width="6.28515625" style="189" customWidth="1"/>
    <col min="11525" max="11525" width="0.85546875" style="189" customWidth="1"/>
    <col min="11526" max="11526" width="12.140625" style="189" customWidth="1"/>
    <col min="11527" max="11527" width="0.85546875" style="189" customWidth="1"/>
    <col min="11528" max="11528" width="12.140625" style="189" customWidth="1"/>
    <col min="11529" max="11529" width="0.85546875" style="189" customWidth="1"/>
    <col min="11530" max="11530" width="12.140625" style="189" customWidth="1"/>
    <col min="11531" max="11531" width="0.85546875" style="189" customWidth="1"/>
    <col min="11532" max="11532" width="12.140625" style="189" customWidth="1"/>
    <col min="11533" max="11776" width="9.140625" style="189"/>
    <col min="11777" max="11777" width="1.7109375" style="189" customWidth="1"/>
    <col min="11778" max="11778" width="9.140625" style="189"/>
    <col min="11779" max="11779" width="20.28515625" style="189" customWidth="1"/>
    <col min="11780" max="11780" width="6.28515625" style="189" customWidth="1"/>
    <col min="11781" max="11781" width="0.85546875" style="189" customWidth="1"/>
    <col min="11782" max="11782" width="12.140625" style="189" customWidth="1"/>
    <col min="11783" max="11783" width="0.85546875" style="189" customWidth="1"/>
    <col min="11784" max="11784" width="12.140625" style="189" customWidth="1"/>
    <col min="11785" max="11785" width="0.85546875" style="189" customWidth="1"/>
    <col min="11786" max="11786" width="12.140625" style="189" customWidth="1"/>
    <col min="11787" max="11787" width="0.85546875" style="189" customWidth="1"/>
    <col min="11788" max="11788" width="12.140625" style="189" customWidth="1"/>
    <col min="11789" max="12032" width="9.140625" style="189"/>
    <col min="12033" max="12033" width="1.7109375" style="189" customWidth="1"/>
    <col min="12034" max="12034" width="9.140625" style="189"/>
    <col min="12035" max="12035" width="20.28515625" style="189" customWidth="1"/>
    <col min="12036" max="12036" width="6.28515625" style="189" customWidth="1"/>
    <col min="12037" max="12037" width="0.85546875" style="189" customWidth="1"/>
    <col min="12038" max="12038" width="12.140625" style="189" customWidth="1"/>
    <col min="12039" max="12039" width="0.85546875" style="189" customWidth="1"/>
    <col min="12040" max="12040" width="12.140625" style="189" customWidth="1"/>
    <col min="12041" max="12041" width="0.85546875" style="189" customWidth="1"/>
    <col min="12042" max="12042" width="12.140625" style="189" customWidth="1"/>
    <col min="12043" max="12043" width="0.85546875" style="189" customWidth="1"/>
    <col min="12044" max="12044" width="12.140625" style="189" customWidth="1"/>
    <col min="12045" max="12288" width="9.140625" style="189"/>
    <col min="12289" max="12289" width="1.7109375" style="189" customWidth="1"/>
    <col min="12290" max="12290" width="9.140625" style="189"/>
    <col min="12291" max="12291" width="20.28515625" style="189" customWidth="1"/>
    <col min="12292" max="12292" width="6.28515625" style="189" customWidth="1"/>
    <col min="12293" max="12293" width="0.85546875" style="189" customWidth="1"/>
    <col min="12294" max="12294" width="12.140625" style="189" customWidth="1"/>
    <col min="12295" max="12295" width="0.85546875" style="189" customWidth="1"/>
    <col min="12296" max="12296" width="12.140625" style="189" customWidth="1"/>
    <col min="12297" max="12297" width="0.85546875" style="189" customWidth="1"/>
    <col min="12298" max="12298" width="12.140625" style="189" customWidth="1"/>
    <col min="12299" max="12299" width="0.85546875" style="189" customWidth="1"/>
    <col min="12300" max="12300" width="12.140625" style="189" customWidth="1"/>
    <col min="12301" max="12544" width="9.140625" style="189"/>
    <col min="12545" max="12545" width="1.7109375" style="189" customWidth="1"/>
    <col min="12546" max="12546" width="9.140625" style="189"/>
    <col min="12547" max="12547" width="20.28515625" style="189" customWidth="1"/>
    <col min="12548" max="12548" width="6.28515625" style="189" customWidth="1"/>
    <col min="12549" max="12549" width="0.85546875" style="189" customWidth="1"/>
    <col min="12550" max="12550" width="12.140625" style="189" customWidth="1"/>
    <col min="12551" max="12551" width="0.85546875" style="189" customWidth="1"/>
    <col min="12552" max="12552" width="12.140625" style="189" customWidth="1"/>
    <col min="12553" max="12553" width="0.85546875" style="189" customWidth="1"/>
    <col min="12554" max="12554" width="12.140625" style="189" customWidth="1"/>
    <col min="12555" max="12555" width="0.85546875" style="189" customWidth="1"/>
    <col min="12556" max="12556" width="12.140625" style="189" customWidth="1"/>
    <col min="12557" max="12800" width="9.140625" style="189"/>
    <col min="12801" max="12801" width="1.7109375" style="189" customWidth="1"/>
    <col min="12802" max="12802" width="9.140625" style="189"/>
    <col min="12803" max="12803" width="20.28515625" style="189" customWidth="1"/>
    <col min="12804" max="12804" width="6.28515625" style="189" customWidth="1"/>
    <col min="12805" max="12805" width="0.85546875" style="189" customWidth="1"/>
    <col min="12806" max="12806" width="12.140625" style="189" customWidth="1"/>
    <col min="12807" max="12807" width="0.85546875" style="189" customWidth="1"/>
    <col min="12808" max="12808" width="12.140625" style="189" customWidth="1"/>
    <col min="12809" max="12809" width="0.85546875" style="189" customWidth="1"/>
    <col min="12810" max="12810" width="12.140625" style="189" customWidth="1"/>
    <col min="12811" max="12811" width="0.85546875" style="189" customWidth="1"/>
    <col min="12812" max="12812" width="12.140625" style="189" customWidth="1"/>
    <col min="12813" max="13056" width="9.140625" style="189"/>
    <col min="13057" max="13057" width="1.7109375" style="189" customWidth="1"/>
    <col min="13058" max="13058" width="9.140625" style="189"/>
    <col min="13059" max="13059" width="20.28515625" style="189" customWidth="1"/>
    <col min="13060" max="13060" width="6.28515625" style="189" customWidth="1"/>
    <col min="13061" max="13061" width="0.85546875" style="189" customWidth="1"/>
    <col min="13062" max="13062" width="12.140625" style="189" customWidth="1"/>
    <col min="13063" max="13063" width="0.85546875" style="189" customWidth="1"/>
    <col min="13064" max="13064" width="12.140625" style="189" customWidth="1"/>
    <col min="13065" max="13065" width="0.85546875" style="189" customWidth="1"/>
    <col min="13066" max="13066" width="12.140625" style="189" customWidth="1"/>
    <col min="13067" max="13067" width="0.85546875" style="189" customWidth="1"/>
    <col min="13068" max="13068" width="12.140625" style="189" customWidth="1"/>
    <col min="13069" max="13312" width="9.140625" style="189"/>
    <col min="13313" max="13313" width="1.7109375" style="189" customWidth="1"/>
    <col min="13314" max="13314" width="9.140625" style="189"/>
    <col min="13315" max="13315" width="20.28515625" style="189" customWidth="1"/>
    <col min="13316" max="13316" width="6.28515625" style="189" customWidth="1"/>
    <col min="13317" max="13317" width="0.85546875" style="189" customWidth="1"/>
    <col min="13318" max="13318" width="12.140625" style="189" customWidth="1"/>
    <col min="13319" max="13319" width="0.85546875" style="189" customWidth="1"/>
    <col min="13320" max="13320" width="12.140625" style="189" customWidth="1"/>
    <col min="13321" max="13321" width="0.85546875" style="189" customWidth="1"/>
    <col min="13322" max="13322" width="12.140625" style="189" customWidth="1"/>
    <col min="13323" max="13323" width="0.85546875" style="189" customWidth="1"/>
    <col min="13324" max="13324" width="12.140625" style="189" customWidth="1"/>
    <col min="13325" max="13568" width="9.140625" style="189"/>
    <col min="13569" max="13569" width="1.7109375" style="189" customWidth="1"/>
    <col min="13570" max="13570" width="9.140625" style="189"/>
    <col min="13571" max="13571" width="20.28515625" style="189" customWidth="1"/>
    <col min="13572" max="13572" width="6.28515625" style="189" customWidth="1"/>
    <col min="13573" max="13573" width="0.85546875" style="189" customWidth="1"/>
    <col min="13574" max="13574" width="12.140625" style="189" customWidth="1"/>
    <col min="13575" max="13575" width="0.85546875" style="189" customWidth="1"/>
    <col min="13576" max="13576" width="12.140625" style="189" customWidth="1"/>
    <col min="13577" max="13577" width="0.85546875" style="189" customWidth="1"/>
    <col min="13578" max="13578" width="12.140625" style="189" customWidth="1"/>
    <col min="13579" max="13579" width="0.85546875" style="189" customWidth="1"/>
    <col min="13580" max="13580" width="12.140625" style="189" customWidth="1"/>
    <col min="13581" max="13824" width="9.140625" style="189"/>
    <col min="13825" max="13825" width="1.7109375" style="189" customWidth="1"/>
    <col min="13826" max="13826" width="9.140625" style="189"/>
    <col min="13827" max="13827" width="20.28515625" style="189" customWidth="1"/>
    <col min="13828" max="13828" width="6.28515625" style="189" customWidth="1"/>
    <col min="13829" max="13829" width="0.85546875" style="189" customWidth="1"/>
    <col min="13830" max="13830" width="12.140625" style="189" customWidth="1"/>
    <col min="13831" max="13831" width="0.85546875" style="189" customWidth="1"/>
    <col min="13832" max="13832" width="12.140625" style="189" customWidth="1"/>
    <col min="13833" max="13833" width="0.85546875" style="189" customWidth="1"/>
    <col min="13834" max="13834" width="12.140625" style="189" customWidth="1"/>
    <col min="13835" max="13835" width="0.85546875" style="189" customWidth="1"/>
    <col min="13836" max="13836" width="12.140625" style="189" customWidth="1"/>
    <col min="13837" max="14080" width="9.140625" style="189"/>
    <col min="14081" max="14081" width="1.7109375" style="189" customWidth="1"/>
    <col min="14082" max="14082" width="9.140625" style="189"/>
    <col min="14083" max="14083" width="20.28515625" style="189" customWidth="1"/>
    <col min="14084" max="14084" width="6.28515625" style="189" customWidth="1"/>
    <col min="14085" max="14085" width="0.85546875" style="189" customWidth="1"/>
    <col min="14086" max="14086" width="12.140625" style="189" customWidth="1"/>
    <col min="14087" max="14087" width="0.85546875" style="189" customWidth="1"/>
    <col min="14088" max="14088" width="12.140625" style="189" customWidth="1"/>
    <col min="14089" max="14089" width="0.85546875" style="189" customWidth="1"/>
    <col min="14090" max="14090" width="12.140625" style="189" customWidth="1"/>
    <col min="14091" max="14091" width="0.85546875" style="189" customWidth="1"/>
    <col min="14092" max="14092" width="12.140625" style="189" customWidth="1"/>
    <col min="14093" max="14336" width="9.140625" style="189"/>
    <col min="14337" max="14337" width="1.7109375" style="189" customWidth="1"/>
    <col min="14338" max="14338" width="9.140625" style="189"/>
    <col min="14339" max="14339" width="20.28515625" style="189" customWidth="1"/>
    <col min="14340" max="14340" width="6.28515625" style="189" customWidth="1"/>
    <col min="14341" max="14341" width="0.85546875" style="189" customWidth="1"/>
    <col min="14342" max="14342" width="12.140625" style="189" customWidth="1"/>
    <col min="14343" max="14343" width="0.85546875" style="189" customWidth="1"/>
    <col min="14344" max="14344" width="12.140625" style="189" customWidth="1"/>
    <col min="14345" max="14345" width="0.85546875" style="189" customWidth="1"/>
    <col min="14346" max="14346" width="12.140625" style="189" customWidth="1"/>
    <col min="14347" max="14347" width="0.85546875" style="189" customWidth="1"/>
    <col min="14348" max="14348" width="12.140625" style="189" customWidth="1"/>
    <col min="14349" max="14592" width="9.140625" style="189"/>
    <col min="14593" max="14593" width="1.7109375" style="189" customWidth="1"/>
    <col min="14594" max="14594" width="9.140625" style="189"/>
    <col min="14595" max="14595" width="20.28515625" style="189" customWidth="1"/>
    <col min="14596" max="14596" width="6.28515625" style="189" customWidth="1"/>
    <col min="14597" max="14597" width="0.85546875" style="189" customWidth="1"/>
    <col min="14598" max="14598" width="12.140625" style="189" customWidth="1"/>
    <col min="14599" max="14599" width="0.85546875" style="189" customWidth="1"/>
    <col min="14600" max="14600" width="12.140625" style="189" customWidth="1"/>
    <col min="14601" max="14601" width="0.85546875" style="189" customWidth="1"/>
    <col min="14602" max="14602" width="12.140625" style="189" customWidth="1"/>
    <col min="14603" max="14603" width="0.85546875" style="189" customWidth="1"/>
    <col min="14604" max="14604" width="12.140625" style="189" customWidth="1"/>
    <col min="14605" max="14848" width="9.140625" style="189"/>
    <col min="14849" max="14849" width="1.7109375" style="189" customWidth="1"/>
    <col min="14850" max="14850" width="9.140625" style="189"/>
    <col min="14851" max="14851" width="20.28515625" style="189" customWidth="1"/>
    <col min="14852" max="14852" width="6.28515625" style="189" customWidth="1"/>
    <col min="14853" max="14853" width="0.85546875" style="189" customWidth="1"/>
    <col min="14854" max="14854" width="12.140625" style="189" customWidth="1"/>
    <col min="14855" max="14855" width="0.85546875" style="189" customWidth="1"/>
    <col min="14856" max="14856" width="12.140625" style="189" customWidth="1"/>
    <col min="14857" max="14857" width="0.85546875" style="189" customWidth="1"/>
    <col min="14858" max="14858" width="12.140625" style="189" customWidth="1"/>
    <col min="14859" max="14859" width="0.85546875" style="189" customWidth="1"/>
    <col min="14860" max="14860" width="12.140625" style="189" customWidth="1"/>
    <col min="14861" max="15104" width="9.140625" style="189"/>
    <col min="15105" max="15105" width="1.7109375" style="189" customWidth="1"/>
    <col min="15106" max="15106" width="9.140625" style="189"/>
    <col min="15107" max="15107" width="20.28515625" style="189" customWidth="1"/>
    <col min="15108" max="15108" width="6.28515625" style="189" customWidth="1"/>
    <col min="15109" max="15109" width="0.85546875" style="189" customWidth="1"/>
    <col min="15110" max="15110" width="12.140625" style="189" customWidth="1"/>
    <col min="15111" max="15111" width="0.85546875" style="189" customWidth="1"/>
    <col min="15112" max="15112" width="12.140625" style="189" customWidth="1"/>
    <col min="15113" max="15113" width="0.85546875" style="189" customWidth="1"/>
    <col min="15114" max="15114" width="12.140625" style="189" customWidth="1"/>
    <col min="15115" max="15115" width="0.85546875" style="189" customWidth="1"/>
    <col min="15116" max="15116" width="12.140625" style="189" customWidth="1"/>
    <col min="15117" max="15360" width="9.140625" style="189"/>
    <col min="15361" max="15361" width="1.7109375" style="189" customWidth="1"/>
    <col min="15362" max="15362" width="9.140625" style="189"/>
    <col min="15363" max="15363" width="20.28515625" style="189" customWidth="1"/>
    <col min="15364" max="15364" width="6.28515625" style="189" customWidth="1"/>
    <col min="15365" max="15365" width="0.85546875" style="189" customWidth="1"/>
    <col min="15366" max="15366" width="12.140625" style="189" customWidth="1"/>
    <col min="15367" max="15367" width="0.85546875" style="189" customWidth="1"/>
    <col min="15368" max="15368" width="12.140625" style="189" customWidth="1"/>
    <col min="15369" max="15369" width="0.85546875" style="189" customWidth="1"/>
    <col min="15370" max="15370" width="12.140625" style="189" customWidth="1"/>
    <col min="15371" max="15371" width="0.85546875" style="189" customWidth="1"/>
    <col min="15372" max="15372" width="12.140625" style="189" customWidth="1"/>
    <col min="15373" max="15616" width="9.140625" style="189"/>
    <col min="15617" max="15617" width="1.7109375" style="189" customWidth="1"/>
    <col min="15618" max="15618" width="9.140625" style="189"/>
    <col min="15619" max="15619" width="20.28515625" style="189" customWidth="1"/>
    <col min="15620" max="15620" width="6.28515625" style="189" customWidth="1"/>
    <col min="15621" max="15621" width="0.85546875" style="189" customWidth="1"/>
    <col min="15622" max="15622" width="12.140625" style="189" customWidth="1"/>
    <col min="15623" max="15623" width="0.85546875" style="189" customWidth="1"/>
    <col min="15624" max="15624" width="12.140625" style="189" customWidth="1"/>
    <col min="15625" max="15625" width="0.85546875" style="189" customWidth="1"/>
    <col min="15626" max="15626" width="12.140625" style="189" customWidth="1"/>
    <col min="15627" max="15627" width="0.85546875" style="189" customWidth="1"/>
    <col min="15628" max="15628" width="12.140625" style="189" customWidth="1"/>
    <col min="15629" max="15872" width="9.140625" style="189"/>
    <col min="15873" max="15873" width="1.7109375" style="189" customWidth="1"/>
    <col min="15874" max="15874" width="9.140625" style="189"/>
    <col min="15875" max="15875" width="20.28515625" style="189" customWidth="1"/>
    <col min="15876" max="15876" width="6.28515625" style="189" customWidth="1"/>
    <col min="15877" max="15877" width="0.85546875" style="189" customWidth="1"/>
    <col min="15878" max="15878" width="12.140625" style="189" customWidth="1"/>
    <col min="15879" max="15879" width="0.85546875" style="189" customWidth="1"/>
    <col min="15880" max="15880" width="12.140625" style="189" customWidth="1"/>
    <col min="15881" max="15881" width="0.85546875" style="189" customWidth="1"/>
    <col min="15882" max="15882" width="12.140625" style="189" customWidth="1"/>
    <col min="15883" max="15883" width="0.85546875" style="189" customWidth="1"/>
    <col min="15884" max="15884" width="12.140625" style="189" customWidth="1"/>
    <col min="15885" max="16128" width="9.140625" style="189"/>
    <col min="16129" max="16129" width="1.7109375" style="189" customWidth="1"/>
    <col min="16130" max="16130" width="9.140625" style="189"/>
    <col min="16131" max="16131" width="20.28515625" style="189" customWidth="1"/>
    <col min="16132" max="16132" width="6.28515625" style="189" customWidth="1"/>
    <col min="16133" max="16133" width="0.85546875" style="189" customWidth="1"/>
    <col min="16134" max="16134" width="12.140625" style="189" customWidth="1"/>
    <col min="16135" max="16135" width="0.85546875" style="189" customWidth="1"/>
    <col min="16136" max="16136" width="12.140625" style="189" customWidth="1"/>
    <col min="16137" max="16137" width="0.85546875" style="189" customWidth="1"/>
    <col min="16138" max="16138" width="12.140625" style="189" customWidth="1"/>
    <col min="16139" max="16139" width="0.85546875" style="189" customWidth="1"/>
    <col min="16140" max="16140" width="12.140625" style="189" customWidth="1"/>
    <col min="16141" max="16384" width="9.140625" style="189"/>
  </cols>
  <sheetData>
    <row r="1" spans="1:12" ht="16.5" customHeight="1">
      <c r="A1" s="188" t="s">
        <v>43</v>
      </c>
    </row>
    <row r="2" spans="1:12" ht="16.5" customHeight="1">
      <c r="A2" s="188" t="s">
        <v>44</v>
      </c>
    </row>
    <row r="3" spans="1:12" ht="16.5" customHeight="1">
      <c r="A3" s="191" t="s">
        <v>223</v>
      </c>
      <c r="B3" s="192"/>
      <c r="C3" s="192"/>
      <c r="D3" s="192"/>
      <c r="E3" s="193"/>
      <c r="F3" s="192"/>
      <c r="G3" s="193"/>
      <c r="H3" s="4"/>
      <c r="I3" s="193"/>
      <c r="J3" s="192"/>
      <c r="K3" s="193"/>
      <c r="L3" s="4"/>
    </row>
    <row r="4" spans="1:12" ht="16.5" customHeight="1">
      <c r="A4" s="188"/>
    </row>
    <row r="5" spans="1:12" ht="16.5" customHeight="1">
      <c r="A5" s="188"/>
    </row>
    <row r="6" spans="1:12" ht="16.5" customHeight="1">
      <c r="A6" s="188"/>
      <c r="J6" s="512" t="s">
        <v>2</v>
      </c>
      <c r="K6" s="513"/>
      <c r="L6" s="513"/>
    </row>
    <row r="7" spans="1:12" ht="16.5" customHeight="1">
      <c r="E7" s="194"/>
      <c r="F7" s="514" t="s">
        <v>150</v>
      </c>
      <c r="G7" s="514"/>
      <c r="H7" s="514"/>
      <c r="I7" s="194"/>
      <c r="J7" s="514" t="s">
        <v>152</v>
      </c>
      <c r="K7" s="514"/>
      <c r="L7" s="514"/>
    </row>
    <row r="8" spans="1:12" ht="16.5" customHeight="1">
      <c r="E8" s="194"/>
      <c r="F8" s="515" t="s">
        <v>151</v>
      </c>
      <c r="G8" s="515"/>
      <c r="H8" s="515"/>
      <c r="I8" s="194"/>
      <c r="J8" s="515" t="s">
        <v>151</v>
      </c>
      <c r="K8" s="515"/>
      <c r="L8" s="515"/>
    </row>
    <row r="9" spans="1:12" ht="16.5" customHeight="1">
      <c r="E9" s="194"/>
      <c r="F9" s="433" t="s">
        <v>3</v>
      </c>
      <c r="G9" s="194"/>
      <c r="H9" s="2" t="s">
        <v>3</v>
      </c>
      <c r="I9" s="194"/>
      <c r="J9" s="433" t="s">
        <v>3</v>
      </c>
      <c r="K9" s="194"/>
      <c r="L9" s="2" t="s">
        <v>3</v>
      </c>
    </row>
    <row r="10" spans="1:12" ht="16.5" customHeight="1">
      <c r="D10" s="196" t="s">
        <v>6</v>
      </c>
      <c r="E10" s="194"/>
      <c r="F10" s="197">
        <v>2020</v>
      </c>
      <c r="G10" s="194"/>
      <c r="H10" s="5">
        <v>2019</v>
      </c>
      <c r="I10" s="194"/>
      <c r="J10" s="197">
        <v>2020</v>
      </c>
      <c r="K10" s="194"/>
      <c r="L10" s="5">
        <v>2019</v>
      </c>
    </row>
    <row r="11" spans="1:12" ht="16.5" customHeight="1">
      <c r="D11" s="198"/>
      <c r="E11" s="194"/>
      <c r="F11" s="199"/>
      <c r="G11" s="194"/>
      <c r="H11" s="2"/>
      <c r="I11" s="194"/>
      <c r="J11" s="199"/>
      <c r="K11" s="194"/>
      <c r="L11" s="2"/>
    </row>
    <row r="12" spans="1:12" ht="16.5" customHeight="1">
      <c r="A12" s="188" t="s">
        <v>45</v>
      </c>
      <c r="D12" s="200">
        <v>22.1</v>
      </c>
      <c r="E12" s="201"/>
      <c r="F12" s="202"/>
      <c r="G12" s="201"/>
      <c r="H12" s="335"/>
      <c r="I12" s="201"/>
      <c r="J12" s="202"/>
      <c r="K12" s="201"/>
      <c r="L12" s="335"/>
    </row>
    <row r="13" spans="1:12" ht="16.5" customHeight="1">
      <c r="D13" s="200"/>
      <c r="E13" s="201"/>
      <c r="F13" s="90"/>
      <c r="G13" s="201"/>
      <c r="I13" s="201"/>
      <c r="J13" s="90"/>
      <c r="K13" s="201"/>
    </row>
    <row r="14" spans="1:12" ht="16.5" customHeight="1">
      <c r="A14" s="189" t="s">
        <v>46</v>
      </c>
      <c r="D14" s="200"/>
      <c r="E14" s="201"/>
      <c r="F14" s="434">
        <v>1852722</v>
      </c>
      <c r="G14" s="201"/>
      <c r="H14" s="435">
        <v>2137579</v>
      </c>
      <c r="I14" s="203"/>
      <c r="J14" s="436">
        <v>1863152</v>
      </c>
      <c r="K14" s="203"/>
      <c r="L14" s="437">
        <v>2166283</v>
      </c>
    </row>
    <row r="15" spans="1:12" ht="16.5" customHeight="1">
      <c r="A15" s="189" t="s">
        <v>47</v>
      </c>
      <c r="D15" s="200"/>
      <c r="E15" s="201"/>
      <c r="F15" s="434">
        <v>1106360</v>
      </c>
      <c r="G15" s="201"/>
      <c r="H15" s="435">
        <v>1130418</v>
      </c>
      <c r="I15" s="203"/>
      <c r="J15" s="436">
        <v>279672</v>
      </c>
      <c r="K15" s="203"/>
      <c r="L15" s="437">
        <v>307667</v>
      </c>
    </row>
    <row r="16" spans="1:12" ht="16.5" customHeight="1">
      <c r="A16" s="189" t="s">
        <v>116</v>
      </c>
      <c r="D16" s="200"/>
      <c r="E16" s="201"/>
      <c r="F16" s="90"/>
      <c r="G16" s="201"/>
      <c r="J16" s="90"/>
    </row>
    <row r="17" spans="1:12" ht="16.5" customHeight="1">
      <c r="B17" s="189" t="s">
        <v>117</v>
      </c>
      <c r="D17" s="200"/>
      <c r="E17" s="201"/>
      <c r="F17" s="438">
        <v>96862</v>
      </c>
      <c r="G17" s="201"/>
      <c r="H17" s="439">
        <v>157126</v>
      </c>
      <c r="I17" s="204"/>
      <c r="J17" s="94">
        <v>0</v>
      </c>
      <c r="K17" s="204"/>
      <c r="L17" s="3">
        <v>0</v>
      </c>
    </row>
    <row r="18" spans="1:12" ht="16.5" customHeight="1">
      <c r="A18" s="189" t="s">
        <v>48</v>
      </c>
      <c r="D18" s="200"/>
      <c r="E18" s="201"/>
      <c r="F18" s="440">
        <v>97557</v>
      </c>
      <c r="G18" s="201"/>
      <c r="H18" s="441">
        <v>95120</v>
      </c>
      <c r="I18" s="203"/>
      <c r="J18" s="442">
        <v>91421</v>
      </c>
      <c r="K18" s="203"/>
      <c r="L18" s="443">
        <v>90167</v>
      </c>
    </row>
    <row r="19" spans="1:12" ht="16.5" customHeight="1">
      <c r="D19" s="200"/>
      <c r="E19" s="201"/>
      <c r="F19" s="90"/>
      <c r="G19" s="201"/>
      <c r="I19" s="201"/>
      <c r="J19" s="90"/>
      <c r="K19" s="201"/>
    </row>
    <row r="20" spans="1:12" ht="16.5" customHeight="1">
      <c r="A20" s="188" t="s">
        <v>98</v>
      </c>
      <c r="D20" s="200"/>
      <c r="E20" s="201"/>
      <c r="F20" s="202">
        <f>SUM(F14:F19)</f>
        <v>3153501</v>
      </c>
      <c r="G20" s="201"/>
      <c r="H20" s="335">
        <f>SUM(H14:H19)</f>
        <v>3520243</v>
      </c>
      <c r="I20" s="201"/>
      <c r="J20" s="202">
        <f>SUM(J14:J19)</f>
        <v>2234245</v>
      </c>
      <c r="K20" s="201"/>
      <c r="L20" s="335">
        <f>SUM(L14:L19)</f>
        <v>2564117</v>
      </c>
    </row>
    <row r="21" spans="1:12" ht="16.5" customHeight="1">
      <c r="A21" s="189" t="s">
        <v>49</v>
      </c>
      <c r="D21" s="205">
        <v>19</v>
      </c>
      <c r="E21" s="201"/>
      <c r="F21" s="444">
        <v>30256</v>
      </c>
      <c r="G21" s="201"/>
      <c r="H21" s="445">
        <v>34509</v>
      </c>
      <c r="I21" s="203"/>
      <c r="J21" s="446">
        <v>170402</v>
      </c>
      <c r="K21" s="203"/>
      <c r="L21" s="447">
        <v>175669</v>
      </c>
    </row>
    <row r="22" spans="1:12" ht="16.5" customHeight="1">
      <c r="D22" s="200"/>
      <c r="E22" s="201"/>
      <c r="F22" s="90"/>
      <c r="G22" s="201"/>
      <c r="I22" s="201"/>
      <c r="J22" s="90"/>
      <c r="K22" s="201"/>
    </row>
    <row r="23" spans="1:12" ht="16.5" customHeight="1">
      <c r="A23" s="188" t="s">
        <v>50</v>
      </c>
      <c r="D23" s="200"/>
      <c r="E23" s="201"/>
      <c r="F23" s="206">
        <f>SUM(F20:F22)</f>
        <v>3183757</v>
      </c>
      <c r="G23" s="201"/>
      <c r="H23" s="344">
        <f>SUM(H20:H22)</f>
        <v>3554752</v>
      </c>
      <c r="I23" s="201"/>
      <c r="J23" s="206">
        <f>SUM(J20:J22)</f>
        <v>2404647</v>
      </c>
      <c r="K23" s="201"/>
      <c r="L23" s="344">
        <f>SUM(L20:L22)</f>
        <v>2739786</v>
      </c>
    </row>
    <row r="24" spans="1:12" ht="16.5" customHeight="1">
      <c r="D24" s="200"/>
      <c r="E24" s="201"/>
      <c r="F24" s="202"/>
      <c r="G24" s="201"/>
      <c r="H24" s="335"/>
      <c r="I24" s="201"/>
      <c r="J24" s="202"/>
      <c r="K24" s="201"/>
      <c r="L24" s="335"/>
    </row>
    <row r="25" spans="1:12" ht="16.5" customHeight="1">
      <c r="A25" s="188" t="s">
        <v>51</v>
      </c>
      <c r="D25" s="200">
        <v>22.1</v>
      </c>
      <c r="E25" s="201"/>
      <c r="F25" s="202"/>
      <c r="G25" s="201"/>
      <c r="H25" s="335"/>
      <c r="I25" s="201"/>
      <c r="J25" s="202"/>
      <c r="K25" s="201"/>
      <c r="L25" s="335"/>
    </row>
    <row r="26" spans="1:12" ht="16.5" customHeight="1">
      <c r="D26" s="200"/>
      <c r="E26" s="201"/>
      <c r="F26" s="90"/>
      <c r="G26" s="201"/>
      <c r="I26" s="201"/>
      <c r="J26" s="90"/>
      <c r="K26" s="201"/>
    </row>
    <row r="27" spans="1:12" ht="16.5" customHeight="1">
      <c r="A27" s="189" t="s">
        <v>52</v>
      </c>
      <c r="D27" s="200"/>
      <c r="E27" s="201"/>
      <c r="F27" s="448">
        <v>976991</v>
      </c>
      <c r="G27" s="201"/>
      <c r="H27" s="449">
        <v>1008253</v>
      </c>
      <c r="I27" s="203"/>
      <c r="J27" s="448">
        <v>994434</v>
      </c>
      <c r="K27" s="203"/>
      <c r="L27" s="449">
        <v>1030986</v>
      </c>
    </row>
    <row r="28" spans="1:12" ht="16.5" customHeight="1">
      <c r="A28" s="189" t="s">
        <v>53</v>
      </c>
      <c r="D28" s="200"/>
      <c r="E28" s="201"/>
      <c r="F28" s="448">
        <v>736457</v>
      </c>
      <c r="G28" s="201"/>
      <c r="H28" s="449">
        <v>747036</v>
      </c>
      <c r="I28" s="204"/>
      <c r="J28" s="94">
        <v>258485</v>
      </c>
      <c r="K28" s="204"/>
      <c r="L28" s="3">
        <v>266795</v>
      </c>
    </row>
    <row r="29" spans="1:12" ht="16.5" customHeight="1">
      <c r="A29" s="189" t="s">
        <v>118</v>
      </c>
      <c r="D29" s="200"/>
      <c r="E29" s="201"/>
      <c r="F29" s="202"/>
      <c r="G29" s="201"/>
      <c r="H29" s="335"/>
      <c r="J29" s="90"/>
    </row>
    <row r="30" spans="1:12" ht="16.5" customHeight="1">
      <c r="B30" s="189" t="s">
        <v>117</v>
      </c>
      <c r="D30" s="200"/>
      <c r="E30" s="201"/>
      <c r="F30" s="448">
        <v>96862</v>
      </c>
      <c r="G30" s="201"/>
      <c r="H30" s="449">
        <v>157126</v>
      </c>
      <c r="I30" s="203"/>
      <c r="J30" s="450">
        <v>0</v>
      </c>
      <c r="K30" s="203"/>
      <c r="L30" s="451">
        <v>0</v>
      </c>
    </row>
    <row r="31" spans="1:12" ht="16.5" customHeight="1">
      <c r="A31" s="189" t="s">
        <v>54</v>
      </c>
      <c r="D31" s="200"/>
      <c r="E31" s="201"/>
      <c r="F31" s="452">
        <v>84665</v>
      </c>
      <c r="G31" s="201"/>
      <c r="H31" s="453">
        <v>90666</v>
      </c>
      <c r="I31" s="203"/>
      <c r="J31" s="454">
        <v>62637</v>
      </c>
      <c r="K31" s="203"/>
      <c r="L31" s="455">
        <v>75158</v>
      </c>
    </row>
    <row r="32" spans="1:12" ht="16.5" customHeight="1">
      <c r="D32" s="200"/>
      <c r="E32" s="201"/>
      <c r="F32" s="90"/>
      <c r="G32" s="201"/>
      <c r="I32" s="201"/>
      <c r="J32" s="90"/>
      <c r="K32" s="201"/>
    </row>
    <row r="33" spans="1:12" ht="16.5" customHeight="1">
      <c r="A33" s="188" t="s">
        <v>171</v>
      </c>
      <c r="D33" s="200"/>
      <c r="E33" s="201"/>
      <c r="F33" s="202">
        <f>SUM(F27:F32)</f>
        <v>1894975</v>
      </c>
      <c r="G33" s="201"/>
      <c r="H33" s="335">
        <f>SUM(H27:H32)</f>
        <v>2003081</v>
      </c>
      <c r="I33" s="201"/>
      <c r="J33" s="202">
        <f>SUM(J27:J32)</f>
        <v>1315556</v>
      </c>
      <c r="K33" s="201"/>
      <c r="L33" s="335">
        <f>SUM(L27:L32)</f>
        <v>1372939</v>
      </c>
    </row>
    <row r="34" spans="1:12" ht="16.5" customHeight="1">
      <c r="A34" s="189" t="s">
        <v>55</v>
      </c>
      <c r="D34" s="200"/>
      <c r="E34" s="201"/>
      <c r="F34" s="456">
        <v>5618</v>
      </c>
      <c r="G34" s="201"/>
      <c r="H34" s="457">
        <v>6724</v>
      </c>
      <c r="I34" s="203"/>
      <c r="J34" s="458">
        <v>4814</v>
      </c>
      <c r="K34" s="203"/>
      <c r="L34" s="459">
        <v>5795</v>
      </c>
    </row>
    <row r="35" spans="1:12" ht="16.5" customHeight="1">
      <c r="A35" s="189" t="s">
        <v>56</v>
      </c>
      <c r="D35" s="200"/>
      <c r="E35" s="201"/>
      <c r="F35" s="456">
        <v>365563</v>
      </c>
      <c r="G35" s="201"/>
      <c r="H35" s="457">
        <v>362755</v>
      </c>
      <c r="I35" s="203"/>
      <c r="J35" s="456">
        <v>259769</v>
      </c>
      <c r="K35" s="203"/>
      <c r="L35" s="457">
        <v>251262</v>
      </c>
    </row>
    <row r="36" spans="1:12" ht="16.5" customHeight="1">
      <c r="A36" s="189" t="s">
        <v>57</v>
      </c>
      <c r="E36" s="189"/>
      <c r="F36" s="460">
        <v>128855</v>
      </c>
      <c r="G36" s="207"/>
      <c r="H36" s="461">
        <v>123975</v>
      </c>
      <c r="I36" s="203"/>
      <c r="J36" s="462">
        <v>120029</v>
      </c>
      <c r="K36" s="203"/>
      <c r="L36" s="463">
        <v>112230</v>
      </c>
    </row>
    <row r="37" spans="1:12" ht="16.5" customHeight="1">
      <c r="D37" s="200"/>
      <c r="E37" s="201"/>
      <c r="F37" s="90"/>
      <c r="G37" s="201"/>
      <c r="I37" s="201"/>
      <c r="J37" s="90"/>
      <c r="K37" s="201"/>
    </row>
    <row r="38" spans="1:12" ht="16.5" customHeight="1">
      <c r="A38" s="188" t="s">
        <v>58</v>
      </c>
      <c r="D38" s="200"/>
      <c r="E38" s="201"/>
      <c r="F38" s="206">
        <f>SUM(F33:F36)</f>
        <v>2395011</v>
      </c>
      <c r="G38" s="201"/>
      <c r="H38" s="344">
        <f>SUM(H33:H36)</f>
        <v>2496535</v>
      </c>
      <c r="I38" s="201"/>
      <c r="J38" s="206">
        <f>SUM(J33:J36)</f>
        <v>1700168</v>
      </c>
      <c r="K38" s="201"/>
      <c r="L38" s="344">
        <f>SUM(L33:L36)</f>
        <v>1742226</v>
      </c>
    </row>
    <row r="39" spans="1:12" ht="16.5" customHeight="1">
      <c r="D39" s="200"/>
      <c r="E39" s="201"/>
      <c r="F39" s="202"/>
      <c r="G39" s="201"/>
      <c r="H39" s="335"/>
      <c r="I39" s="201"/>
      <c r="J39" s="202"/>
      <c r="K39" s="201"/>
      <c r="L39" s="335"/>
    </row>
    <row r="40" spans="1:12" ht="16.5" customHeight="1">
      <c r="A40" s="188" t="s">
        <v>59</v>
      </c>
      <c r="D40" s="200"/>
      <c r="E40" s="201"/>
      <c r="F40" s="202">
        <f>F23-F38</f>
        <v>788746</v>
      </c>
      <c r="G40" s="201"/>
      <c r="H40" s="335">
        <f>H23-H38</f>
        <v>1058217</v>
      </c>
      <c r="I40" s="201"/>
      <c r="J40" s="202">
        <f>J23-J38</f>
        <v>704479</v>
      </c>
      <c r="K40" s="201"/>
      <c r="L40" s="335">
        <f>L23-L38</f>
        <v>997560</v>
      </c>
    </row>
    <row r="41" spans="1:12" ht="16.5" customHeight="1">
      <c r="A41" s="189" t="s">
        <v>167</v>
      </c>
      <c r="D41" s="208">
        <v>20</v>
      </c>
      <c r="E41" s="201"/>
      <c r="F41" s="460">
        <v>-173877</v>
      </c>
      <c r="G41" s="201"/>
      <c r="H41" s="461">
        <v>-211291</v>
      </c>
      <c r="I41" s="203"/>
      <c r="J41" s="460">
        <v>-138546</v>
      </c>
      <c r="K41" s="203"/>
      <c r="L41" s="461">
        <v>-179358</v>
      </c>
    </row>
    <row r="42" spans="1:12" ht="16.5" customHeight="1">
      <c r="D42" s="200"/>
      <c r="E42" s="201"/>
      <c r="F42" s="202"/>
      <c r="G42" s="201"/>
      <c r="H42" s="335"/>
      <c r="I42" s="201"/>
      <c r="J42" s="202"/>
      <c r="K42" s="201"/>
      <c r="L42" s="335"/>
    </row>
    <row r="43" spans="1:12" ht="16.5" customHeight="1">
      <c r="A43" s="188" t="s">
        <v>60</v>
      </c>
      <c r="D43" s="200"/>
      <c r="E43" s="201"/>
      <c r="F43" s="206">
        <f>SUM(F40:F42)</f>
        <v>614869</v>
      </c>
      <c r="G43" s="201"/>
      <c r="H43" s="344">
        <f>SUM(H40:H42)</f>
        <v>846926</v>
      </c>
      <c r="I43" s="201"/>
      <c r="J43" s="206">
        <f>SUM(J40:J42)</f>
        <v>565933</v>
      </c>
      <c r="K43" s="201"/>
      <c r="L43" s="344">
        <f>SUM(L40:L42)</f>
        <v>818202</v>
      </c>
    </row>
    <row r="44" spans="1:12" ht="16.5" customHeight="1">
      <c r="A44" s="188"/>
      <c r="D44" s="200"/>
      <c r="E44" s="201"/>
      <c r="F44" s="201"/>
      <c r="G44" s="201"/>
      <c r="H44" s="335"/>
      <c r="I44" s="201"/>
      <c r="J44" s="201"/>
      <c r="K44" s="201"/>
      <c r="L44" s="335"/>
    </row>
    <row r="45" spans="1:12" ht="16.5" customHeight="1">
      <c r="A45" s="188"/>
      <c r="D45" s="200"/>
      <c r="E45" s="201"/>
      <c r="F45" s="201"/>
      <c r="G45" s="201"/>
      <c r="H45" s="335"/>
      <c r="I45" s="201"/>
      <c r="J45" s="201"/>
      <c r="K45" s="201"/>
      <c r="L45" s="335"/>
    </row>
    <row r="46" spans="1:12" ht="12.75" customHeight="1">
      <c r="A46" s="188"/>
      <c r="D46" s="200"/>
      <c r="E46" s="201"/>
      <c r="F46" s="201"/>
      <c r="G46" s="201"/>
      <c r="H46" s="335"/>
      <c r="I46" s="201"/>
      <c r="J46" s="201"/>
      <c r="K46" s="201"/>
      <c r="L46" s="335"/>
    </row>
    <row r="47" spans="1:12" ht="21.95" customHeight="1">
      <c r="A47" s="510" t="s">
        <v>238</v>
      </c>
      <c r="B47" s="510"/>
      <c r="C47" s="510"/>
      <c r="D47" s="510"/>
      <c r="E47" s="510"/>
      <c r="F47" s="510"/>
      <c r="G47" s="510"/>
      <c r="H47" s="510"/>
      <c r="I47" s="510"/>
      <c r="J47" s="510"/>
      <c r="K47" s="510"/>
      <c r="L47" s="511"/>
    </row>
    <row r="48" spans="1:12" ht="16.5" customHeight="1">
      <c r="A48" s="188" t="s">
        <v>43</v>
      </c>
    </row>
    <row r="49" spans="1:12" ht="16.5" customHeight="1">
      <c r="A49" s="188" t="s">
        <v>155</v>
      </c>
    </row>
    <row r="50" spans="1:12" ht="16.5" customHeight="1">
      <c r="A50" s="191" t="str">
        <f>+A3</f>
        <v>For the nine-month period ended 30 September 2020</v>
      </c>
      <c r="B50" s="192"/>
      <c r="C50" s="192"/>
      <c r="D50" s="192"/>
      <c r="E50" s="193"/>
      <c r="F50" s="192"/>
      <c r="G50" s="193"/>
      <c r="H50" s="4"/>
      <c r="I50" s="193"/>
      <c r="J50" s="192"/>
      <c r="K50" s="193"/>
      <c r="L50" s="4"/>
    </row>
    <row r="51" spans="1:12" ht="16.5" customHeight="1">
      <c r="A51" s="188"/>
    </row>
    <row r="52" spans="1:12" ht="16.5" customHeight="1">
      <c r="A52" s="188"/>
    </row>
    <row r="53" spans="1:12" ht="15.95" customHeight="1">
      <c r="A53" s="188"/>
      <c r="J53" s="512" t="s">
        <v>2</v>
      </c>
      <c r="K53" s="513"/>
      <c r="L53" s="513"/>
    </row>
    <row r="54" spans="1:12" ht="15.95" customHeight="1">
      <c r="E54" s="194"/>
      <c r="F54" s="514" t="s">
        <v>150</v>
      </c>
      <c r="G54" s="514"/>
      <c r="H54" s="514"/>
      <c r="I54" s="194"/>
      <c r="J54" s="514" t="s">
        <v>152</v>
      </c>
      <c r="K54" s="514"/>
      <c r="L54" s="514"/>
    </row>
    <row r="55" spans="1:12" ht="15.95" customHeight="1">
      <c r="E55" s="194"/>
      <c r="F55" s="515" t="s">
        <v>151</v>
      </c>
      <c r="G55" s="515"/>
      <c r="H55" s="515"/>
      <c r="I55" s="194"/>
      <c r="J55" s="515" t="s">
        <v>151</v>
      </c>
      <c r="K55" s="515"/>
      <c r="L55" s="515"/>
    </row>
    <row r="56" spans="1:12" ht="15.95" customHeight="1">
      <c r="E56" s="194"/>
      <c r="F56" s="433" t="s">
        <v>3</v>
      </c>
      <c r="G56" s="194"/>
      <c r="H56" s="2" t="s">
        <v>3</v>
      </c>
      <c r="I56" s="194"/>
      <c r="J56" s="433" t="s">
        <v>3</v>
      </c>
      <c r="K56" s="194"/>
      <c r="L56" s="2" t="s">
        <v>3</v>
      </c>
    </row>
    <row r="57" spans="1:12" ht="15.95" customHeight="1">
      <c r="D57" s="198"/>
      <c r="E57" s="194"/>
      <c r="F57" s="197">
        <v>2020</v>
      </c>
      <c r="G57" s="194"/>
      <c r="H57" s="5">
        <v>2019</v>
      </c>
      <c r="I57" s="194"/>
      <c r="J57" s="197">
        <v>2020</v>
      </c>
      <c r="K57" s="194"/>
      <c r="L57" s="5">
        <v>2019</v>
      </c>
    </row>
    <row r="58" spans="1:12" ht="15.95" customHeight="1">
      <c r="D58" s="198"/>
      <c r="E58" s="194"/>
      <c r="F58" s="199"/>
      <c r="G58" s="194"/>
      <c r="H58" s="2"/>
      <c r="I58" s="194"/>
      <c r="J58" s="199"/>
      <c r="K58" s="194"/>
      <c r="L58" s="2"/>
    </row>
    <row r="59" spans="1:12" ht="15.95" customHeight="1">
      <c r="A59" s="188" t="s">
        <v>105</v>
      </c>
      <c r="D59" s="198"/>
      <c r="E59" s="194"/>
      <c r="F59" s="199"/>
      <c r="G59" s="194"/>
      <c r="H59" s="2"/>
      <c r="I59" s="194"/>
      <c r="J59" s="199"/>
      <c r="K59" s="194"/>
      <c r="L59" s="2"/>
    </row>
    <row r="60" spans="1:12" ht="15.95" customHeight="1">
      <c r="B60" s="464" t="s">
        <v>192</v>
      </c>
      <c r="D60" s="198"/>
      <c r="E60" s="194"/>
      <c r="F60" s="199"/>
      <c r="G60" s="194"/>
      <c r="H60" s="2"/>
      <c r="I60" s="194"/>
      <c r="J60" s="199"/>
      <c r="K60" s="194"/>
      <c r="L60" s="2"/>
    </row>
    <row r="61" spans="1:12" ht="15.95" customHeight="1">
      <c r="B61" s="464" t="s">
        <v>193</v>
      </c>
      <c r="D61" s="198"/>
      <c r="E61" s="194"/>
      <c r="F61" s="199"/>
      <c r="G61" s="194"/>
      <c r="H61" s="2"/>
      <c r="I61" s="194"/>
      <c r="J61" s="199"/>
      <c r="K61" s="194"/>
      <c r="L61" s="2"/>
    </row>
    <row r="62" spans="1:12" ht="15.95" customHeight="1">
      <c r="B62" s="189" t="s">
        <v>194</v>
      </c>
      <c r="D62" s="198"/>
      <c r="E62" s="194"/>
      <c r="F62" s="199"/>
      <c r="G62" s="194"/>
      <c r="H62" s="2"/>
      <c r="I62" s="194"/>
      <c r="J62" s="199"/>
      <c r="K62" s="194"/>
      <c r="L62" s="2"/>
    </row>
    <row r="63" spans="1:12" ht="15.95" customHeight="1">
      <c r="B63" s="189" t="s">
        <v>195</v>
      </c>
      <c r="D63" s="198"/>
      <c r="E63" s="194"/>
      <c r="F63" s="456">
        <v>0</v>
      </c>
      <c r="G63" s="201"/>
      <c r="H63" s="457">
        <v>-44688</v>
      </c>
      <c r="I63" s="201"/>
      <c r="J63" s="456">
        <v>0</v>
      </c>
      <c r="K63" s="209"/>
      <c r="L63" s="457">
        <v>-33721</v>
      </c>
    </row>
    <row r="64" spans="1:12" ht="15.95" customHeight="1">
      <c r="B64" s="189" t="s">
        <v>196</v>
      </c>
      <c r="D64" s="198"/>
      <c r="E64" s="194"/>
      <c r="F64" s="199"/>
      <c r="G64" s="194"/>
      <c r="H64" s="2"/>
      <c r="I64" s="194"/>
      <c r="J64" s="199"/>
      <c r="K64" s="194"/>
      <c r="L64" s="2"/>
    </row>
    <row r="65" spans="1:12" ht="15.95" customHeight="1">
      <c r="B65" s="189" t="s">
        <v>197</v>
      </c>
      <c r="D65" s="198"/>
      <c r="E65" s="194"/>
      <c r="F65" s="465">
        <v>0</v>
      </c>
      <c r="G65" s="203"/>
      <c r="H65" s="466">
        <v>8938</v>
      </c>
      <c r="I65" s="201"/>
      <c r="J65" s="465">
        <v>0</v>
      </c>
      <c r="K65" s="201"/>
      <c r="L65" s="466">
        <v>6744</v>
      </c>
    </row>
    <row r="66" spans="1:12" ht="15.95" customHeight="1">
      <c r="B66" s="464" t="s">
        <v>198</v>
      </c>
      <c r="D66" s="200"/>
      <c r="E66" s="201"/>
      <c r="F66" s="90"/>
      <c r="G66" s="201"/>
      <c r="I66" s="201"/>
      <c r="J66" s="90"/>
      <c r="K66" s="201"/>
    </row>
    <row r="67" spans="1:12" ht="15.95" customHeight="1">
      <c r="B67" s="464" t="s">
        <v>199</v>
      </c>
      <c r="D67" s="200"/>
      <c r="E67" s="201"/>
      <c r="F67" s="467">
        <f>SUM(F63:F66)</f>
        <v>0</v>
      </c>
      <c r="H67" s="468">
        <f>SUM(H63:H66)</f>
        <v>-35750</v>
      </c>
      <c r="J67" s="469">
        <f>SUM(J63:J66)</f>
        <v>0</v>
      </c>
      <c r="L67" s="470">
        <f>SUM(L63:L66)</f>
        <v>-26977</v>
      </c>
    </row>
    <row r="68" spans="1:12" ht="15.95" customHeight="1">
      <c r="A68" s="188"/>
      <c r="B68" s="464" t="s">
        <v>172</v>
      </c>
      <c r="D68" s="200"/>
      <c r="E68" s="201"/>
      <c r="F68" s="90"/>
      <c r="G68" s="201"/>
      <c r="I68" s="201"/>
      <c r="J68" s="90"/>
      <c r="K68" s="201"/>
    </row>
    <row r="69" spans="1:12" ht="15.95" customHeight="1">
      <c r="A69" s="188"/>
      <c r="B69" s="464" t="s">
        <v>193</v>
      </c>
      <c r="D69" s="200"/>
      <c r="E69" s="201"/>
      <c r="F69" s="90"/>
      <c r="G69" s="201"/>
      <c r="I69" s="201"/>
      <c r="J69" s="90"/>
      <c r="K69" s="201"/>
    </row>
    <row r="70" spans="1:12" ht="15.95" customHeight="1">
      <c r="B70" s="189" t="s">
        <v>200</v>
      </c>
      <c r="D70" s="200"/>
      <c r="E70" s="201"/>
      <c r="F70" s="465">
        <v>-2540</v>
      </c>
      <c r="G70" s="471"/>
      <c r="H70" s="466">
        <v>-2540</v>
      </c>
      <c r="I70" s="210"/>
      <c r="J70" s="465">
        <v>-2540</v>
      </c>
      <c r="K70" s="210"/>
      <c r="L70" s="466">
        <v>-2540</v>
      </c>
    </row>
    <row r="71" spans="1:12" ht="15.95" customHeight="1">
      <c r="B71" s="175" t="s">
        <v>210</v>
      </c>
      <c r="D71" s="200"/>
      <c r="E71" s="201"/>
      <c r="F71" s="472"/>
      <c r="G71" s="471"/>
      <c r="H71" s="473"/>
      <c r="I71" s="210"/>
      <c r="J71" s="472"/>
      <c r="K71" s="210"/>
      <c r="L71" s="473"/>
    </row>
    <row r="72" spans="1:12" ht="15.95" customHeight="1">
      <c r="B72" s="175" t="s">
        <v>199</v>
      </c>
      <c r="D72" s="200"/>
      <c r="E72" s="201"/>
      <c r="F72" s="465">
        <f>SUM(F70)</f>
        <v>-2540</v>
      </c>
      <c r="G72" s="471"/>
      <c r="H72" s="466">
        <f>SUM(H70)</f>
        <v>-2540</v>
      </c>
      <c r="I72" s="210"/>
      <c r="J72" s="465">
        <f>SUM(J70)</f>
        <v>-2540</v>
      </c>
      <c r="K72" s="210"/>
      <c r="L72" s="466">
        <f>SUM(L70)</f>
        <v>-2540</v>
      </c>
    </row>
    <row r="73" spans="1:12" ht="15.95" customHeight="1">
      <c r="D73" s="200"/>
      <c r="E73" s="201"/>
      <c r="F73" s="90"/>
      <c r="G73" s="201"/>
      <c r="I73" s="201"/>
      <c r="J73" s="90"/>
      <c r="K73" s="201"/>
    </row>
    <row r="74" spans="1:12" ht="15.95" customHeight="1">
      <c r="A74" s="188" t="s">
        <v>106</v>
      </c>
      <c r="B74" s="188"/>
      <c r="D74" s="200"/>
      <c r="E74" s="201"/>
      <c r="F74" s="211"/>
      <c r="G74" s="201"/>
      <c r="H74" s="347"/>
      <c r="I74" s="201"/>
      <c r="J74" s="211"/>
      <c r="K74" s="201"/>
      <c r="L74" s="347"/>
    </row>
    <row r="75" spans="1:12" ht="15.95" customHeight="1">
      <c r="A75" s="188"/>
      <c r="B75" s="188" t="s">
        <v>61</v>
      </c>
      <c r="D75" s="200"/>
      <c r="E75" s="201"/>
      <c r="F75" s="91">
        <f>F67+F72</f>
        <v>-2540</v>
      </c>
      <c r="G75" s="201"/>
      <c r="H75" s="49">
        <f>H67+H72</f>
        <v>-38290</v>
      </c>
      <c r="I75" s="201"/>
      <c r="J75" s="91">
        <f>J67+J72</f>
        <v>-2540</v>
      </c>
      <c r="K75" s="201"/>
      <c r="L75" s="49">
        <f>L67+L72</f>
        <v>-29517</v>
      </c>
    </row>
    <row r="76" spans="1:12" ht="15.95" customHeight="1">
      <c r="A76" s="188"/>
      <c r="B76" s="188"/>
      <c r="D76" s="200"/>
      <c r="E76" s="201"/>
      <c r="F76" s="90"/>
      <c r="G76" s="201"/>
      <c r="I76" s="201"/>
      <c r="J76" s="90"/>
      <c r="K76" s="201"/>
    </row>
    <row r="77" spans="1:12" ht="15.95" customHeight="1" thickBot="1">
      <c r="A77" s="188" t="s">
        <v>173</v>
      </c>
      <c r="B77" s="188"/>
      <c r="D77" s="200"/>
      <c r="E77" s="201"/>
      <c r="F77" s="92">
        <f>SUM(F43+F75)</f>
        <v>612329</v>
      </c>
      <c r="G77" s="201"/>
      <c r="H77" s="50">
        <f>SUM(H43+H75)</f>
        <v>808636</v>
      </c>
      <c r="I77" s="201"/>
      <c r="J77" s="92">
        <f>SUM(J43+J75)</f>
        <v>563393</v>
      </c>
      <c r="K77" s="201"/>
      <c r="L77" s="50">
        <f>SUM(L43+L75)</f>
        <v>788685</v>
      </c>
    </row>
    <row r="78" spans="1:12" ht="15.95" customHeight="1" thickTop="1">
      <c r="D78" s="200"/>
      <c r="E78" s="201"/>
      <c r="F78" s="211"/>
      <c r="G78" s="201"/>
      <c r="H78" s="347"/>
      <c r="I78" s="201"/>
      <c r="J78" s="211"/>
      <c r="K78" s="201"/>
      <c r="L78" s="347"/>
    </row>
    <row r="79" spans="1:12" ht="15.95" customHeight="1">
      <c r="A79" s="188" t="s">
        <v>62</v>
      </c>
      <c r="D79" s="200"/>
      <c r="E79" s="201"/>
      <c r="F79" s="202"/>
      <c r="G79" s="201"/>
      <c r="H79" s="335"/>
      <c r="I79" s="201"/>
      <c r="J79" s="202"/>
      <c r="K79" s="201"/>
      <c r="L79" s="335"/>
    </row>
    <row r="80" spans="1:12" ht="15.95" customHeight="1">
      <c r="A80" s="189" t="s">
        <v>148</v>
      </c>
      <c r="D80" s="200"/>
      <c r="E80" s="201"/>
      <c r="F80" s="456">
        <v>605938</v>
      </c>
      <c r="G80" s="201"/>
      <c r="H80" s="457">
        <v>838857</v>
      </c>
      <c r="I80" s="203"/>
      <c r="J80" s="456">
        <v>565933</v>
      </c>
      <c r="K80" s="203"/>
      <c r="L80" s="457">
        <v>818202</v>
      </c>
    </row>
    <row r="81" spans="1:12" ht="15.95" customHeight="1">
      <c r="A81" s="189" t="s">
        <v>42</v>
      </c>
      <c r="B81" s="213"/>
      <c r="D81" s="200"/>
      <c r="E81" s="201"/>
      <c r="F81" s="474">
        <v>8931</v>
      </c>
      <c r="G81" s="201"/>
      <c r="H81" s="475">
        <v>8069</v>
      </c>
      <c r="I81" s="203"/>
      <c r="J81" s="476">
        <v>0</v>
      </c>
      <c r="K81" s="203"/>
      <c r="L81" s="477">
        <v>0</v>
      </c>
    </row>
    <row r="82" spans="1:12" ht="15.95" customHeight="1">
      <c r="D82" s="200"/>
      <c r="E82" s="201"/>
      <c r="F82" s="90"/>
      <c r="G82" s="201"/>
      <c r="I82" s="201"/>
      <c r="J82" s="90"/>
      <c r="K82" s="201"/>
    </row>
    <row r="83" spans="1:12" ht="15.95" customHeight="1" thickBot="1">
      <c r="D83" s="200"/>
      <c r="E83" s="201"/>
      <c r="F83" s="214">
        <f>SUM(F80:F81)</f>
        <v>614869</v>
      </c>
      <c r="G83" s="201"/>
      <c r="H83" s="346">
        <f>SUM(H80:H81)</f>
        <v>846926</v>
      </c>
      <c r="I83" s="201"/>
      <c r="J83" s="214">
        <f>SUM(J80:J81)</f>
        <v>565933</v>
      </c>
      <c r="K83" s="201"/>
      <c r="L83" s="346">
        <f>SUM(L80:L81)</f>
        <v>818202</v>
      </c>
    </row>
    <row r="84" spans="1:12" ht="15.95" customHeight="1" thickTop="1">
      <c r="D84" s="200"/>
      <c r="E84" s="201"/>
      <c r="F84" s="202"/>
      <c r="G84" s="201"/>
      <c r="H84" s="335"/>
      <c r="I84" s="201"/>
      <c r="J84" s="202"/>
      <c r="K84" s="201"/>
      <c r="L84" s="335"/>
    </row>
    <row r="85" spans="1:12" ht="15.95" customHeight="1">
      <c r="A85" s="188" t="s">
        <v>63</v>
      </c>
      <c r="D85" s="200"/>
      <c r="E85" s="201"/>
      <c r="F85" s="90"/>
      <c r="G85" s="189"/>
      <c r="I85" s="189"/>
      <c r="J85" s="90"/>
      <c r="K85" s="189"/>
    </row>
    <row r="86" spans="1:12" ht="15.95" customHeight="1">
      <c r="A86" s="189" t="s">
        <v>148</v>
      </c>
      <c r="D86" s="200"/>
      <c r="E86" s="201"/>
      <c r="F86" s="456">
        <v>603398</v>
      </c>
      <c r="G86" s="201"/>
      <c r="H86" s="457">
        <v>800567</v>
      </c>
      <c r="I86" s="203"/>
      <c r="J86" s="456">
        <v>563393</v>
      </c>
      <c r="K86" s="203"/>
      <c r="L86" s="457">
        <v>788685</v>
      </c>
    </row>
    <row r="87" spans="1:12" ht="15.95" customHeight="1">
      <c r="A87" s="189" t="s">
        <v>42</v>
      </c>
      <c r="D87" s="200"/>
      <c r="E87" s="201"/>
      <c r="F87" s="478">
        <v>8931</v>
      </c>
      <c r="G87" s="201"/>
      <c r="H87" s="479">
        <v>8069</v>
      </c>
      <c r="I87" s="203"/>
      <c r="J87" s="478">
        <v>0</v>
      </c>
      <c r="K87" s="203"/>
      <c r="L87" s="479">
        <v>0</v>
      </c>
    </row>
    <row r="88" spans="1:12" ht="15.95" customHeight="1">
      <c r="D88" s="200"/>
      <c r="E88" s="201"/>
      <c r="F88" s="202"/>
      <c r="G88" s="201"/>
      <c r="H88" s="335"/>
      <c r="I88" s="201"/>
      <c r="J88" s="202"/>
      <c r="K88" s="201"/>
      <c r="L88" s="335"/>
    </row>
    <row r="89" spans="1:12" ht="15.95" customHeight="1" thickBot="1">
      <c r="D89" s="200"/>
      <c r="E89" s="201"/>
      <c r="F89" s="92">
        <f>SUM(F86:F87)</f>
        <v>612329</v>
      </c>
      <c r="H89" s="50">
        <f>SUM(H86:H87)</f>
        <v>808636</v>
      </c>
      <c r="J89" s="92">
        <f>SUM(J86:J87)</f>
        <v>563393</v>
      </c>
      <c r="K89" s="201"/>
      <c r="L89" s="50">
        <f>SUM(L86:L87)</f>
        <v>788685</v>
      </c>
    </row>
    <row r="90" spans="1:12" ht="15.95" customHeight="1" thickTop="1">
      <c r="D90" s="200"/>
      <c r="E90" s="201"/>
      <c r="F90" s="211"/>
      <c r="H90" s="347"/>
      <c r="J90" s="211"/>
      <c r="K90" s="201"/>
      <c r="L90" s="347"/>
    </row>
    <row r="91" spans="1:12" ht="15.95" customHeight="1">
      <c r="A91" s="188" t="s">
        <v>134</v>
      </c>
      <c r="D91" s="208"/>
      <c r="E91" s="201"/>
      <c r="F91" s="202"/>
      <c r="G91" s="201"/>
      <c r="H91" s="335"/>
      <c r="I91" s="201"/>
      <c r="J91" s="202"/>
      <c r="K91" s="201"/>
      <c r="L91" s="335"/>
    </row>
    <row r="92" spans="1:12" ht="15.95" customHeight="1" thickBot="1">
      <c r="A92" s="213" t="s">
        <v>64</v>
      </c>
      <c r="D92" s="200"/>
      <c r="E92" s="201"/>
      <c r="F92" s="480">
        <v>0.36</v>
      </c>
      <c r="G92" s="201"/>
      <c r="H92" s="481">
        <v>0.5</v>
      </c>
      <c r="I92" s="215"/>
      <c r="J92" s="480">
        <v>0.34</v>
      </c>
      <c r="K92" s="215"/>
      <c r="L92" s="481">
        <v>0.49</v>
      </c>
    </row>
    <row r="93" spans="1:12" ht="15" customHeight="1" thickTop="1">
      <c r="A93" s="213"/>
      <c r="D93" s="200"/>
      <c r="E93" s="201"/>
      <c r="F93" s="216"/>
      <c r="G93" s="201"/>
      <c r="H93" s="385"/>
      <c r="I93" s="201"/>
      <c r="J93" s="215"/>
      <c r="K93" s="201"/>
      <c r="L93" s="482"/>
    </row>
    <row r="94" spans="1:12" ht="21" customHeight="1">
      <c r="A94" s="213"/>
      <c r="D94" s="200"/>
      <c r="E94" s="201"/>
      <c r="F94" s="216"/>
      <c r="G94" s="201"/>
      <c r="H94" s="385"/>
      <c r="I94" s="201"/>
      <c r="J94" s="215"/>
      <c r="K94" s="201"/>
      <c r="L94" s="482"/>
    </row>
    <row r="95" spans="1:12" ht="21.95" customHeight="1">
      <c r="A95" s="510" t="s">
        <v>238</v>
      </c>
      <c r="B95" s="510"/>
      <c r="C95" s="510"/>
      <c r="D95" s="510"/>
      <c r="E95" s="510"/>
      <c r="F95" s="510"/>
      <c r="G95" s="510"/>
      <c r="H95" s="510"/>
      <c r="I95" s="510"/>
      <c r="J95" s="510"/>
      <c r="K95" s="510"/>
      <c r="L95" s="511"/>
    </row>
    <row r="96" spans="1:12" ht="16.5" customHeight="1">
      <c r="D96" s="201"/>
      <c r="E96" s="201"/>
      <c r="F96" s="201"/>
      <c r="G96" s="201"/>
      <c r="H96" s="335"/>
      <c r="I96" s="201"/>
      <c r="J96" s="201"/>
      <c r="K96" s="201"/>
      <c r="L96" s="335"/>
    </row>
    <row r="97" spans="4:12" ht="16.5" customHeight="1">
      <c r="D97" s="201"/>
      <c r="E97" s="201"/>
      <c r="F97" s="201"/>
      <c r="G97" s="201"/>
      <c r="H97" s="335"/>
      <c r="I97" s="201"/>
      <c r="J97" s="201"/>
      <c r="K97" s="201"/>
      <c r="L97" s="335"/>
    </row>
    <row r="98" spans="4:12" ht="16.5" customHeight="1">
      <c r="D98" s="201"/>
      <c r="E98" s="201"/>
      <c r="F98" s="201"/>
      <c r="G98" s="201"/>
      <c r="H98" s="335"/>
      <c r="I98" s="201"/>
      <c r="J98" s="201"/>
      <c r="K98" s="201"/>
      <c r="L98" s="335"/>
    </row>
    <row r="99" spans="4:12" ht="16.5" customHeight="1">
      <c r="D99" s="201"/>
      <c r="E99" s="201"/>
      <c r="F99" s="201"/>
      <c r="G99" s="201"/>
      <c r="H99" s="335"/>
      <c r="I99" s="201"/>
      <c r="J99" s="201"/>
      <c r="K99" s="201"/>
      <c r="L99" s="335"/>
    </row>
    <row r="100" spans="4:12" ht="16.5" customHeight="1">
      <c r="D100" s="201"/>
      <c r="E100" s="201"/>
      <c r="F100" s="201"/>
      <c r="G100" s="201"/>
      <c r="H100" s="335"/>
      <c r="I100" s="201"/>
      <c r="J100" s="201"/>
      <c r="K100" s="201"/>
      <c r="L100" s="335"/>
    </row>
    <row r="101" spans="4:12" ht="16.5" customHeight="1">
      <c r="D101" s="201"/>
      <c r="E101" s="201"/>
      <c r="F101" s="201"/>
      <c r="G101" s="201"/>
      <c r="H101" s="335"/>
      <c r="I101" s="201"/>
      <c r="J101" s="201"/>
      <c r="K101" s="201"/>
      <c r="L101" s="335"/>
    </row>
    <row r="102" spans="4:12" ht="16.5" customHeight="1">
      <c r="D102" s="201"/>
      <c r="E102" s="201"/>
      <c r="F102" s="201"/>
      <c r="G102" s="201"/>
      <c r="H102" s="335"/>
      <c r="I102" s="201"/>
      <c r="J102" s="201"/>
      <c r="K102" s="201"/>
      <c r="L102" s="335"/>
    </row>
    <row r="103" spans="4:12" ht="16.5" customHeight="1">
      <c r="D103" s="201"/>
      <c r="E103" s="201"/>
      <c r="F103" s="201"/>
      <c r="G103" s="201"/>
      <c r="H103" s="335"/>
      <c r="I103" s="201"/>
      <c r="J103" s="201"/>
      <c r="K103" s="201"/>
      <c r="L103" s="335"/>
    </row>
    <row r="104" spans="4:12" ht="16.5" customHeight="1">
      <c r="D104" s="201"/>
      <c r="E104" s="201"/>
      <c r="F104" s="201"/>
      <c r="G104" s="201"/>
      <c r="H104" s="335"/>
      <c r="I104" s="201"/>
      <c r="J104" s="201"/>
      <c r="K104" s="201"/>
      <c r="L104" s="335"/>
    </row>
    <row r="105" spans="4:12" ht="16.5" customHeight="1">
      <c r="D105" s="201"/>
      <c r="E105" s="201"/>
      <c r="F105" s="201"/>
      <c r="G105" s="201"/>
      <c r="H105" s="335"/>
      <c r="I105" s="201"/>
      <c r="J105" s="201"/>
      <c r="K105" s="201"/>
      <c r="L105" s="335"/>
    </row>
    <row r="106" spans="4:12" ht="16.5" customHeight="1">
      <c r="D106" s="201"/>
      <c r="E106" s="201"/>
      <c r="F106" s="201"/>
      <c r="G106" s="201"/>
      <c r="H106" s="335"/>
      <c r="I106" s="201"/>
      <c r="J106" s="201"/>
      <c r="K106" s="201"/>
      <c r="L106" s="335"/>
    </row>
    <row r="107" spans="4:12" ht="16.5" customHeight="1">
      <c r="D107" s="201"/>
      <c r="E107" s="201"/>
      <c r="F107" s="201"/>
      <c r="G107" s="201"/>
      <c r="H107" s="335"/>
      <c r="I107" s="201"/>
      <c r="J107" s="201"/>
      <c r="K107" s="201"/>
      <c r="L107" s="335"/>
    </row>
    <row r="108" spans="4:12" ht="16.5" customHeight="1">
      <c r="D108" s="201"/>
      <c r="E108" s="201"/>
      <c r="F108" s="201"/>
      <c r="G108" s="201"/>
      <c r="H108" s="335"/>
      <c r="I108" s="201"/>
      <c r="J108" s="201"/>
      <c r="K108" s="201"/>
      <c r="L108" s="335"/>
    </row>
    <row r="109" spans="4:12" ht="16.5" customHeight="1">
      <c r="D109" s="201"/>
      <c r="E109" s="201"/>
      <c r="F109" s="201"/>
      <c r="G109" s="201"/>
      <c r="H109" s="335"/>
      <c r="I109" s="201"/>
      <c r="J109" s="201"/>
      <c r="K109" s="201"/>
      <c r="L109" s="335"/>
    </row>
    <row r="110" spans="4:12" ht="16.5" customHeight="1">
      <c r="D110" s="201"/>
      <c r="E110" s="201"/>
      <c r="F110" s="201"/>
      <c r="G110" s="201"/>
      <c r="H110" s="335"/>
      <c r="I110" s="201"/>
      <c r="J110" s="201"/>
      <c r="K110" s="201"/>
      <c r="L110" s="335"/>
    </row>
    <row r="111" spans="4:12" ht="16.5" customHeight="1">
      <c r="D111" s="201"/>
      <c r="E111" s="201"/>
      <c r="F111" s="201"/>
      <c r="G111" s="201"/>
      <c r="H111" s="335"/>
      <c r="I111" s="201"/>
      <c r="J111" s="201"/>
      <c r="K111" s="201"/>
      <c r="L111" s="335"/>
    </row>
    <row r="112" spans="4:12" ht="16.5" customHeight="1">
      <c r="D112" s="201"/>
      <c r="E112" s="201"/>
      <c r="F112" s="201"/>
      <c r="G112" s="201"/>
      <c r="H112" s="335"/>
      <c r="I112" s="201"/>
      <c r="J112" s="201"/>
      <c r="K112" s="201"/>
      <c r="L112" s="335"/>
    </row>
    <row r="113" spans="4:12" ht="16.5" customHeight="1">
      <c r="D113" s="201"/>
      <c r="E113" s="201"/>
      <c r="F113" s="201"/>
      <c r="G113" s="201"/>
      <c r="H113" s="335"/>
      <c r="I113" s="201"/>
      <c r="J113" s="201"/>
      <c r="K113" s="201"/>
      <c r="L113" s="335"/>
    </row>
    <row r="114" spans="4:12" ht="16.5" customHeight="1">
      <c r="D114" s="201"/>
      <c r="E114" s="201"/>
      <c r="F114" s="201"/>
      <c r="G114" s="201"/>
      <c r="H114" s="335"/>
      <c r="I114" s="201"/>
      <c r="J114" s="201"/>
      <c r="K114" s="201"/>
      <c r="L114" s="335"/>
    </row>
    <row r="115" spans="4:12" ht="16.5" customHeight="1">
      <c r="D115" s="201"/>
      <c r="E115" s="201"/>
      <c r="F115" s="201"/>
      <c r="G115" s="201"/>
      <c r="H115" s="335"/>
      <c r="I115" s="201"/>
      <c r="J115" s="201"/>
      <c r="K115" s="201"/>
      <c r="L115" s="335"/>
    </row>
    <row r="116" spans="4:12" ht="16.5" customHeight="1">
      <c r="D116" s="201"/>
      <c r="E116" s="201"/>
      <c r="F116" s="201"/>
      <c r="G116" s="201"/>
      <c r="H116" s="335"/>
      <c r="I116" s="201"/>
      <c r="J116" s="201"/>
      <c r="K116" s="201"/>
      <c r="L116" s="335"/>
    </row>
    <row r="117" spans="4:12" ht="16.5" customHeight="1">
      <c r="D117" s="201"/>
      <c r="E117" s="201"/>
      <c r="F117" s="201"/>
      <c r="G117" s="201"/>
      <c r="H117" s="335"/>
      <c r="I117" s="201"/>
      <c r="J117" s="201"/>
      <c r="K117" s="201"/>
      <c r="L117" s="335"/>
    </row>
    <row r="118" spans="4:12" ht="16.5" customHeight="1">
      <c r="D118" s="201"/>
      <c r="E118" s="201"/>
      <c r="F118" s="201"/>
      <c r="G118" s="201"/>
      <c r="H118" s="335"/>
      <c r="I118" s="201"/>
      <c r="J118" s="201"/>
      <c r="K118" s="201"/>
      <c r="L118" s="335"/>
    </row>
    <row r="119" spans="4:12" ht="16.5" customHeight="1">
      <c r="D119" s="201"/>
      <c r="E119" s="201"/>
      <c r="F119" s="201"/>
      <c r="G119" s="201"/>
      <c r="H119" s="335"/>
      <c r="I119" s="201"/>
      <c r="J119" s="201"/>
      <c r="K119" s="201"/>
      <c r="L119" s="335"/>
    </row>
    <row r="120" spans="4:12" ht="16.5" customHeight="1">
      <c r="D120" s="201"/>
      <c r="E120" s="201"/>
      <c r="F120" s="201"/>
      <c r="G120" s="201"/>
      <c r="H120" s="335"/>
      <c r="I120" s="201"/>
      <c r="J120" s="201"/>
      <c r="K120" s="201"/>
      <c r="L120" s="335"/>
    </row>
    <row r="121" spans="4:12" ht="16.5" customHeight="1">
      <c r="D121" s="201"/>
      <c r="E121" s="201"/>
      <c r="F121" s="201"/>
      <c r="G121" s="201"/>
      <c r="H121" s="335"/>
      <c r="I121" s="201"/>
      <c r="J121" s="201"/>
      <c r="K121" s="201"/>
      <c r="L121" s="335"/>
    </row>
    <row r="122" spans="4:12" ht="16.5" customHeight="1">
      <c r="D122" s="201"/>
      <c r="E122" s="201"/>
      <c r="F122" s="201"/>
      <c r="G122" s="201"/>
      <c r="H122" s="335"/>
      <c r="I122" s="201"/>
      <c r="J122" s="201"/>
      <c r="K122" s="201"/>
      <c r="L122" s="335"/>
    </row>
    <row r="123" spans="4:12" ht="16.5" customHeight="1">
      <c r="D123" s="201"/>
      <c r="E123" s="201"/>
      <c r="F123" s="201"/>
      <c r="G123" s="201"/>
      <c r="H123" s="335"/>
      <c r="I123" s="201"/>
      <c r="J123" s="201"/>
      <c r="K123" s="201"/>
      <c r="L123" s="335"/>
    </row>
    <row r="124" spans="4:12" ht="16.5" customHeight="1">
      <c r="D124" s="201"/>
      <c r="E124" s="201"/>
      <c r="F124" s="201"/>
      <c r="G124" s="201"/>
      <c r="H124" s="335"/>
      <c r="I124" s="201"/>
      <c r="J124" s="201"/>
      <c r="K124" s="201"/>
      <c r="L124" s="335"/>
    </row>
    <row r="125" spans="4:12" ht="16.5" customHeight="1">
      <c r="D125" s="201"/>
      <c r="E125" s="201"/>
      <c r="F125" s="201"/>
      <c r="G125" s="201"/>
      <c r="H125" s="335"/>
      <c r="I125" s="201"/>
      <c r="J125" s="201"/>
      <c r="K125" s="201"/>
      <c r="L125" s="335"/>
    </row>
    <row r="126" spans="4:12" ht="16.5" customHeight="1">
      <c r="D126" s="201"/>
      <c r="E126" s="201"/>
      <c r="F126" s="201"/>
      <c r="G126" s="201"/>
      <c r="H126" s="335"/>
      <c r="I126" s="201"/>
      <c r="J126" s="201"/>
      <c r="K126" s="201"/>
      <c r="L126" s="335"/>
    </row>
    <row r="127" spans="4:12" ht="16.5" customHeight="1">
      <c r="D127" s="201"/>
      <c r="E127" s="201"/>
      <c r="F127" s="201"/>
      <c r="G127" s="201"/>
      <c r="H127" s="335"/>
      <c r="I127" s="201"/>
      <c r="J127" s="201"/>
      <c r="K127" s="201"/>
      <c r="L127" s="335"/>
    </row>
    <row r="128" spans="4:12" ht="16.5" customHeight="1">
      <c r="D128" s="201"/>
      <c r="E128" s="201"/>
      <c r="F128" s="201"/>
      <c r="G128" s="201"/>
      <c r="H128" s="335"/>
      <c r="I128" s="201"/>
      <c r="J128" s="201"/>
      <c r="K128" s="201"/>
      <c r="L128" s="335"/>
    </row>
    <row r="129" spans="4:12" ht="16.5" customHeight="1">
      <c r="D129" s="201"/>
      <c r="E129" s="201"/>
      <c r="F129" s="201"/>
      <c r="G129" s="201"/>
      <c r="H129" s="335"/>
      <c r="I129" s="201"/>
      <c r="J129" s="201"/>
      <c r="K129" s="201"/>
      <c r="L129" s="335"/>
    </row>
    <row r="130" spans="4:12" ht="16.5" customHeight="1">
      <c r="D130" s="201"/>
      <c r="E130" s="201"/>
      <c r="F130" s="201"/>
      <c r="G130" s="201"/>
      <c r="H130" s="335"/>
      <c r="I130" s="201"/>
      <c r="J130" s="201"/>
      <c r="K130" s="201"/>
      <c r="L130" s="335"/>
    </row>
    <row r="131" spans="4:12" ht="16.5" customHeight="1">
      <c r="D131" s="201"/>
      <c r="E131" s="201"/>
      <c r="F131" s="201"/>
      <c r="G131" s="201"/>
      <c r="H131" s="335"/>
      <c r="I131" s="201"/>
      <c r="J131" s="201"/>
      <c r="K131" s="201"/>
      <c r="L131" s="335"/>
    </row>
    <row r="132" spans="4:12" ht="16.5" customHeight="1">
      <c r="D132" s="201"/>
      <c r="E132" s="201"/>
      <c r="F132" s="201"/>
      <c r="G132" s="201"/>
      <c r="H132" s="335"/>
      <c r="I132" s="201"/>
      <c r="J132" s="201"/>
      <c r="K132" s="201"/>
      <c r="L132" s="335"/>
    </row>
    <row r="133" spans="4:12" ht="16.5" customHeight="1">
      <c r="D133" s="217"/>
      <c r="E133" s="217"/>
      <c r="F133" s="217"/>
      <c r="G133" s="217"/>
      <c r="H133" s="386"/>
      <c r="I133" s="217"/>
      <c r="J133" s="217"/>
      <c r="K133" s="217"/>
      <c r="L133" s="386"/>
    </row>
    <row r="134" spans="4:12" ht="16.5" customHeight="1">
      <c r="D134" s="217"/>
      <c r="E134" s="217"/>
      <c r="F134" s="217"/>
      <c r="G134" s="217"/>
      <c r="H134" s="386"/>
      <c r="I134" s="217"/>
      <c r="J134" s="217"/>
      <c r="K134" s="217"/>
      <c r="L134" s="386"/>
    </row>
    <row r="135" spans="4:12" ht="16.5" customHeight="1">
      <c r="D135" s="217"/>
      <c r="E135" s="217"/>
      <c r="F135" s="217"/>
      <c r="G135" s="217"/>
      <c r="H135" s="386"/>
      <c r="I135" s="217"/>
      <c r="J135" s="217"/>
      <c r="K135" s="217"/>
      <c r="L135" s="386"/>
    </row>
    <row r="136" spans="4:12" ht="16.5" customHeight="1">
      <c r="D136" s="217"/>
      <c r="E136" s="217"/>
      <c r="F136" s="217"/>
      <c r="G136" s="217"/>
      <c r="H136" s="386"/>
      <c r="I136" s="217"/>
      <c r="J136" s="217"/>
      <c r="K136" s="217"/>
      <c r="L136" s="386"/>
    </row>
    <row r="137" spans="4:12" ht="16.5" customHeight="1">
      <c r="D137" s="217"/>
      <c r="E137" s="217"/>
      <c r="F137" s="217"/>
      <c r="G137" s="217"/>
      <c r="H137" s="386"/>
      <c r="I137" s="217"/>
      <c r="J137" s="217"/>
      <c r="K137" s="217"/>
      <c r="L137" s="386"/>
    </row>
    <row r="138" spans="4:12" ht="16.5" customHeight="1">
      <c r="D138" s="217"/>
      <c r="E138" s="217"/>
      <c r="F138" s="217"/>
      <c r="G138" s="217"/>
      <c r="H138" s="386"/>
      <c r="I138" s="217"/>
      <c r="J138" s="217"/>
      <c r="K138" s="217"/>
      <c r="L138" s="386"/>
    </row>
    <row r="139" spans="4:12" ht="16.5" customHeight="1">
      <c r="D139" s="217"/>
      <c r="E139" s="217"/>
      <c r="F139" s="217"/>
      <c r="G139" s="217"/>
      <c r="H139" s="386"/>
      <c r="I139" s="217"/>
      <c r="J139" s="217"/>
      <c r="K139" s="217"/>
      <c r="L139" s="386"/>
    </row>
    <row r="140" spans="4:12" ht="16.5" customHeight="1">
      <c r="D140" s="217"/>
      <c r="E140" s="217"/>
      <c r="F140" s="217"/>
      <c r="G140" s="217"/>
      <c r="H140" s="386"/>
      <c r="I140" s="217"/>
      <c r="J140" s="217"/>
      <c r="K140" s="217"/>
      <c r="L140" s="386"/>
    </row>
    <row r="141" spans="4:12" ht="16.5" customHeight="1">
      <c r="D141" s="217"/>
      <c r="E141" s="217"/>
      <c r="F141" s="217"/>
      <c r="G141" s="217"/>
      <c r="H141" s="386"/>
      <c r="I141" s="217"/>
      <c r="J141" s="217"/>
      <c r="K141" s="217"/>
      <c r="L141" s="386"/>
    </row>
    <row r="142" spans="4:12" ht="16.5" customHeight="1">
      <c r="D142" s="217"/>
      <c r="E142" s="217"/>
      <c r="F142" s="217"/>
      <c r="G142" s="217"/>
      <c r="H142" s="386"/>
      <c r="I142" s="217"/>
      <c r="J142" s="217"/>
      <c r="K142" s="217"/>
      <c r="L142" s="386"/>
    </row>
    <row r="143" spans="4:12" ht="16.5" customHeight="1">
      <c r="D143" s="217"/>
      <c r="E143" s="217"/>
      <c r="F143" s="217"/>
      <c r="G143" s="217"/>
      <c r="H143" s="386"/>
      <c r="I143" s="217"/>
      <c r="J143" s="217"/>
      <c r="K143" s="217"/>
      <c r="L143" s="386"/>
    </row>
    <row r="144" spans="4:12" ht="16.5" customHeight="1">
      <c r="D144" s="217"/>
      <c r="E144" s="217"/>
      <c r="F144" s="217"/>
      <c r="G144" s="217"/>
      <c r="H144" s="386"/>
      <c r="I144" s="217"/>
      <c r="J144" s="217"/>
      <c r="K144" s="217"/>
      <c r="L144" s="386"/>
    </row>
  </sheetData>
  <mergeCells count="12">
    <mergeCell ref="A95:L95"/>
    <mergeCell ref="J6:L6"/>
    <mergeCell ref="F7:H7"/>
    <mergeCell ref="J7:L7"/>
    <mergeCell ref="F8:H8"/>
    <mergeCell ref="J8:L8"/>
    <mergeCell ref="A47:L47"/>
    <mergeCell ref="J53:L53"/>
    <mergeCell ref="F54:H54"/>
    <mergeCell ref="J54:L54"/>
    <mergeCell ref="F55:H55"/>
    <mergeCell ref="J55:L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B7F7A-36F0-476B-AEEF-177102D0EB7F}">
  <sheetPr>
    <tabColor theme="3" tint="-0.249977111117893"/>
  </sheetPr>
  <dimension ref="A1:X37"/>
  <sheetViews>
    <sheetView topLeftCell="A13" zoomScale="130" zoomScaleNormal="130" zoomScaleSheetLayoutView="100" workbookViewId="0">
      <selection activeCell="F8" sqref="F8:T8"/>
    </sheetView>
  </sheetViews>
  <sheetFormatPr defaultColWidth="10.85546875" defaultRowHeight="16.5" customHeight="1"/>
  <cols>
    <col min="1" max="2" width="1.7109375" style="253" customWidth="1"/>
    <col min="3" max="3" width="25.7109375" style="253" customWidth="1"/>
    <col min="4" max="4" width="4.140625" style="253" customWidth="1"/>
    <col min="5" max="5" width="0.85546875" style="254" customWidth="1"/>
    <col min="6" max="6" width="9.140625" style="254" customWidth="1"/>
    <col min="7" max="7" width="0.85546875" style="254" customWidth="1"/>
    <col min="8" max="8" width="8.28515625" style="254" customWidth="1"/>
    <col min="9" max="9" width="0.85546875" style="254" customWidth="1"/>
    <col min="10" max="10" width="10" style="254" customWidth="1"/>
    <col min="11" max="11" width="0.85546875" style="254" customWidth="1"/>
    <col min="12" max="12" width="13.7109375" style="254" customWidth="1"/>
    <col min="13" max="13" width="0.85546875" style="254" customWidth="1"/>
    <col min="14" max="14" width="10.7109375" style="254" customWidth="1"/>
    <col min="15" max="15" width="0.85546875" style="254" customWidth="1"/>
    <col min="16" max="16" width="15.7109375" style="254" customWidth="1"/>
    <col min="17" max="17" width="0.85546875" style="254" customWidth="1"/>
    <col min="18" max="18" width="8.7109375" style="254" customWidth="1"/>
    <col min="19" max="19" width="0.85546875" style="254" customWidth="1"/>
    <col min="20" max="20" width="9.85546875" style="254" customWidth="1"/>
    <col min="21" max="21" width="0.85546875" style="254" customWidth="1"/>
    <col min="22" max="22" width="11.7109375" style="254" customWidth="1"/>
    <col min="23" max="23" width="0.85546875" style="253" customWidth="1"/>
    <col min="24" max="24" width="10" style="253" customWidth="1"/>
    <col min="25" max="256" width="10.85546875" style="253"/>
    <col min="257" max="258" width="1.7109375" style="253" customWidth="1"/>
    <col min="259" max="259" width="23.28515625" style="253" customWidth="1"/>
    <col min="260" max="260" width="4.140625" style="253" customWidth="1"/>
    <col min="261" max="261" width="0.85546875" style="253" customWidth="1"/>
    <col min="262" max="262" width="9.140625" style="253" customWidth="1"/>
    <col min="263" max="263" width="0.85546875" style="253" customWidth="1"/>
    <col min="264" max="264" width="8.28515625" style="253" customWidth="1"/>
    <col min="265" max="265" width="0.85546875" style="253" customWidth="1"/>
    <col min="266" max="266" width="10" style="253" customWidth="1"/>
    <col min="267" max="267" width="0.85546875" style="253" customWidth="1"/>
    <col min="268" max="268" width="14.7109375" style="253" customWidth="1"/>
    <col min="269" max="269" width="0.85546875" style="253" customWidth="1"/>
    <col min="270" max="270" width="10.7109375" style="253" customWidth="1"/>
    <col min="271" max="271" width="0.85546875" style="253" customWidth="1"/>
    <col min="272" max="272" width="11.7109375" style="253" customWidth="1"/>
    <col min="273" max="273" width="0.85546875" style="253" customWidth="1"/>
    <col min="274" max="274" width="8.7109375" style="253" customWidth="1"/>
    <col min="275" max="275" width="0.85546875" style="253" customWidth="1"/>
    <col min="276" max="276" width="9.85546875" style="253" customWidth="1"/>
    <col min="277" max="277" width="0.85546875" style="253" customWidth="1"/>
    <col min="278" max="278" width="12.28515625" style="253" bestFit="1" customWidth="1"/>
    <col min="279" max="279" width="0.85546875" style="253" customWidth="1"/>
    <col min="280" max="280" width="10" style="253" customWidth="1"/>
    <col min="281" max="512" width="10.85546875" style="253"/>
    <col min="513" max="514" width="1.7109375" style="253" customWidth="1"/>
    <col min="515" max="515" width="23.28515625" style="253" customWidth="1"/>
    <col min="516" max="516" width="4.140625" style="253" customWidth="1"/>
    <col min="517" max="517" width="0.85546875" style="253" customWidth="1"/>
    <col min="518" max="518" width="9.140625" style="253" customWidth="1"/>
    <col min="519" max="519" width="0.85546875" style="253" customWidth="1"/>
    <col min="520" max="520" width="8.28515625" style="253" customWidth="1"/>
    <col min="521" max="521" width="0.85546875" style="253" customWidth="1"/>
    <col min="522" max="522" width="10" style="253" customWidth="1"/>
    <col min="523" max="523" width="0.85546875" style="253" customWidth="1"/>
    <col min="524" max="524" width="14.7109375" style="253" customWidth="1"/>
    <col min="525" max="525" width="0.85546875" style="253" customWidth="1"/>
    <col min="526" max="526" width="10.7109375" style="253" customWidth="1"/>
    <col min="527" max="527" width="0.85546875" style="253" customWidth="1"/>
    <col min="528" max="528" width="11.7109375" style="253" customWidth="1"/>
    <col min="529" max="529" width="0.85546875" style="253" customWidth="1"/>
    <col min="530" max="530" width="8.7109375" style="253" customWidth="1"/>
    <col min="531" max="531" width="0.85546875" style="253" customWidth="1"/>
    <col min="532" max="532" width="9.85546875" style="253" customWidth="1"/>
    <col min="533" max="533" width="0.85546875" style="253" customWidth="1"/>
    <col min="534" max="534" width="12.28515625" style="253" bestFit="1" customWidth="1"/>
    <col min="535" max="535" width="0.85546875" style="253" customWidth="1"/>
    <col min="536" max="536" width="10" style="253" customWidth="1"/>
    <col min="537" max="768" width="10.85546875" style="253"/>
    <col min="769" max="770" width="1.7109375" style="253" customWidth="1"/>
    <col min="771" max="771" width="23.28515625" style="253" customWidth="1"/>
    <col min="772" max="772" width="4.140625" style="253" customWidth="1"/>
    <col min="773" max="773" width="0.85546875" style="253" customWidth="1"/>
    <col min="774" max="774" width="9.140625" style="253" customWidth="1"/>
    <col min="775" max="775" width="0.85546875" style="253" customWidth="1"/>
    <col min="776" max="776" width="8.28515625" style="253" customWidth="1"/>
    <col min="777" max="777" width="0.85546875" style="253" customWidth="1"/>
    <col min="778" max="778" width="10" style="253" customWidth="1"/>
    <col min="779" max="779" width="0.85546875" style="253" customWidth="1"/>
    <col min="780" max="780" width="14.7109375" style="253" customWidth="1"/>
    <col min="781" max="781" width="0.85546875" style="253" customWidth="1"/>
    <col min="782" max="782" width="10.7109375" style="253" customWidth="1"/>
    <col min="783" max="783" width="0.85546875" style="253" customWidth="1"/>
    <col min="784" max="784" width="11.7109375" style="253" customWidth="1"/>
    <col min="785" max="785" width="0.85546875" style="253" customWidth="1"/>
    <col min="786" max="786" width="8.7109375" style="253" customWidth="1"/>
    <col min="787" max="787" width="0.85546875" style="253" customWidth="1"/>
    <col min="788" max="788" width="9.85546875" style="253" customWidth="1"/>
    <col min="789" max="789" width="0.85546875" style="253" customWidth="1"/>
    <col min="790" max="790" width="12.28515625" style="253" bestFit="1" customWidth="1"/>
    <col min="791" max="791" width="0.85546875" style="253" customWidth="1"/>
    <col min="792" max="792" width="10" style="253" customWidth="1"/>
    <col min="793" max="1024" width="10.85546875" style="253"/>
    <col min="1025" max="1026" width="1.7109375" style="253" customWidth="1"/>
    <col min="1027" max="1027" width="23.28515625" style="253" customWidth="1"/>
    <col min="1028" max="1028" width="4.140625" style="253" customWidth="1"/>
    <col min="1029" max="1029" width="0.85546875" style="253" customWidth="1"/>
    <col min="1030" max="1030" width="9.140625" style="253" customWidth="1"/>
    <col min="1031" max="1031" width="0.85546875" style="253" customWidth="1"/>
    <col min="1032" max="1032" width="8.28515625" style="253" customWidth="1"/>
    <col min="1033" max="1033" width="0.85546875" style="253" customWidth="1"/>
    <col min="1034" max="1034" width="10" style="253" customWidth="1"/>
    <col min="1035" max="1035" width="0.85546875" style="253" customWidth="1"/>
    <col min="1036" max="1036" width="14.7109375" style="253" customWidth="1"/>
    <col min="1037" max="1037" width="0.85546875" style="253" customWidth="1"/>
    <col min="1038" max="1038" width="10.7109375" style="253" customWidth="1"/>
    <col min="1039" max="1039" width="0.85546875" style="253" customWidth="1"/>
    <col min="1040" max="1040" width="11.7109375" style="253" customWidth="1"/>
    <col min="1041" max="1041" width="0.85546875" style="253" customWidth="1"/>
    <col min="1042" max="1042" width="8.7109375" style="253" customWidth="1"/>
    <col min="1043" max="1043" width="0.85546875" style="253" customWidth="1"/>
    <col min="1044" max="1044" width="9.85546875" style="253" customWidth="1"/>
    <col min="1045" max="1045" width="0.85546875" style="253" customWidth="1"/>
    <col min="1046" max="1046" width="12.28515625" style="253" bestFit="1" customWidth="1"/>
    <col min="1047" max="1047" width="0.85546875" style="253" customWidth="1"/>
    <col min="1048" max="1048" width="10" style="253" customWidth="1"/>
    <col min="1049" max="1280" width="10.85546875" style="253"/>
    <col min="1281" max="1282" width="1.7109375" style="253" customWidth="1"/>
    <col min="1283" max="1283" width="23.28515625" style="253" customWidth="1"/>
    <col min="1284" max="1284" width="4.140625" style="253" customWidth="1"/>
    <col min="1285" max="1285" width="0.85546875" style="253" customWidth="1"/>
    <col min="1286" max="1286" width="9.140625" style="253" customWidth="1"/>
    <col min="1287" max="1287" width="0.85546875" style="253" customWidth="1"/>
    <col min="1288" max="1288" width="8.28515625" style="253" customWidth="1"/>
    <col min="1289" max="1289" width="0.85546875" style="253" customWidth="1"/>
    <col min="1290" max="1290" width="10" style="253" customWidth="1"/>
    <col min="1291" max="1291" width="0.85546875" style="253" customWidth="1"/>
    <col min="1292" max="1292" width="14.7109375" style="253" customWidth="1"/>
    <col min="1293" max="1293" width="0.85546875" style="253" customWidth="1"/>
    <col min="1294" max="1294" width="10.7109375" style="253" customWidth="1"/>
    <col min="1295" max="1295" width="0.85546875" style="253" customWidth="1"/>
    <col min="1296" max="1296" width="11.7109375" style="253" customWidth="1"/>
    <col min="1297" max="1297" width="0.85546875" style="253" customWidth="1"/>
    <col min="1298" max="1298" width="8.7109375" style="253" customWidth="1"/>
    <col min="1299" max="1299" width="0.85546875" style="253" customWidth="1"/>
    <col min="1300" max="1300" width="9.85546875" style="253" customWidth="1"/>
    <col min="1301" max="1301" width="0.85546875" style="253" customWidth="1"/>
    <col min="1302" max="1302" width="12.28515625" style="253" bestFit="1" customWidth="1"/>
    <col min="1303" max="1303" width="0.85546875" style="253" customWidth="1"/>
    <col min="1304" max="1304" width="10" style="253" customWidth="1"/>
    <col min="1305" max="1536" width="10.85546875" style="253"/>
    <col min="1537" max="1538" width="1.7109375" style="253" customWidth="1"/>
    <col min="1539" max="1539" width="23.28515625" style="253" customWidth="1"/>
    <col min="1540" max="1540" width="4.140625" style="253" customWidth="1"/>
    <col min="1541" max="1541" width="0.85546875" style="253" customWidth="1"/>
    <col min="1542" max="1542" width="9.140625" style="253" customWidth="1"/>
    <col min="1543" max="1543" width="0.85546875" style="253" customWidth="1"/>
    <col min="1544" max="1544" width="8.28515625" style="253" customWidth="1"/>
    <col min="1545" max="1545" width="0.85546875" style="253" customWidth="1"/>
    <col min="1546" max="1546" width="10" style="253" customWidth="1"/>
    <col min="1547" max="1547" width="0.85546875" style="253" customWidth="1"/>
    <col min="1548" max="1548" width="14.7109375" style="253" customWidth="1"/>
    <col min="1549" max="1549" width="0.85546875" style="253" customWidth="1"/>
    <col min="1550" max="1550" width="10.7109375" style="253" customWidth="1"/>
    <col min="1551" max="1551" width="0.85546875" style="253" customWidth="1"/>
    <col min="1552" max="1552" width="11.7109375" style="253" customWidth="1"/>
    <col min="1553" max="1553" width="0.85546875" style="253" customWidth="1"/>
    <col min="1554" max="1554" width="8.7109375" style="253" customWidth="1"/>
    <col min="1555" max="1555" width="0.85546875" style="253" customWidth="1"/>
    <col min="1556" max="1556" width="9.85546875" style="253" customWidth="1"/>
    <col min="1557" max="1557" width="0.85546875" style="253" customWidth="1"/>
    <col min="1558" max="1558" width="12.28515625" style="253" bestFit="1" customWidth="1"/>
    <col min="1559" max="1559" width="0.85546875" style="253" customWidth="1"/>
    <col min="1560" max="1560" width="10" style="253" customWidth="1"/>
    <col min="1561" max="1792" width="10.85546875" style="253"/>
    <col min="1793" max="1794" width="1.7109375" style="253" customWidth="1"/>
    <col min="1795" max="1795" width="23.28515625" style="253" customWidth="1"/>
    <col min="1796" max="1796" width="4.140625" style="253" customWidth="1"/>
    <col min="1797" max="1797" width="0.85546875" style="253" customWidth="1"/>
    <col min="1798" max="1798" width="9.140625" style="253" customWidth="1"/>
    <col min="1799" max="1799" width="0.85546875" style="253" customWidth="1"/>
    <col min="1800" max="1800" width="8.28515625" style="253" customWidth="1"/>
    <col min="1801" max="1801" width="0.85546875" style="253" customWidth="1"/>
    <col min="1802" max="1802" width="10" style="253" customWidth="1"/>
    <col min="1803" max="1803" width="0.85546875" style="253" customWidth="1"/>
    <col min="1804" max="1804" width="14.7109375" style="253" customWidth="1"/>
    <col min="1805" max="1805" width="0.85546875" style="253" customWidth="1"/>
    <col min="1806" max="1806" width="10.7109375" style="253" customWidth="1"/>
    <col min="1807" max="1807" width="0.85546875" style="253" customWidth="1"/>
    <col min="1808" max="1808" width="11.7109375" style="253" customWidth="1"/>
    <col min="1809" max="1809" width="0.85546875" style="253" customWidth="1"/>
    <col min="1810" max="1810" width="8.7109375" style="253" customWidth="1"/>
    <col min="1811" max="1811" width="0.85546875" style="253" customWidth="1"/>
    <col min="1812" max="1812" width="9.85546875" style="253" customWidth="1"/>
    <col min="1813" max="1813" width="0.85546875" style="253" customWidth="1"/>
    <col min="1814" max="1814" width="12.28515625" style="253" bestFit="1" customWidth="1"/>
    <col min="1815" max="1815" width="0.85546875" style="253" customWidth="1"/>
    <col min="1816" max="1816" width="10" style="253" customWidth="1"/>
    <col min="1817" max="2048" width="10.85546875" style="253"/>
    <col min="2049" max="2050" width="1.7109375" style="253" customWidth="1"/>
    <col min="2051" max="2051" width="23.28515625" style="253" customWidth="1"/>
    <col min="2052" max="2052" width="4.140625" style="253" customWidth="1"/>
    <col min="2053" max="2053" width="0.85546875" style="253" customWidth="1"/>
    <col min="2054" max="2054" width="9.140625" style="253" customWidth="1"/>
    <col min="2055" max="2055" width="0.85546875" style="253" customWidth="1"/>
    <col min="2056" max="2056" width="8.28515625" style="253" customWidth="1"/>
    <col min="2057" max="2057" width="0.85546875" style="253" customWidth="1"/>
    <col min="2058" max="2058" width="10" style="253" customWidth="1"/>
    <col min="2059" max="2059" width="0.85546875" style="253" customWidth="1"/>
    <col min="2060" max="2060" width="14.7109375" style="253" customWidth="1"/>
    <col min="2061" max="2061" width="0.85546875" style="253" customWidth="1"/>
    <col min="2062" max="2062" width="10.7109375" style="253" customWidth="1"/>
    <col min="2063" max="2063" width="0.85546875" style="253" customWidth="1"/>
    <col min="2064" max="2064" width="11.7109375" style="253" customWidth="1"/>
    <col min="2065" max="2065" width="0.85546875" style="253" customWidth="1"/>
    <col min="2066" max="2066" width="8.7109375" style="253" customWidth="1"/>
    <col min="2067" max="2067" width="0.85546875" style="253" customWidth="1"/>
    <col min="2068" max="2068" width="9.85546875" style="253" customWidth="1"/>
    <col min="2069" max="2069" width="0.85546875" style="253" customWidth="1"/>
    <col min="2070" max="2070" width="12.28515625" style="253" bestFit="1" customWidth="1"/>
    <col min="2071" max="2071" width="0.85546875" style="253" customWidth="1"/>
    <col min="2072" max="2072" width="10" style="253" customWidth="1"/>
    <col min="2073" max="2304" width="10.85546875" style="253"/>
    <col min="2305" max="2306" width="1.7109375" style="253" customWidth="1"/>
    <col min="2307" max="2307" width="23.28515625" style="253" customWidth="1"/>
    <col min="2308" max="2308" width="4.140625" style="253" customWidth="1"/>
    <col min="2309" max="2309" width="0.85546875" style="253" customWidth="1"/>
    <col min="2310" max="2310" width="9.140625" style="253" customWidth="1"/>
    <col min="2311" max="2311" width="0.85546875" style="253" customWidth="1"/>
    <col min="2312" max="2312" width="8.28515625" style="253" customWidth="1"/>
    <col min="2313" max="2313" width="0.85546875" style="253" customWidth="1"/>
    <col min="2314" max="2314" width="10" style="253" customWidth="1"/>
    <col min="2315" max="2315" width="0.85546875" style="253" customWidth="1"/>
    <col min="2316" max="2316" width="14.7109375" style="253" customWidth="1"/>
    <col min="2317" max="2317" width="0.85546875" style="253" customWidth="1"/>
    <col min="2318" max="2318" width="10.7109375" style="253" customWidth="1"/>
    <col min="2319" max="2319" width="0.85546875" style="253" customWidth="1"/>
    <col min="2320" max="2320" width="11.7109375" style="253" customWidth="1"/>
    <col min="2321" max="2321" width="0.85546875" style="253" customWidth="1"/>
    <col min="2322" max="2322" width="8.7109375" style="253" customWidth="1"/>
    <col min="2323" max="2323" width="0.85546875" style="253" customWidth="1"/>
    <col min="2324" max="2324" width="9.85546875" style="253" customWidth="1"/>
    <col min="2325" max="2325" width="0.85546875" style="253" customWidth="1"/>
    <col min="2326" max="2326" width="12.28515625" style="253" bestFit="1" customWidth="1"/>
    <col min="2327" max="2327" width="0.85546875" style="253" customWidth="1"/>
    <col min="2328" max="2328" width="10" style="253" customWidth="1"/>
    <col min="2329" max="2560" width="10.85546875" style="253"/>
    <col min="2561" max="2562" width="1.7109375" style="253" customWidth="1"/>
    <col min="2563" max="2563" width="23.28515625" style="253" customWidth="1"/>
    <col min="2564" max="2564" width="4.140625" style="253" customWidth="1"/>
    <col min="2565" max="2565" width="0.85546875" style="253" customWidth="1"/>
    <col min="2566" max="2566" width="9.140625" style="253" customWidth="1"/>
    <col min="2567" max="2567" width="0.85546875" style="253" customWidth="1"/>
    <col min="2568" max="2568" width="8.28515625" style="253" customWidth="1"/>
    <col min="2569" max="2569" width="0.85546875" style="253" customWidth="1"/>
    <col min="2570" max="2570" width="10" style="253" customWidth="1"/>
    <col min="2571" max="2571" width="0.85546875" style="253" customWidth="1"/>
    <col min="2572" max="2572" width="14.7109375" style="253" customWidth="1"/>
    <col min="2573" max="2573" width="0.85546875" style="253" customWidth="1"/>
    <col min="2574" max="2574" width="10.7109375" style="253" customWidth="1"/>
    <col min="2575" max="2575" width="0.85546875" style="253" customWidth="1"/>
    <col min="2576" max="2576" width="11.7109375" style="253" customWidth="1"/>
    <col min="2577" max="2577" width="0.85546875" style="253" customWidth="1"/>
    <col min="2578" max="2578" width="8.7109375" style="253" customWidth="1"/>
    <col min="2579" max="2579" width="0.85546875" style="253" customWidth="1"/>
    <col min="2580" max="2580" width="9.85546875" style="253" customWidth="1"/>
    <col min="2581" max="2581" width="0.85546875" style="253" customWidth="1"/>
    <col min="2582" max="2582" width="12.28515625" style="253" bestFit="1" customWidth="1"/>
    <col min="2583" max="2583" width="0.85546875" style="253" customWidth="1"/>
    <col min="2584" max="2584" width="10" style="253" customWidth="1"/>
    <col min="2585" max="2816" width="10.85546875" style="253"/>
    <col min="2817" max="2818" width="1.7109375" style="253" customWidth="1"/>
    <col min="2819" max="2819" width="23.28515625" style="253" customWidth="1"/>
    <col min="2820" max="2820" width="4.140625" style="253" customWidth="1"/>
    <col min="2821" max="2821" width="0.85546875" style="253" customWidth="1"/>
    <col min="2822" max="2822" width="9.140625" style="253" customWidth="1"/>
    <col min="2823" max="2823" width="0.85546875" style="253" customWidth="1"/>
    <col min="2824" max="2824" width="8.28515625" style="253" customWidth="1"/>
    <col min="2825" max="2825" width="0.85546875" style="253" customWidth="1"/>
    <col min="2826" max="2826" width="10" style="253" customWidth="1"/>
    <col min="2827" max="2827" width="0.85546875" style="253" customWidth="1"/>
    <col min="2828" max="2828" width="14.7109375" style="253" customWidth="1"/>
    <col min="2829" max="2829" width="0.85546875" style="253" customWidth="1"/>
    <col min="2830" max="2830" width="10.7109375" style="253" customWidth="1"/>
    <col min="2831" max="2831" width="0.85546875" style="253" customWidth="1"/>
    <col min="2832" max="2832" width="11.7109375" style="253" customWidth="1"/>
    <col min="2833" max="2833" width="0.85546875" style="253" customWidth="1"/>
    <col min="2834" max="2834" width="8.7109375" style="253" customWidth="1"/>
    <col min="2835" max="2835" width="0.85546875" style="253" customWidth="1"/>
    <col min="2836" max="2836" width="9.85546875" style="253" customWidth="1"/>
    <col min="2837" max="2837" width="0.85546875" style="253" customWidth="1"/>
    <col min="2838" max="2838" width="12.28515625" style="253" bestFit="1" customWidth="1"/>
    <col min="2839" max="2839" width="0.85546875" style="253" customWidth="1"/>
    <col min="2840" max="2840" width="10" style="253" customWidth="1"/>
    <col min="2841" max="3072" width="10.85546875" style="253"/>
    <col min="3073" max="3074" width="1.7109375" style="253" customWidth="1"/>
    <col min="3075" max="3075" width="23.28515625" style="253" customWidth="1"/>
    <col min="3076" max="3076" width="4.140625" style="253" customWidth="1"/>
    <col min="3077" max="3077" width="0.85546875" style="253" customWidth="1"/>
    <col min="3078" max="3078" width="9.140625" style="253" customWidth="1"/>
    <col min="3079" max="3079" width="0.85546875" style="253" customWidth="1"/>
    <col min="3080" max="3080" width="8.28515625" style="253" customWidth="1"/>
    <col min="3081" max="3081" width="0.85546875" style="253" customWidth="1"/>
    <col min="3082" max="3082" width="10" style="253" customWidth="1"/>
    <col min="3083" max="3083" width="0.85546875" style="253" customWidth="1"/>
    <col min="3084" max="3084" width="14.7109375" style="253" customWidth="1"/>
    <col min="3085" max="3085" width="0.85546875" style="253" customWidth="1"/>
    <col min="3086" max="3086" width="10.7109375" style="253" customWidth="1"/>
    <col min="3087" max="3087" width="0.85546875" style="253" customWidth="1"/>
    <col min="3088" max="3088" width="11.7109375" style="253" customWidth="1"/>
    <col min="3089" max="3089" width="0.85546875" style="253" customWidth="1"/>
    <col min="3090" max="3090" width="8.7109375" style="253" customWidth="1"/>
    <col min="3091" max="3091" width="0.85546875" style="253" customWidth="1"/>
    <col min="3092" max="3092" width="9.85546875" style="253" customWidth="1"/>
    <col min="3093" max="3093" width="0.85546875" style="253" customWidth="1"/>
    <col min="3094" max="3094" width="12.28515625" style="253" bestFit="1" customWidth="1"/>
    <col min="3095" max="3095" width="0.85546875" style="253" customWidth="1"/>
    <col min="3096" max="3096" width="10" style="253" customWidth="1"/>
    <col min="3097" max="3328" width="10.85546875" style="253"/>
    <col min="3329" max="3330" width="1.7109375" style="253" customWidth="1"/>
    <col min="3331" max="3331" width="23.28515625" style="253" customWidth="1"/>
    <col min="3332" max="3332" width="4.140625" style="253" customWidth="1"/>
    <col min="3333" max="3333" width="0.85546875" style="253" customWidth="1"/>
    <col min="3334" max="3334" width="9.140625" style="253" customWidth="1"/>
    <col min="3335" max="3335" width="0.85546875" style="253" customWidth="1"/>
    <col min="3336" max="3336" width="8.28515625" style="253" customWidth="1"/>
    <col min="3337" max="3337" width="0.85546875" style="253" customWidth="1"/>
    <col min="3338" max="3338" width="10" style="253" customWidth="1"/>
    <col min="3339" max="3339" width="0.85546875" style="253" customWidth="1"/>
    <col min="3340" max="3340" width="14.7109375" style="253" customWidth="1"/>
    <col min="3341" max="3341" width="0.85546875" style="253" customWidth="1"/>
    <col min="3342" max="3342" width="10.7109375" style="253" customWidth="1"/>
    <col min="3343" max="3343" width="0.85546875" style="253" customWidth="1"/>
    <col min="3344" max="3344" width="11.7109375" style="253" customWidth="1"/>
    <col min="3345" max="3345" width="0.85546875" style="253" customWidth="1"/>
    <col min="3346" max="3346" width="8.7109375" style="253" customWidth="1"/>
    <col min="3347" max="3347" width="0.85546875" style="253" customWidth="1"/>
    <col min="3348" max="3348" width="9.85546875" style="253" customWidth="1"/>
    <col min="3349" max="3349" width="0.85546875" style="253" customWidth="1"/>
    <col min="3350" max="3350" width="12.28515625" style="253" bestFit="1" customWidth="1"/>
    <col min="3351" max="3351" width="0.85546875" style="253" customWidth="1"/>
    <col min="3352" max="3352" width="10" style="253" customWidth="1"/>
    <col min="3353" max="3584" width="10.85546875" style="253"/>
    <col min="3585" max="3586" width="1.7109375" style="253" customWidth="1"/>
    <col min="3587" max="3587" width="23.28515625" style="253" customWidth="1"/>
    <col min="3588" max="3588" width="4.140625" style="253" customWidth="1"/>
    <col min="3589" max="3589" width="0.85546875" style="253" customWidth="1"/>
    <col min="3590" max="3590" width="9.140625" style="253" customWidth="1"/>
    <col min="3591" max="3591" width="0.85546875" style="253" customWidth="1"/>
    <col min="3592" max="3592" width="8.28515625" style="253" customWidth="1"/>
    <col min="3593" max="3593" width="0.85546875" style="253" customWidth="1"/>
    <col min="3594" max="3594" width="10" style="253" customWidth="1"/>
    <col min="3595" max="3595" width="0.85546875" style="253" customWidth="1"/>
    <col min="3596" max="3596" width="14.7109375" style="253" customWidth="1"/>
    <col min="3597" max="3597" width="0.85546875" style="253" customWidth="1"/>
    <col min="3598" max="3598" width="10.7109375" style="253" customWidth="1"/>
    <col min="3599" max="3599" width="0.85546875" style="253" customWidth="1"/>
    <col min="3600" max="3600" width="11.7109375" style="253" customWidth="1"/>
    <col min="3601" max="3601" width="0.85546875" style="253" customWidth="1"/>
    <col min="3602" max="3602" width="8.7109375" style="253" customWidth="1"/>
    <col min="3603" max="3603" width="0.85546875" style="253" customWidth="1"/>
    <col min="3604" max="3604" width="9.85546875" style="253" customWidth="1"/>
    <col min="3605" max="3605" width="0.85546875" style="253" customWidth="1"/>
    <col min="3606" max="3606" width="12.28515625" style="253" bestFit="1" customWidth="1"/>
    <col min="3607" max="3607" width="0.85546875" style="253" customWidth="1"/>
    <col min="3608" max="3608" width="10" style="253" customWidth="1"/>
    <col min="3609" max="3840" width="10.85546875" style="253"/>
    <col min="3841" max="3842" width="1.7109375" style="253" customWidth="1"/>
    <col min="3843" max="3843" width="23.28515625" style="253" customWidth="1"/>
    <col min="3844" max="3844" width="4.140625" style="253" customWidth="1"/>
    <col min="3845" max="3845" width="0.85546875" style="253" customWidth="1"/>
    <col min="3846" max="3846" width="9.140625" style="253" customWidth="1"/>
    <col min="3847" max="3847" width="0.85546875" style="253" customWidth="1"/>
    <col min="3848" max="3848" width="8.28515625" style="253" customWidth="1"/>
    <col min="3849" max="3849" width="0.85546875" style="253" customWidth="1"/>
    <col min="3850" max="3850" width="10" style="253" customWidth="1"/>
    <col min="3851" max="3851" width="0.85546875" style="253" customWidth="1"/>
    <col min="3852" max="3852" width="14.7109375" style="253" customWidth="1"/>
    <col min="3853" max="3853" width="0.85546875" style="253" customWidth="1"/>
    <col min="3854" max="3854" width="10.7109375" style="253" customWidth="1"/>
    <col min="3855" max="3855" width="0.85546875" style="253" customWidth="1"/>
    <col min="3856" max="3856" width="11.7109375" style="253" customWidth="1"/>
    <col min="3857" max="3857" width="0.85546875" style="253" customWidth="1"/>
    <col min="3858" max="3858" width="8.7109375" style="253" customWidth="1"/>
    <col min="3859" max="3859" width="0.85546875" style="253" customWidth="1"/>
    <col min="3860" max="3860" width="9.85546875" style="253" customWidth="1"/>
    <col min="3861" max="3861" width="0.85546875" style="253" customWidth="1"/>
    <col min="3862" max="3862" width="12.28515625" style="253" bestFit="1" customWidth="1"/>
    <col min="3863" max="3863" width="0.85546875" style="253" customWidth="1"/>
    <col min="3864" max="3864" width="10" style="253" customWidth="1"/>
    <col min="3865" max="4096" width="10.85546875" style="253"/>
    <col min="4097" max="4098" width="1.7109375" style="253" customWidth="1"/>
    <col min="4099" max="4099" width="23.28515625" style="253" customWidth="1"/>
    <col min="4100" max="4100" width="4.140625" style="253" customWidth="1"/>
    <col min="4101" max="4101" width="0.85546875" style="253" customWidth="1"/>
    <col min="4102" max="4102" width="9.140625" style="253" customWidth="1"/>
    <col min="4103" max="4103" width="0.85546875" style="253" customWidth="1"/>
    <col min="4104" max="4104" width="8.28515625" style="253" customWidth="1"/>
    <col min="4105" max="4105" width="0.85546875" style="253" customWidth="1"/>
    <col min="4106" max="4106" width="10" style="253" customWidth="1"/>
    <col min="4107" max="4107" width="0.85546875" style="253" customWidth="1"/>
    <col min="4108" max="4108" width="14.7109375" style="253" customWidth="1"/>
    <col min="4109" max="4109" width="0.85546875" style="253" customWidth="1"/>
    <col min="4110" max="4110" width="10.7109375" style="253" customWidth="1"/>
    <col min="4111" max="4111" width="0.85546875" style="253" customWidth="1"/>
    <col min="4112" max="4112" width="11.7109375" style="253" customWidth="1"/>
    <col min="4113" max="4113" width="0.85546875" style="253" customWidth="1"/>
    <col min="4114" max="4114" width="8.7109375" style="253" customWidth="1"/>
    <col min="4115" max="4115" width="0.85546875" style="253" customWidth="1"/>
    <col min="4116" max="4116" width="9.85546875" style="253" customWidth="1"/>
    <col min="4117" max="4117" width="0.85546875" style="253" customWidth="1"/>
    <col min="4118" max="4118" width="12.28515625" style="253" bestFit="1" customWidth="1"/>
    <col min="4119" max="4119" width="0.85546875" style="253" customWidth="1"/>
    <col min="4120" max="4120" width="10" style="253" customWidth="1"/>
    <col min="4121" max="4352" width="10.85546875" style="253"/>
    <col min="4353" max="4354" width="1.7109375" style="253" customWidth="1"/>
    <col min="4355" max="4355" width="23.28515625" style="253" customWidth="1"/>
    <col min="4356" max="4356" width="4.140625" style="253" customWidth="1"/>
    <col min="4357" max="4357" width="0.85546875" style="253" customWidth="1"/>
    <col min="4358" max="4358" width="9.140625" style="253" customWidth="1"/>
    <col min="4359" max="4359" width="0.85546875" style="253" customWidth="1"/>
    <col min="4360" max="4360" width="8.28515625" style="253" customWidth="1"/>
    <col min="4361" max="4361" width="0.85546875" style="253" customWidth="1"/>
    <col min="4362" max="4362" width="10" style="253" customWidth="1"/>
    <col min="4363" max="4363" width="0.85546875" style="253" customWidth="1"/>
    <col min="4364" max="4364" width="14.7109375" style="253" customWidth="1"/>
    <col min="4365" max="4365" width="0.85546875" style="253" customWidth="1"/>
    <col min="4366" max="4366" width="10.7109375" style="253" customWidth="1"/>
    <col min="4367" max="4367" width="0.85546875" style="253" customWidth="1"/>
    <col min="4368" max="4368" width="11.7109375" style="253" customWidth="1"/>
    <col min="4369" max="4369" width="0.85546875" style="253" customWidth="1"/>
    <col min="4370" max="4370" width="8.7109375" style="253" customWidth="1"/>
    <col min="4371" max="4371" width="0.85546875" style="253" customWidth="1"/>
    <col min="4372" max="4372" width="9.85546875" style="253" customWidth="1"/>
    <col min="4373" max="4373" width="0.85546875" style="253" customWidth="1"/>
    <col min="4374" max="4374" width="12.28515625" style="253" bestFit="1" customWidth="1"/>
    <col min="4375" max="4375" width="0.85546875" style="253" customWidth="1"/>
    <col min="4376" max="4376" width="10" style="253" customWidth="1"/>
    <col min="4377" max="4608" width="10.85546875" style="253"/>
    <col min="4609" max="4610" width="1.7109375" style="253" customWidth="1"/>
    <col min="4611" max="4611" width="23.28515625" style="253" customWidth="1"/>
    <col min="4612" max="4612" width="4.140625" style="253" customWidth="1"/>
    <col min="4613" max="4613" width="0.85546875" style="253" customWidth="1"/>
    <col min="4614" max="4614" width="9.140625" style="253" customWidth="1"/>
    <col min="4615" max="4615" width="0.85546875" style="253" customWidth="1"/>
    <col min="4616" max="4616" width="8.28515625" style="253" customWidth="1"/>
    <col min="4617" max="4617" width="0.85546875" style="253" customWidth="1"/>
    <col min="4618" max="4618" width="10" style="253" customWidth="1"/>
    <col min="4619" max="4619" width="0.85546875" style="253" customWidth="1"/>
    <col min="4620" max="4620" width="14.7109375" style="253" customWidth="1"/>
    <col min="4621" max="4621" width="0.85546875" style="253" customWidth="1"/>
    <col min="4622" max="4622" width="10.7109375" style="253" customWidth="1"/>
    <col min="4623" max="4623" width="0.85546875" style="253" customWidth="1"/>
    <col min="4624" max="4624" width="11.7109375" style="253" customWidth="1"/>
    <col min="4625" max="4625" width="0.85546875" style="253" customWidth="1"/>
    <col min="4626" max="4626" width="8.7109375" style="253" customWidth="1"/>
    <col min="4627" max="4627" width="0.85546875" style="253" customWidth="1"/>
    <col min="4628" max="4628" width="9.85546875" style="253" customWidth="1"/>
    <col min="4629" max="4629" width="0.85546875" style="253" customWidth="1"/>
    <col min="4630" max="4630" width="12.28515625" style="253" bestFit="1" customWidth="1"/>
    <col min="4631" max="4631" width="0.85546875" style="253" customWidth="1"/>
    <col min="4632" max="4632" width="10" style="253" customWidth="1"/>
    <col min="4633" max="4864" width="10.85546875" style="253"/>
    <col min="4865" max="4866" width="1.7109375" style="253" customWidth="1"/>
    <col min="4867" max="4867" width="23.28515625" style="253" customWidth="1"/>
    <col min="4868" max="4868" width="4.140625" style="253" customWidth="1"/>
    <col min="4869" max="4869" width="0.85546875" style="253" customWidth="1"/>
    <col min="4870" max="4870" width="9.140625" style="253" customWidth="1"/>
    <col min="4871" max="4871" width="0.85546875" style="253" customWidth="1"/>
    <col min="4872" max="4872" width="8.28515625" style="253" customWidth="1"/>
    <col min="4873" max="4873" width="0.85546875" style="253" customWidth="1"/>
    <col min="4874" max="4874" width="10" style="253" customWidth="1"/>
    <col min="4875" max="4875" width="0.85546875" style="253" customWidth="1"/>
    <col min="4876" max="4876" width="14.7109375" style="253" customWidth="1"/>
    <col min="4877" max="4877" width="0.85546875" style="253" customWidth="1"/>
    <col min="4878" max="4878" width="10.7109375" style="253" customWidth="1"/>
    <col min="4879" max="4879" width="0.85546875" style="253" customWidth="1"/>
    <col min="4880" max="4880" width="11.7109375" style="253" customWidth="1"/>
    <col min="4881" max="4881" width="0.85546875" style="253" customWidth="1"/>
    <col min="4882" max="4882" width="8.7109375" style="253" customWidth="1"/>
    <col min="4883" max="4883" width="0.85546875" style="253" customWidth="1"/>
    <col min="4884" max="4884" width="9.85546875" style="253" customWidth="1"/>
    <col min="4885" max="4885" width="0.85546875" style="253" customWidth="1"/>
    <col min="4886" max="4886" width="12.28515625" style="253" bestFit="1" customWidth="1"/>
    <col min="4887" max="4887" width="0.85546875" style="253" customWidth="1"/>
    <col min="4888" max="4888" width="10" style="253" customWidth="1"/>
    <col min="4889" max="5120" width="10.85546875" style="253"/>
    <col min="5121" max="5122" width="1.7109375" style="253" customWidth="1"/>
    <col min="5123" max="5123" width="23.28515625" style="253" customWidth="1"/>
    <col min="5124" max="5124" width="4.140625" style="253" customWidth="1"/>
    <col min="5125" max="5125" width="0.85546875" style="253" customWidth="1"/>
    <col min="5126" max="5126" width="9.140625" style="253" customWidth="1"/>
    <col min="5127" max="5127" width="0.85546875" style="253" customWidth="1"/>
    <col min="5128" max="5128" width="8.28515625" style="253" customWidth="1"/>
    <col min="5129" max="5129" width="0.85546875" style="253" customWidth="1"/>
    <col min="5130" max="5130" width="10" style="253" customWidth="1"/>
    <col min="5131" max="5131" width="0.85546875" style="253" customWidth="1"/>
    <col min="5132" max="5132" width="14.7109375" style="253" customWidth="1"/>
    <col min="5133" max="5133" width="0.85546875" style="253" customWidth="1"/>
    <col min="5134" max="5134" width="10.7109375" style="253" customWidth="1"/>
    <col min="5135" max="5135" width="0.85546875" style="253" customWidth="1"/>
    <col min="5136" max="5136" width="11.7109375" style="253" customWidth="1"/>
    <col min="5137" max="5137" width="0.85546875" style="253" customWidth="1"/>
    <col min="5138" max="5138" width="8.7109375" style="253" customWidth="1"/>
    <col min="5139" max="5139" width="0.85546875" style="253" customWidth="1"/>
    <col min="5140" max="5140" width="9.85546875" style="253" customWidth="1"/>
    <col min="5141" max="5141" width="0.85546875" style="253" customWidth="1"/>
    <col min="5142" max="5142" width="12.28515625" style="253" bestFit="1" customWidth="1"/>
    <col min="5143" max="5143" width="0.85546875" style="253" customWidth="1"/>
    <col min="5144" max="5144" width="10" style="253" customWidth="1"/>
    <col min="5145" max="5376" width="10.85546875" style="253"/>
    <col min="5377" max="5378" width="1.7109375" style="253" customWidth="1"/>
    <col min="5379" max="5379" width="23.28515625" style="253" customWidth="1"/>
    <col min="5380" max="5380" width="4.140625" style="253" customWidth="1"/>
    <col min="5381" max="5381" width="0.85546875" style="253" customWidth="1"/>
    <col min="5382" max="5382" width="9.140625" style="253" customWidth="1"/>
    <col min="5383" max="5383" width="0.85546875" style="253" customWidth="1"/>
    <col min="5384" max="5384" width="8.28515625" style="253" customWidth="1"/>
    <col min="5385" max="5385" width="0.85546875" style="253" customWidth="1"/>
    <col min="5386" max="5386" width="10" style="253" customWidth="1"/>
    <col min="5387" max="5387" width="0.85546875" style="253" customWidth="1"/>
    <col min="5388" max="5388" width="14.7109375" style="253" customWidth="1"/>
    <col min="5389" max="5389" width="0.85546875" style="253" customWidth="1"/>
    <col min="5390" max="5390" width="10.7109375" style="253" customWidth="1"/>
    <col min="5391" max="5391" width="0.85546875" style="253" customWidth="1"/>
    <col min="5392" max="5392" width="11.7109375" style="253" customWidth="1"/>
    <col min="5393" max="5393" width="0.85546875" style="253" customWidth="1"/>
    <col min="5394" max="5394" width="8.7109375" style="253" customWidth="1"/>
    <col min="5395" max="5395" width="0.85546875" style="253" customWidth="1"/>
    <col min="5396" max="5396" width="9.85546875" style="253" customWidth="1"/>
    <col min="5397" max="5397" width="0.85546875" style="253" customWidth="1"/>
    <col min="5398" max="5398" width="12.28515625" style="253" bestFit="1" customWidth="1"/>
    <col min="5399" max="5399" width="0.85546875" style="253" customWidth="1"/>
    <col min="5400" max="5400" width="10" style="253" customWidth="1"/>
    <col min="5401" max="5632" width="10.85546875" style="253"/>
    <col min="5633" max="5634" width="1.7109375" style="253" customWidth="1"/>
    <col min="5635" max="5635" width="23.28515625" style="253" customWidth="1"/>
    <col min="5636" max="5636" width="4.140625" style="253" customWidth="1"/>
    <col min="5637" max="5637" width="0.85546875" style="253" customWidth="1"/>
    <col min="5638" max="5638" width="9.140625" style="253" customWidth="1"/>
    <col min="5639" max="5639" width="0.85546875" style="253" customWidth="1"/>
    <col min="5640" max="5640" width="8.28515625" style="253" customWidth="1"/>
    <col min="5641" max="5641" width="0.85546875" style="253" customWidth="1"/>
    <col min="5642" max="5642" width="10" style="253" customWidth="1"/>
    <col min="5643" max="5643" width="0.85546875" style="253" customWidth="1"/>
    <col min="5644" max="5644" width="14.7109375" style="253" customWidth="1"/>
    <col min="5645" max="5645" width="0.85546875" style="253" customWidth="1"/>
    <col min="5646" max="5646" width="10.7109375" style="253" customWidth="1"/>
    <col min="5647" max="5647" width="0.85546875" style="253" customWidth="1"/>
    <col min="5648" max="5648" width="11.7109375" style="253" customWidth="1"/>
    <col min="5649" max="5649" width="0.85546875" style="253" customWidth="1"/>
    <col min="5650" max="5650" width="8.7109375" style="253" customWidth="1"/>
    <col min="5651" max="5651" width="0.85546875" style="253" customWidth="1"/>
    <col min="5652" max="5652" width="9.85546875" style="253" customWidth="1"/>
    <col min="5653" max="5653" width="0.85546875" style="253" customWidth="1"/>
    <col min="5654" max="5654" width="12.28515625" style="253" bestFit="1" customWidth="1"/>
    <col min="5655" max="5655" width="0.85546875" style="253" customWidth="1"/>
    <col min="5656" max="5656" width="10" style="253" customWidth="1"/>
    <col min="5657" max="5888" width="10.85546875" style="253"/>
    <col min="5889" max="5890" width="1.7109375" style="253" customWidth="1"/>
    <col min="5891" max="5891" width="23.28515625" style="253" customWidth="1"/>
    <col min="5892" max="5892" width="4.140625" style="253" customWidth="1"/>
    <col min="5893" max="5893" width="0.85546875" style="253" customWidth="1"/>
    <col min="5894" max="5894" width="9.140625" style="253" customWidth="1"/>
    <col min="5895" max="5895" width="0.85546875" style="253" customWidth="1"/>
    <col min="5896" max="5896" width="8.28515625" style="253" customWidth="1"/>
    <col min="5897" max="5897" width="0.85546875" style="253" customWidth="1"/>
    <col min="5898" max="5898" width="10" style="253" customWidth="1"/>
    <col min="5899" max="5899" width="0.85546875" style="253" customWidth="1"/>
    <col min="5900" max="5900" width="14.7109375" style="253" customWidth="1"/>
    <col min="5901" max="5901" width="0.85546875" style="253" customWidth="1"/>
    <col min="5902" max="5902" width="10.7109375" style="253" customWidth="1"/>
    <col min="5903" max="5903" width="0.85546875" style="253" customWidth="1"/>
    <col min="5904" max="5904" width="11.7109375" style="253" customWidth="1"/>
    <col min="5905" max="5905" width="0.85546875" style="253" customWidth="1"/>
    <col min="5906" max="5906" width="8.7109375" style="253" customWidth="1"/>
    <col min="5907" max="5907" width="0.85546875" style="253" customWidth="1"/>
    <col min="5908" max="5908" width="9.85546875" style="253" customWidth="1"/>
    <col min="5909" max="5909" width="0.85546875" style="253" customWidth="1"/>
    <col min="5910" max="5910" width="12.28515625" style="253" bestFit="1" customWidth="1"/>
    <col min="5911" max="5911" width="0.85546875" style="253" customWidth="1"/>
    <col min="5912" max="5912" width="10" style="253" customWidth="1"/>
    <col min="5913" max="6144" width="10.85546875" style="253"/>
    <col min="6145" max="6146" width="1.7109375" style="253" customWidth="1"/>
    <col min="6147" max="6147" width="23.28515625" style="253" customWidth="1"/>
    <col min="6148" max="6148" width="4.140625" style="253" customWidth="1"/>
    <col min="6149" max="6149" width="0.85546875" style="253" customWidth="1"/>
    <col min="6150" max="6150" width="9.140625" style="253" customWidth="1"/>
    <col min="6151" max="6151" width="0.85546875" style="253" customWidth="1"/>
    <col min="6152" max="6152" width="8.28515625" style="253" customWidth="1"/>
    <col min="6153" max="6153" width="0.85546875" style="253" customWidth="1"/>
    <col min="6154" max="6154" width="10" style="253" customWidth="1"/>
    <col min="6155" max="6155" width="0.85546875" style="253" customWidth="1"/>
    <col min="6156" max="6156" width="14.7109375" style="253" customWidth="1"/>
    <col min="6157" max="6157" width="0.85546875" style="253" customWidth="1"/>
    <col min="6158" max="6158" width="10.7109375" style="253" customWidth="1"/>
    <col min="6159" max="6159" width="0.85546875" style="253" customWidth="1"/>
    <col min="6160" max="6160" width="11.7109375" style="253" customWidth="1"/>
    <col min="6161" max="6161" width="0.85546875" style="253" customWidth="1"/>
    <col min="6162" max="6162" width="8.7109375" style="253" customWidth="1"/>
    <col min="6163" max="6163" width="0.85546875" style="253" customWidth="1"/>
    <col min="6164" max="6164" width="9.85546875" style="253" customWidth="1"/>
    <col min="6165" max="6165" width="0.85546875" style="253" customWidth="1"/>
    <col min="6166" max="6166" width="12.28515625" style="253" bestFit="1" customWidth="1"/>
    <col min="6167" max="6167" width="0.85546875" style="253" customWidth="1"/>
    <col min="6168" max="6168" width="10" style="253" customWidth="1"/>
    <col min="6169" max="6400" width="10.85546875" style="253"/>
    <col min="6401" max="6402" width="1.7109375" style="253" customWidth="1"/>
    <col min="6403" max="6403" width="23.28515625" style="253" customWidth="1"/>
    <col min="6404" max="6404" width="4.140625" style="253" customWidth="1"/>
    <col min="6405" max="6405" width="0.85546875" style="253" customWidth="1"/>
    <col min="6406" max="6406" width="9.140625" style="253" customWidth="1"/>
    <col min="6407" max="6407" width="0.85546875" style="253" customWidth="1"/>
    <col min="6408" max="6408" width="8.28515625" style="253" customWidth="1"/>
    <col min="6409" max="6409" width="0.85546875" style="253" customWidth="1"/>
    <col min="6410" max="6410" width="10" style="253" customWidth="1"/>
    <col min="6411" max="6411" width="0.85546875" style="253" customWidth="1"/>
    <col min="6412" max="6412" width="14.7109375" style="253" customWidth="1"/>
    <col min="6413" max="6413" width="0.85546875" style="253" customWidth="1"/>
    <col min="6414" max="6414" width="10.7109375" style="253" customWidth="1"/>
    <col min="6415" max="6415" width="0.85546875" style="253" customWidth="1"/>
    <col min="6416" max="6416" width="11.7109375" style="253" customWidth="1"/>
    <col min="6417" max="6417" width="0.85546875" style="253" customWidth="1"/>
    <col min="6418" max="6418" width="8.7109375" style="253" customWidth="1"/>
    <col min="6419" max="6419" width="0.85546875" style="253" customWidth="1"/>
    <col min="6420" max="6420" width="9.85546875" style="253" customWidth="1"/>
    <col min="6421" max="6421" width="0.85546875" style="253" customWidth="1"/>
    <col min="6422" max="6422" width="12.28515625" style="253" bestFit="1" customWidth="1"/>
    <col min="6423" max="6423" width="0.85546875" style="253" customWidth="1"/>
    <col min="6424" max="6424" width="10" style="253" customWidth="1"/>
    <col min="6425" max="6656" width="10.85546875" style="253"/>
    <col min="6657" max="6658" width="1.7109375" style="253" customWidth="1"/>
    <col min="6659" max="6659" width="23.28515625" style="253" customWidth="1"/>
    <col min="6660" max="6660" width="4.140625" style="253" customWidth="1"/>
    <col min="6661" max="6661" width="0.85546875" style="253" customWidth="1"/>
    <col min="6662" max="6662" width="9.140625" style="253" customWidth="1"/>
    <col min="6663" max="6663" width="0.85546875" style="253" customWidth="1"/>
    <col min="6664" max="6664" width="8.28515625" style="253" customWidth="1"/>
    <col min="6665" max="6665" width="0.85546875" style="253" customWidth="1"/>
    <col min="6666" max="6666" width="10" style="253" customWidth="1"/>
    <col min="6667" max="6667" width="0.85546875" style="253" customWidth="1"/>
    <col min="6668" max="6668" width="14.7109375" style="253" customWidth="1"/>
    <col min="6669" max="6669" width="0.85546875" style="253" customWidth="1"/>
    <col min="6670" max="6670" width="10.7109375" style="253" customWidth="1"/>
    <col min="6671" max="6671" width="0.85546875" style="253" customWidth="1"/>
    <col min="6672" max="6672" width="11.7109375" style="253" customWidth="1"/>
    <col min="6673" max="6673" width="0.85546875" style="253" customWidth="1"/>
    <col min="6674" max="6674" width="8.7109375" style="253" customWidth="1"/>
    <col min="6675" max="6675" width="0.85546875" style="253" customWidth="1"/>
    <col min="6676" max="6676" width="9.85546875" style="253" customWidth="1"/>
    <col min="6677" max="6677" width="0.85546875" style="253" customWidth="1"/>
    <col min="6678" max="6678" width="12.28515625" style="253" bestFit="1" customWidth="1"/>
    <col min="6679" max="6679" width="0.85546875" style="253" customWidth="1"/>
    <col min="6680" max="6680" width="10" style="253" customWidth="1"/>
    <col min="6681" max="6912" width="10.85546875" style="253"/>
    <col min="6913" max="6914" width="1.7109375" style="253" customWidth="1"/>
    <col min="6915" max="6915" width="23.28515625" style="253" customWidth="1"/>
    <col min="6916" max="6916" width="4.140625" style="253" customWidth="1"/>
    <col min="6917" max="6917" width="0.85546875" style="253" customWidth="1"/>
    <col min="6918" max="6918" width="9.140625" style="253" customWidth="1"/>
    <col min="6919" max="6919" width="0.85546875" style="253" customWidth="1"/>
    <col min="6920" max="6920" width="8.28515625" style="253" customWidth="1"/>
    <col min="6921" max="6921" width="0.85546875" style="253" customWidth="1"/>
    <col min="6922" max="6922" width="10" style="253" customWidth="1"/>
    <col min="6923" max="6923" width="0.85546875" style="253" customWidth="1"/>
    <col min="6924" max="6924" width="14.7109375" style="253" customWidth="1"/>
    <col min="6925" max="6925" width="0.85546875" style="253" customWidth="1"/>
    <col min="6926" max="6926" width="10.7109375" style="253" customWidth="1"/>
    <col min="6927" max="6927" width="0.85546875" style="253" customWidth="1"/>
    <col min="6928" max="6928" width="11.7109375" style="253" customWidth="1"/>
    <col min="6929" max="6929" width="0.85546875" style="253" customWidth="1"/>
    <col min="6930" max="6930" width="8.7109375" style="253" customWidth="1"/>
    <col min="6931" max="6931" width="0.85546875" style="253" customWidth="1"/>
    <col min="6932" max="6932" width="9.85546875" style="253" customWidth="1"/>
    <col min="6933" max="6933" width="0.85546875" style="253" customWidth="1"/>
    <col min="6934" max="6934" width="12.28515625" style="253" bestFit="1" customWidth="1"/>
    <col min="6935" max="6935" width="0.85546875" style="253" customWidth="1"/>
    <col min="6936" max="6936" width="10" style="253" customWidth="1"/>
    <col min="6937" max="7168" width="10.85546875" style="253"/>
    <col min="7169" max="7170" width="1.7109375" style="253" customWidth="1"/>
    <col min="7171" max="7171" width="23.28515625" style="253" customWidth="1"/>
    <col min="7172" max="7172" width="4.140625" style="253" customWidth="1"/>
    <col min="7173" max="7173" width="0.85546875" style="253" customWidth="1"/>
    <col min="7174" max="7174" width="9.140625" style="253" customWidth="1"/>
    <col min="7175" max="7175" width="0.85546875" style="253" customWidth="1"/>
    <col min="7176" max="7176" width="8.28515625" style="253" customWidth="1"/>
    <col min="7177" max="7177" width="0.85546875" style="253" customWidth="1"/>
    <col min="7178" max="7178" width="10" style="253" customWidth="1"/>
    <col min="7179" max="7179" width="0.85546875" style="253" customWidth="1"/>
    <col min="7180" max="7180" width="14.7109375" style="253" customWidth="1"/>
    <col min="7181" max="7181" width="0.85546875" style="253" customWidth="1"/>
    <col min="7182" max="7182" width="10.7109375" style="253" customWidth="1"/>
    <col min="7183" max="7183" width="0.85546875" style="253" customWidth="1"/>
    <col min="7184" max="7184" width="11.7109375" style="253" customWidth="1"/>
    <col min="7185" max="7185" width="0.85546875" style="253" customWidth="1"/>
    <col min="7186" max="7186" width="8.7109375" style="253" customWidth="1"/>
    <col min="7187" max="7187" width="0.85546875" style="253" customWidth="1"/>
    <col min="7188" max="7188" width="9.85546875" style="253" customWidth="1"/>
    <col min="7189" max="7189" width="0.85546875" style="253" customWidth="1"/>
    <col min="7190" max="7190" width="12.28515625" style="253" bestFit="1" customWidth="1"/>
    <col min="7191" max="7191" width="0.85546875" style="253" customWidth="1"/>
    <col min="7192" max="7192" width="10" style="253" customWidth="1"/>
    <col min="7193" max="7424" width="10.85546875" style="253"/>
    <col min="7425" max="7426" width="1.7109375" style="253" customWidth="1"/>
    <col min="7427" max="7427" width="23.28515625" style="253" customWidth="1"/>
    <col min="7428" max="7428" width="4.140625" style="253" customWidth="1"/>
    <col min="7429" max="7429" width="0.85546875" style="253" customWidth="1"/>
    <col min="7430" max="7430" width="9.140625" style="253" customWidth="1"/>
    <col min="7431" max="7431" width="0.85546875" style="253" customWidth="1"/>
    <col min="7432" max="7432" width="8.28515625" style="253" customWidth="1"/>
    <col min="7433" max="7433" width="0.85546875" style="253" customWidth="1"/>
    <col min="7434" max="7434" width="10" style="253" customWidth="1"/>
    <col min="7435" max="7435" width="0.85546875" style="253" customWidth="1"/>
    <col min="7436" max="7436" width="14.7109375" style="253" customWidth="1"/>
    <col min="7437" max="7437" width="0.85546875" style="253" customWidth="1"/>
    <col min="7438" max="7438" width="10.7109375" style="253" customWidth="1"/>
    <col min="7439" max="7439" width="0.85546875" style="253" customWidth="1"/>
    <col min="7440" max="7440" width="11.7109375" style="253" customWidth="1"/>
    <col min="7441" max="7441" width="0.85546875" style="253" customWidth="1"/>
    <col min="7442" max="7442" width="8.7109375" style="253" customWidth="1"/>
    <col min="7443" max="7443" width="0.85546875" style="253" customWidth="1"/>
    <col min="7444" max="7444" width="9.85546875" style="253" customWidth="1"/>
    <col min="7445" max="7445" width="0.85546875" style="253" customWidth="1"/>
    <col min="7446" max="7446" width="12.28515625" style="253" bestFit="1" customWidth="1"/>
    <col min="7447" max="7447" width="0.85546875" style="253" customWidth="1"/>
    <col min="7448" max="7448" width="10" style="253" customWidth="1"/>
    <col min="7449" max="7680" width="10.85546875" style="253"/>
    <col min="7681" max="7682" width="1.7109375" style="253" customWidth="1"/>
    <col min="7683" max="7683" width="23.28515625" style="253" customWidth="1"/>
    <col min="7684" max="7684" width="4.140625" style="253" customWidth="1"/>
    <col min="7685" max="7685" width="0.85546875" style="253" customWidth="1"/>
    <col min="7686" max="7686" width="9.140625" style="253" customWidth="1"/>
    <col min="7687" max="7687" width="0.85546875" style="253" customWidth="1"/>
    <col min="7688" max="7688" width="8.28515625" style="253" customWidth="1"/>
    <col min="7689" max="7689" width="0.85546875" style="253" customWidth="1"/>
    <col min="7690" max="7690" width="10" style="253" customWidth="1"/>
    <col min="7691" max="7691" width="0.85546875" style="253" customWidth="1"/>
    <col min="7692" max="7692" width="14.7109375" style="253" customWidth="1"/>
    <col min="7693" max="7693" width="0.85546875" style="253" customWidth="1"/>
    <col min="7694" max="7694" width="10.7109375" style="253" customWidth="1"/>
    <col min="7695" max="7695" width="0.85546875" style="253" customWidth="1"/>
    <col min="7696" max="7696" width="11.7109375" style="253" customWidth="1"/>
    <col min="7697" max="7697" width="0.85546875" style="253" customWidth="1"/>
    <col min="7698" max="7698" width="8.7109375" style="253" customWidth="1"/>
    <col min="7699" max="7699" width="0.85546875" style="253" customWidth="1"/>
    <col min="7700" max="7700" width="9.85546875" style="253" customWidth="1"/>
    <col min="7701" max="7701" width="0.85546875" style="253" customWidth="1"/>
    <col min="7702" max="7702" width="12.28515625" style="253" bestFit="1" customWidth="1"/>
    <col min="7703" max="7703" width="0.85546875" style="253" customWidth="1"/>
    <col min="7704" max="7704" width="10" style="253" customWidth="1"/>
    <col min="7705" max="7936" width="10.85546875" style="253"/>
    <col min="7937" max="7938" width="1.7109375" style="253" customWidth="1"/>
    <col min="7939" max="7939" width="23.28515625" style="253" customWidth="1"/>
    <col min="7940" max="7940" width="4.140625" style="253" customWidth="1"/>
    <col min="7941" max="7941" width="0.85546875" style="253" customWidth="1"/>
    <col min="7942" max="7942" width="9.140625" style="253" customWidth="1"/>
    <col min="7943" max="7943" width="0.85546875" style="253" customWidth="1"/>
    <col min="7944" max="7944" width="8.28515625" style="253" customWidth="1"/>
    <col min="7945" max="7945" width="0.85546875" style="253" customWidth="1"/>
    <col min="7946" max="7946" width="10" style="253" customWidth="1"/>
    <col min="7947" max="7947" width="0.85546875" style="253" customWidth="1"/>
    <col min="7948" max="7948" width="14.7109375" style="253" customWidth="1"/>
    <col min="7949" max="7949" width="0.85546875" style="253" customWidth="1"/>
    <col min="7950" max="7950" width="10.7109375" style="253" customWidth="1"/>
    <col min="7951" max="7951" width="0.85546875" style="253" customWidth="1"/>
    <col min="7952" max="7952" width="11.7109375" style="253" customWidth="1"/>
    <col min="7953" max="7953" width="0.85546875" style="253" customWidth="1"/>
    <col min="7954" max="7954" width="8.7109375" style="253" customWidth="1"/>
    <col min="7955" max="7955" width="0.85546875" style="253" customWidth="1"/>
    <col min="7956" max="7956" width="9.85546875" style="253" customWidth="1"/>
    <col min="7957" max="7957" width="0.85546875" style="253" customWidth="1"/>
    <col min="7958" max="7958" width="12.28515625" style="253" bestFit="1" customWidth="1"/>
    <col min="7959" max="7959" width="0.85546875" style="253" customWidth="1"/>
    <col min="7960" max="7960" width="10" style="253" customWidth="1"/>
    <col min="7961" max="8192" width="10.85546875" style="253"/>
    <col min="8193" max="8194" width="1.7109375" style="253" customWidth="1"/>
    <col min="8195" max="8195" width="23.28515625" style="253" customWidth="1"/>
    <col min="8196" max="8196" width="4.140625" style="253" customWidth="1"/>
    <col min="8197" max="8197" width="0.85546875" style="253" customWidth="1"/>
    <col min="8198" max="8198" width="9.140625" style="253" customWidth="1"/>
    <col min="8199" max="8199" width="0.85546875" style="253" customWidth="1"/>
    <col min="8200" max="8200" width="8.28515625" style="253" customWidth="1"/>
    <col min="8201" max="8201" width="0.85546875" style="253" customWidth="1"/>
    <col min="8202" max="8202" width="10" style="253" customWidth="1"/>
    <col min="8203" max="8203" width="0.85546875" style="253" customWidth="1"/>
    <col min="8204" max="8204" width="14.7109375" style="253" customWidth="1"/>
    <col min="8205" max="8205" width="0.85546875" style="253" customWidth="1"/>
    <col min="8206" max="8206" width="10.7109375" style="253" customWidth="1"/>
    <col min="8207" max="8207" width="0.85546875" style="253" customWidth="1"/>
    <col min="8208" max="8208" width="11.7109375" style="253" customWidth="1"/>
    <col min="8209" max="8209" width="0.85546875" style="253" customWidth="1"/>
    <col min="8210" max="8210" width="8.7109375" style="253" customWidth="1"/>
    <col min="8211" max="8211" width="0.85546875" style="253" customWidth="1"/>
    <col min="8212" max="8212" width="9.85546875" style="253" customWidth="1"/>
    <col min="8213" max="8213" width="0.85546875" style="253" customWidth="1"/>
    <col min="8214" max="8214" width="12.28515625" style="253" bestFit="1" customWidth="1"/>
    <col min="8215" max="8215" width="0.85546875" style="253" customWidth="1"/>
    <col min="8216" max="8216" width="10" style="253" customWidth="1"/>
    <col min="8217" max="8448" width="10.85546875" style="253"/>
    <col min="8449" max="8450" width="1.7109375" style="253" customWidth="1"/>
    <col min="8451" max="8451" width="23.28515625" style="253" customWidth="1"/>
    <col min="8452" max="8452" width="4.140625" style="253" customWidth="1"/>
    <col min="8453" max="8453" width="0.85546875" style="253" customWidth="1"/>
    <col min="8454" max="8454" width="9.140625" style="253" customWidth="1"/>
    <col min="8455" max="8455" width="0.85546875" style="253" customWidth="1"/>
    <col min="8456" max="8456" width="8.28515625" style="253" customWidth="1"/>
    <col min="8457" max="8457" width="0.85546875" style="253" customWidth="1"/>
    <col min="8458" max="8458" width="10" style="253" customWidth="1"/>
    <col min="8459" max="8459" width="0.85546875" style="253" customWidth="1"/>
    <col min="8460" max="8460" width="14.7109375" style="253" customWidth="1"/>
    <col min="8461" max="8461" width="0.85546875" style="253" customWidth="1"/>
    <col min="8462" max="8462" width="10.7109375" style="253" customWidth="1"/>
    <col min="8463" max="8463" width="0.85546875" style="253" customWidth="1"/>
    <col min="8464" max="8464" width="11.7109375" style="253" customWidth="1"/>
    <col min="8465" max="8465" width="0.85546875" style="253" customWidth="1"/>
    <col min="8466" max="8466" width="8.7109375" style="253" customWidth="1"/>
    <col min="8467" max="8467" width="0.85546875" style="253" customWidth="1"/>
    <col min="8468" max="8468" width="9.85546875" style="253" customWidth="1"/>
    <col min="8469" max="8469" width="0.85546875" style="253" customWidth="1"/>
    <col min="8470" max="8470" width="12.28515625" style="253" bestFit="1" customWidth="1"/>
    <col min="8471" max="8471" width="0.85546875" style="253" customWidth="1"/>
    <col min="8472" max="8472" width="10" style="253" customWidth="1"/>
    <col min="8473" max="8704" width="10.85546875" style="253"/>
    <col min="8705" max="8706" width="1.7109375" style="253" customWidth="1"/>
    <col min="8707" max="8707" width="23.28515625" style="253" customWidth="1"/>
    <col min="8708" max="8708" width="4.140625" style="253" customWidth="1"/>
    <col min="8709" max="8709" width="0.85546875" style="253" customWidth="1"/>
    <col min="8710" max="8710" width="9.140625" style="253" customWidth="1"/>
    <col min="8711" max="8711" width="0.85546875" style="253" customWidth="1"/>
    <col min="8712" max="8712" width="8.28515625" style="253" customWidth="1"/>
    <col min="8713" max="8713" width="0.85546875" style="253" customWidth="1"/>
    <col min="8714" max="8714" width="10" style="253" customWidth="1"/>
    <col min="8715" max="8715" width="0.85546875" style="253" customWidth="1"/>
    <col min="8716" max="8716" width="14.7109375" style="253" customWidth="1"/>
    <col min="8717" max="8717" width="0.85546875" style="253" customWidth="1"/>
    <col min="8718" max="8718" width="10.7109375" style="253" customWidth="1"/>
    <col min="8719" max="8719" width="0.85546875" style="253" customWidth="1"/>
    <col min="8720" max="8720" width="11.7109375" style="253" customWidth="1"/>
    <col min="8721" max="8721" width="0.85546875" style="253" customWidth="1"/>
    <col min="8722" max="8722" width="8.7109375" style="253" customWidth="1"/>
    <col min="8723" max="8723" width="0.85546875" style="253" customWidth="1"/>
    <col min="8724" max="8724" width="9.85546875" style="253" customWidth="1"/>
    <col min="8725" max="8725" width="0.85546875" style="253" customWidth="1"/>
    <col min="8726" max="8726" width="12.28515625" style="253" bestFit="1" customWidth="1"/>
    <col min="8727" max="8727" width="0.85546875" style="253" customWidth="1"/>
    <col min="8728" max="8728" width="10" style="253" customWidth="1"/>
    <col min="8729" max="8960" width="10.85546875" style="253"/>
    <col min="8961" max="8962" width="1.7109375" style="253" customWidth="1"/>
    <col min="8963" max="8963" width="23.28515625" style="253" customWidth="1"/>
    <col min="8964" max="8964" width="4.140625" style="253" customWidth="1"/>
    <col min="8965" max="8965" width="0.85546875" style="253" customWidth="1"/>
    <col min="8966" max="8966" width="9.140625" style="253" customWidth="1"/>
    <col min="8967" max="8967" width="0.85546875" style="253" customWidth="1"/>
    <col min="8968" max="8968" width="8.28515625" style="253" customWidth="1"/>
    <col min="8969" max="8969" width="0.85546875" style="253" customWidth="1"/>
    <col min="8970" max="8970" width="10" style="253" customWidth="1"/>
    <col min="8971" max="8971" width="0.85546875" style="253" customWidth="1"/>
    <col min="8972" max="8972" width="14.7109375" style="253" customWidth="1"/>
    <col min="8973" max="8973" width="0.85546875" style="253" customWidth="1"/>
    <col min="8974" max="8974" width="10.7109375" style="253" customWidth="1"/>
    <col min="8975" max="8975" width="0.85546875" style="253" customWidth="1"/>
    <col min="8976" max="8976" width="11.7109375" style="253" customWidth="1"/>
    <col min="8977" max="8977" width="0.85546875" style="253" customWidth="1"/>
    <col min="8978" max="8978" width="8.7109375" style="253" customWidth="1"/>
    <col min="8979" max="8979" width="0.85546875" style="253" customWidth="1"/>
    <col min="8980" max="8980" width="9.85546875" style="253" customWidth="1"/>
    <col min="8981" max="8981" width="0.85546875" style="253" customWidth="1"/>
    <col min="8982" max="8982" width="12.28515625" style="253" bestFit="1" customWidth="1"/>
    <col min="8983" max="8983" width="0.85546875" style="253" customWidth="1"/>
    <col min="8984" max="8984" width="10" style="253" customWidth="1"/>
    <col min="8985" max="9216" width="10.85546875" style="253"/>
    <col min="9217" max="9218" width="1.7109375" style="253" customWidth="1"/>
    <col min="9219" max="9219" width="23.28515625" style="253" customWidth="1"/>
    <col min="9220" max="9220" width="4.140625" style="253" customWidth="1"/>
    <col min="9221" max="9221" width="0.85546875" style="253" customWidth="1"/>
    <col min="9222" max="9222" width="9.140625" style="253" customWidth="1"/>
    <col min="9223" max="9223" width="0.85546875" style="253" customWidth="1"/>
    <col min="9224" max="9224" width="8.28515625" style="253" customWidth="1"/>
    <col min="9225" max="9225" width="0.85546875" style="253" customWidth="1"/>
    <col min="9226" max="9226" width="10" style="253" customWidth="1"/>
    <col min="9227" max="9227" width="0.85546875" style="253" customWidth="1"/>
    <col min="9228" max="9228" width="14.7109375" style="253" customWidth="1"/>
    <col min="9229" max="9229" width="0.85546875" style="253" customWidth="1"/>
    <col min="9230" max="9230" width="10.7109375" style="253" customWidth="1"/>
    <col min="9231" max="9231" width="0.85546875" style="253" customWidth="1"/>
    <col min="9232" max="9232" width="11.7109375" style="253" customWidth="1"/>
    <col min="9233" max="9233" width="0.85546875" style="253" customWidth="1"/>
    <col min="9234" max="9234" width="8.7109375" style="253" customWidth="1"/>
    <col min="9235" max="9235" width="0.85546875" style="253" customWidth="1"/>
    <col min="9236" max="9236" width="9.85546875" style="253" customWidth="1"/>
    <col min="9237" max="9237" width="0.85546875" style="253" customWidth="1"/>
    <col min="9238" max="9238" width="12.28515625" style="253" bestFit="1" customWidth="1"/>
    <col min="9239" max="9239" width="0.85546875" style="253" customWidth="1"/>
    <col min="9240" max="9240" width="10" style="253" customWidth="1"/>
    <col min="9241" max="9472" width="10.85546875" style="253"/>
    <col min="9473" max="9474" width="1.7109375" style="253" customWidth="1"/>
    <col min="9475" max="9475" width="23.28515625" style="253" customWidth="1"/>
    <col min="9476" max="9476" width="4.140625" style="253" customWidth="1"/>
    <col min="9477" max="9477" width="0.85546875" style="253" customWidth="1"/>
    <col min="9478" max="9478" width="9.140625" style="253" customWidth="1"/>
    <col min="9479" max="9479" width="0.85546875" style="253" customWidth="1"/>
    <col min="9480" max="9480" width="8.28515625" style="253" customWidth="1"/>
    <col min="9481" max="9481" width="0.85546875" style="253" customWidth="1"/>
    <col min="9482" max="9482" width="10" style="253" customWidth="1"/>
    <col min="9483" max="9483" width="0.85546875" style="253" customWidth="1"/>
    <col min="9484" max="9484" width="14.7109375" style="253" customWidth="1"/>
    <col min="9485" max="9485" width="0.85546875" style="253" customWidth="1"/>
    <col min="9486" max="9486" width="10.7109375" style="253" customWidth="1"/>
    <col min="9487" max="9487" width="0.85546875" style="253" customWidth="1"/>
    <col min="9488" max="9488" width="11.7109375" style="253" customWidth="1"/>
    <col min="9489" max="9489" width="0.85546875" style="253" customWidth="1"/>
    <col min="9490" max="9490" width="8.7109375" style="253" customWidth="1"/>
    <col min="9491" max="9491" width="0.85546875" style="253" customWidth="1"/>
    <col min="9492" max="9492" width="9.85546875" style="253" customWidth="1"/>
    <col min="9493" max="9493" width="0.85546875" style="253" customWidth="1"/>
    <col min="9494" max="9494" width="12.28515625" style="253" bestFit="1" customWidth="1"/>
    <col min="9495" max="9495" width="0.85546875" style="253" customWidth="1"/>
    <col min="9496" max="9496" width="10" style="253" customWidth="1"/>
    <col min="9497" max="9728" width="10.85546875" style="253"/>
    <col min="9729" max="9730" width="1.7109375" style="253" customWidth="1"/>
    <col min="9731" max="9731" width="23.28515625" style="253" customWidth="1"/>
    <col min="9732" max="9732" width="4.140625" style="253" customWidth="1"/>
    <col min="9733" max="9733" width="0.85546875" style="253" customWidth="1"/>
    <col min="9734" max="9734" width="9.140625" style="253" customWidth="1"/>
    <col min="9735" max="9735" width="0.85546875" style="253" customWidth="1"/>
    <col min="9736" max="9736" width="8.28515625" style="253" customWidth="1"/>
    <col min="9737" max="9737" width="0.85546875" style="253" customWidth="1"/>
    <col min="9738" max="9738" width="10" style="253" customWidth="1"/>
    <col min="9739" max="9739" width="0.85546875" style="253" customWidth="1"/>
    <col min="9740" max="9740" width="14.7109375" style="253" customWidth="1"/>
    <col min="9741" max="9741" width="0.85546875" style="253" customWidth="1"/>
    <col min="9742" max="9742" width="10.7109375" style="253" customWidth="1"/>
    <col min="9743" max="9743" width="0.85546875" style="253" customWidth="1"/>
    <col min="9744" max="9744" width="11.7109375" style="253" customWidth="1"/>
    <col min="9745" max="9745" width="0.85546875" style="253" customWidth="1"/>
    <col min="9746" max="9746" width="8.7109375" style="253" customWidth="1"/>
    <col min="9747" max="9747" width="0.85546875" style="253" customWidth="1"/>
    <col min="9748" max="9748" width="9.85546875" style="253" customWidth="1"/>
    <col min="9749" max="9749" width="0.85546875" style="253" customWidth="1"/>
    <col min="9750" max="9750" width="12.28515625" style="253" bestFit="1" customWidth="1"/>
    <col min="9751" max="9751" width="0.85546875" style="253" customWidth="1"/>
    <col min="9752" max="9752" width="10" style="253" customWidth="1"/>
    <col min="9753" max="9984" width="10.85546875" style="253"/>
    <col min="9985" max="9986" width="1.7109375" style="253" customWidth="1"/>
    <col min="9987" max="9987" width="23.28515625" style="253" customWidth="1"/>
    <col min="9988" max="9988" width="4.140625" style="253" customWidth="1"/>
    <col min="9989" max="9989" width="0.85546875" style="253" customWidth="1"/>
    <col min="9990" max="9990" width="9.140625" style="253" customWidth="1"/>
    <col min="9991" max="9991" width="0.85546875" style="253" customWidth="1"/>
    <col min="9992" max="9992" width="8.28515625" style="253" customWidth="1"/>
    <col min="9993" max="9993" width="0.85546875" style="253" customWidth="1"/>
    <col min="9994" max="9994" width="10" style="253" customWidth="1"/>
    <col min="9995" max="9995" width="0.85546875" style="253" customWidth="1"/>
    <col min="9996" max="9996" width="14.7109375" style="253" customWidth="1"/>
    <col min="9997" max="9997" width="0.85546875" style="253" customWidth="1"/>
    <col min="9998" max="9998" width="10.7109375" style="253" customWidth="1"/>
    <col min="9999" max="9999" width="0.85546875" style="253" customWidth="1"/>
    <col min="10000" max="10000" width="11.7109375" style="253" customWidth="1"/>
    <col min="10001" max="10001" width="0.85546875" style="253" customWidth="1"/>
    <col min="10002" max="10002" width="8.7109375" style="253" customWidth="1"/>
    <col min="10003" max="10003" width="0.85546875" style="253" customWidth="1"/>
    <col min="10004" max="10004" width="9.85546875" style="253" customWidth="1"/>
    <col min="10005" max="10005" width="0.85546875" style="253" customWidth="1"/>
    <col min="10006" max="10006" width="12.28515625" style="253" bestFit="1" customWidth="1"/>
    <col min="10007" max="10007" width="0.85546875" style="253" customWidth="1"/>
    <col min="10008" max="10008" width="10" style="253" customWidth="1"/>
    <col min="10009" max="10240" width="10.85546875" style="253"/>
    <col min="10241" max="10242" width="1.7109375" style="253" customWidth="1"/>
    <col min="10243" max="10243" width="23.28515625" style="253" customWidth="1"/>
    <col min="10244" max="10244" width="4.140625" style="253" customWidth="1"/>
    <col min="10245" max="10245" width="0.85546875" style="253" customWidth="1"/>
    <col min="10246" max="10246" width="9.140625" style="253" customWidth="1"/>
    <col min="10247" max="10247" width="0.85546875" style="253" customWidth="1"/>
    <col min="10248" max="10248" width="8.28515625" style="253" customWidth="1"/>
    <col min="10249" max="10249" width="0.85546875" style="253" customWidth="1"/>
    <col min="10250" max="10250" width="10" style="253" customWidth="1"/>
    <col min="10251" max="10251" width="0.85546875" style="253" customWidth="1"/>
    <col min="10252" max="10252" width="14.7109375" style="253" customWidth="1"/>
    <col min="10253" max="10253" width="0.85546875" style="253" customWidth="1"/>
    <col min="10254" max="10254" width="10.7109375" style="253" customWidth="1"/>
    <col min="10255" max="10255" width="0.85546875" style="253" customWidth="1"/>
    <col min="10256" max="10256" width="11.7109375" style="253" customWidth="1"/>
    <col min="10257" max="10257" width="0.85546875" style="253" customWidth="1"/>
    <col min="10258" max="10258" width="8.7109375" style="253" customWidth="1"/>
    <col min="10259" max="10259" width="0.85546875" style="253" customWidth="1"/>
    <col min="10260" max="10260" width="9.85546875" style="253" customWidth="1"/>
    <col min="10261" max="10261" width="0.85546875" style="253" customWidth="1"/>
    <col min="10262" max="10262" width="12.28515625" style="253" bestFit="1" customWidth="1"/>
    <col min="10263" max="10263" width="0.85546875" style="253" customWidth="1"/>
    <col min="10264" max="10264" width="10" style="253" customWidth="1"/>
    <col min="10265" max="10496" width="10.85546875" style="253"/>
    <col min="10497" max="10498" width="1.7109375" style="253" customWidth="1"/>
    <col min="10499" max="10499" width="23.28515625" style="253" customWidth="1"/>
    <col min="10500" max="10500" width="4.140625" style="253" customWidth="1"/>
    <col min="10501" max="10501" width="0.85546875" style="253" customWidth="1"/>
    <col min="10502" max="10502" width="9.140625" style="253" customWidth="1"/>
    <col min="10503" max="10503" width="0.85546875" style="253" customWidth="1"/>
    <col min="10504" max="10504" width="8.28515625" style="253" customWidth="1"/>
    <col min="10505" max="10505" width="0.85546875" style="253" customWidth="1"/>
    <col min="10506" max="10506" width="10" style="253" customWidth="1"/>
    <col min="10507" max="10507" width="0.85546875" style="253" customWidth="1"/>
    <col min="10508" max="10508" width="14.7109375" style="253" customWidth="1"/>
    <col min="10509" max="10509" width="0.85546875" style="253" customWidth="1"/>
    <col min="10510" max="10510" width="10.7109375" style="253" customWidth="1"/>
    <col min="10511" max="10511" width="0.85546875" style="253" customWidth="1"/>
    <col min="10512" max="10512" width="11.7109375" style="253" customWidth="1"/>
    <col min="10513" max="10513" width="0.85546875" style="253" customWidth="1"/>
    <col min="10514" max="10514" width="8.7109375" style="253" customWidth="1"/>
    <col min="10515" max="10515" width="0.85546875" style="253" customWidth="1"/>
    <col min="10516" max="10516" width="9.85546875" style="253" customWidth="1"/>
    <col min="10517" max="10517" width="0.85546875" style="253" customWidth="1"/>
    <col min="10518" max="10518" width="12.28515625" style="253" bestFit="1" customWidth="1"/>
    <col min="10519" max="10519" width="0.85546875" style="253" customWidth="1"/>
    <col min="10520" max="10520" width="10" style="253" customWidth="1"/>
    <col min="10521" max="10752" width="10.85546875" style="253"/>
    <col min="10753" max="10754" width="1.7109375" style="253" customWidth="1"/>
    <col min="10755" max="10755" width="23.28515625" style="253" customWidth="1"/>
    <col min="10756" max="10756" width="4.140625" style="253" customWidth="1"/>
    <col min="10757" max="10757" width="0.85546875" style="253" customWidth="1"/>
    <col min="10758" max="10758" width="9.140625" style="253" customWidth="1"/>
    <col min="10759" max="10759" width="0.85546875" style="253" customWidth="1"/>
    <col min="10760" max="10760" width="8.28515625" style="253" customWidth="1"/>
    <col min="10761" max="10761" width="0.85546875" style="253" customWidth="1"/>
    <col min="10762" max="10762" width="10" style="253" customWidth="1"/>
    <col min="10763" max="10763" width="0.85546875" style="253" customWidth="1"/>
    <col min="10764" max="10764" width="14.7109375" style="253" customWidth="1"/>
    <col min="10765" max="10765" width="0.85546875" style="253" customWidth="1"/>
    <col min="10766" max="10766" width="10.7109375" style="253" customWidth="1"/>
    <col min="10767" max="10767" width="0.85546875" style="253" customWidth="1"/>
    <col min="10768" max="10768" width="11.7109375" style="253" customWidth="1"/>
    <col min="10769" max="10769" width="0.85546875" style="253" customWidth="1"/>
    <col min="10770" max="10770" width="8.7109375" style="253" customWidth="1"/>
    <col min="10771" max="10771" width="0.85546875" style="253" customWidth="1"/>
    <col min="10772" max="10772" width="9.85546875" style="253" customWidth="1"/>
    <col min="10773" max="10773" width="0.85546875" style="253" customWidth="1"/>
    <col min="10774" max="10774" width="12.28515625" style="253" bestFit="1" customWidth="1"/>
    <col min="10775" max="10775" width="0.85546875" style="253" customWidth="1"/>
    <col min="10776" max="10776" width="10" style="253" customWidth="1"/>
    <col min="10777" max="11008" width="10.85546875" style="253"/>
    <col min="11009" max="11010" width="1.7109375" style="253" customWidth="1"/>
    <col min="11011" max="11011" width="23.28515625" style="253" customWidth="1"/>
    <col min="11012" max="11012" width="4.140625" style="253" customWidth="1"/>
    <col min="11013" max="11013" width="0.85546875" style="253" customWidth="1"/>
    <col min="11014" max="11014" width="9.140625" style="253" customWidth="1"/>
    <col min="11015" max="11015" width="0.85546875" style="253" customWidth="1"/>
    <col min="11016" max="11016" width="8.28515625" style="253" customWidth="1"/>
    <col min="11017" max="11017" width="0.85546875" style="253" customWidth="1"/>
    <col min="11018" max="11018" width="10" style="253" customWidth="1"/>
    <col min="11019" max="11019" width="0.85546875" style="253" customWidth="1"/>
    <col min="11020" max="11020" width="14.7109375" style="253" customWidth="1"/>
    <col min="11021" max="11021" width="0.85546875" style="253" customWidth="1"/>
    <col min="11022" max="11022" width="10.7109375" style="253" customWidth="1"/>
    <col min="11023" max="11023" width="0.85546875" style="253" customWidth="1"/>
    <col min="11024" max="11024" width="11.7109375" style="253" customWidth="1"/>
    <col min="11025" max="11025" width="0.85546875" style="253" customWidth="1"/>
    <col min="11026" max="11026" width="8.7109375" style="253" customWidth="1"/>
    <col min="11027" max="11027" width="0.85546875" style="253" customWidth="1"/>
    <col min="11028" max="11028" width="9.85546875" style="253" customWidth="1"/>
    <col min="11029" max="11029" width="0.85546875" style="253" customWidth="1"/>
    <col min="11030" max="11030" width="12.28515625" style="253" bestFit="1" customWidth="1"/>
    <col min="11031" max="11031" width="0.85546875" style="253" customWidth="1"/>
    <col min="11032" max="11032" width="10" style="253" customWidth="1"/>
    <col min="11033" max="11264" width="10.85546875" style="253"/>
    <col min="11265" max="11266" width="1.7109375" style="253" customWidth="1"/>
    <col min="11267" max="11267" width="23.28515625" style="253" customWidth="1"/>
    <col min="11268" max="11268" width="4.140625" style="253" customWidth="1"/>
    <col min="11269" max="11269" width="0.85546875" style="253" customWidth="1"/>
    <col min="11270" max="11270" width="9.140625" style="253" customWidth="1"/>
    <col min="11271" max="11271" width="0.85546875" style="253" customWidth="1"/>
    <col min="11272" max="11272" width="8.28515625" style="253" customWidth="1"/>
    <col min="11273" max="11273" width="0.85546875" style="253" customWidth="1"/>
    <col min="11274" max="11274" width="10" style="253" customWidth="1"/>
    <col min="11275" max="11275" width="0.85546875" style="253" customWidth="1"/>
    <col min="11276" max="11276" width="14.7109375" style="253" customWidth="1"/>
    <col min="11277" max="11277" width="0.85546875" style="253" customWidth="1"/>
    <col min="11278" max="11278" width="10.7109375" style="253" customWidth="1"/>
    <col min="11279" max="11279" width="0.85546875" style="253" customWidth="1"/>
    <col min="11280" max="11280" width="11.7109375" style="253" customWidth="1"/>
    <col min="11281" max="11281" width="0.85546875" style="253" customWidth="1"/>
    <col min="11282" max="11282" width="8.7109375" style="253" customWidth="1"/>
    <col min="11283" max="11283" width="0.85546875" style="253" customWidth="1"/>
    <col min="11284" max="11284" width="9.85546875" style="253" customWidth="1"/>
    <col min="11285" max="11285" width="0.85546875" style="253" customWidth="1"/>
    <col min="11286" max="11286" width="12.28515625" style="253" bestFit="1" customWidth="1"/>
    <col min="11287" max="11287" width="0.85546875" style="253" customWidth="1"/>
    <col min="11288" max="11288" width="10" style="253" customWidth="1"/>
    <col min="11289" max="11520" width="10.85546875" style="253"/>
    <col min="11521" max="11522" width="1.7109375" style="253" customWidth="1"/>
    <col min="11523" max="11523" width="23.28515625" style="253" customWidth="1"/>
    <col min="11524" max="11524" width="4.140625" style="253" customWidth="1"/>
    <col min="11525" max="11525" width="0.85546875" style="253" customWidth="1"/>
    <col min="11526" max="11526" width="9.140625" style="253" customWidth="1"/>
    <col min="11527" max="11527" width="0.85546875" style="253" customWidth="1"/>
    <col min="11528" max="11528" width="8.28515625" style="253" customWidth="1"/>
    <col min="11529" max="11529" width="0.85546875" style="253" customWidth="1"/>
    <col min="11530" max="11530" width="10" style="253" customWidth="1"/>
    <col min="11531" max="11531" width="0.85546875" style="253" customWidth="1"/>
    <col min="11532" max="11532" width="14.7109375" style="253" customWidth="1"/>
    <col min="11533" max="11533" width="0.85546875" style="253" customWidth="1"/>
    <col min="11534" max="11534" width="10.7109375" style="253" customWidth="1"/>
    <col min="11535" max="11535" width="0.85546875" style="253" customWidth="1"/>
    <col min="11536" max="11536" width="11.7109375" style="253" customWidth="1"/>
    <col min="11537" max="11537" width="0.85546875" style="253" customWidth="1"/>
    <col min="11538" max="11538" width="8.7109375" style="253" customWidth="1"/>
    <col min="11539" max="11539" width="0.85546875" style="253" customWidth="1"/>
    <col min="11540" max="11540" width="9.85546875" style="253" customWidth="1"/>
    <col min="11541" max="11541" width="0.85546875" style="253" customWidth="1"/>
    <col min="11542" max="11542" width="12.28515625" style="253" bestFit="1" customWidth="1"/>
    <col min="11543" max="11543" width="0.85546875" style="253" customWidth="1"/>
    <col min="11544" max="11544" width="10" style="253" customWidth="1"/>
    <col min="11545" max="11776" width="10.85546875" style="253"/>
    <col min="11777" max="11778" width="1.7109375" style="253" customWidth="1"/>
    <col min="11779" max="11779" width="23.28515625" style="253" customWidth="1"/>
    <col min="11780" max="11780" width="4.140625" style="253" customWidth="1"/>
    <col min="11781" max="11781" width="0.85546875" style="253" customWidth="1"/>
    <col min="11782" max="11782" width="9.140625" style="253" customWidth="1"/>
    <col min="11783" max="11783" width="0.85546875" style="253" customWidth="1"/>
    <col min="11784" max="11784" width="8.28515625" style="253" customWidth="1"/>
    <col min="11785" max="11785" width="0.85546875" style="253" customWidth="1"/>
    <col min="11786" max="11786" width="10" style="253" customWidth="1"/>
    <col min="11787" max="11787" width="0.85546875" style="253" customWidth="1"/>
    <col min="11788" max="11788" width="14.7109375" style="253" customWidth="1"/>
    <col min="11789" max="11789" width="0.85546875" style="253" customWidth="1"/>
    <col min="11790" max="11790" width="10.7109375" style="253" customWidth="1"/>
    <col min="11791" max="11791" width="0.85546875" style="253" customWidth="1"/>
    <col min="11792" max="11792" width="11.7109375" style="253" customWidth="1"/>
    <col min="11793" max="11793" width="0.85546875" style="253" customWidth="1"/>
    <col min="11794" max="11794" width="8.7109375" style="253" customWidth="1"/>
    <col min="11795" max="11795" width="0.85546875" style="253" customWidth="1"/>
    <col min="11796" max="11796" width="9.85546875" style="253" customWidth="1"/>
    <col min="11797" max="11797" width="0.85546875" style="253" customWidth="1"/>
    <col min="11798" max="11798" width="12.28515625" style="253" bestFit="1" customWidth="1"/>
    <col min="11799" max="11799" width="0.85546875" style="253" customWidth="1"/>
    <col min="11800" max="11800" width="10" style="253" customWidth="1"/>
    <col min="11801" max="12032" width="10.85546875" style="253"/>
    <col min="12033" max="12034" width="1.7109375" style="253" customWidth="1"/>
    <col min="12035" max="12035" width="23.28515625" style="253" customWidth="1"/>
    <col min="12036" max="12036" width="4.140625" style="253" customWidth="1"/>
    <col min="12037" max="12037" width="0.85546875" style="253" customWidth="1"/>
    <col min="12038" max="12038" width="9.140625" style="253" customWidth="1"/>
    <col min="12039" max="12039" width="0.85546875" style="253" customWidth="1"/>
    <col min="12040" max="12040" width="8.28515625" style="253" customWidth="1"/>
    <col min="12041" max="12041" width="0.85546875" style="253" customWidth="1"/>
    <col min="12042" max="12042" width="10" style="253" customWidth="1"/>
    <col min="12043" max="12043" width="0.85546875" style="253" customWidth="1"/>
    <col min="12044" max="12044" width="14.7109375" style="253" customWidth="1"/>
    <col min="12045" max="12045" width="0.85546875" style="253" customWidth="1"/>
    <col min="12046" max="12046" width="10.7109375" style="253" customWidth="1"/>
    <col min="12047" max="12047" width="0.85546875" style="253" customWidth="1"/>
    <col min="12048" max="12048" width="11.7109375" style="253" customWidth="1"/>
    <col min="12049" max="12049" width="0.85546875" style="253" customWidth="1"/>
    <col min="12050" max="12050" width="8.7109375" style="253" customWidth="1"/>
    <col min="12051" max="12051" width="0.85546875" style="253" customWidth="1"/>
    <col min="12052" max="12052" width="9.85546875" style="253" customWidth="1"/>
    <col min="12053" max="12053" width="0.85546875" style="253" customWidth="1"/>
    <col min="12054" max="12054" width="12.28515625" style="253" bestFit="1" customWidth="1"/>
    <col min="12055" max="12055" width="0.85546875" style="253" customWidth="1"/>
    <col min="12056" max="12056" width="10" style="253" customWidth="1"/>
    <col min="12057" max="12288" width="10.85546875" style="253"/>
    <col min="12289" max="12290" width="1.7109375" style="253" customWidth="1"/>
    <col min="12291" max="12291" width="23.28515625" style="253" customWidth="1"/>
    <col min="12292" max="12292" width="4.140625" style="253" customWidth="1"/>
    <col min="12293" max="12293" width="0.85546875" style="253" customWidth="1"/>
    <col min="12294" max="12294" width="9.140625" style="253" customWidth="1"/>
    <col min="12295" max="12295" width="0.85546875" style="253" customWidth="1"/>
    <col min="12296" max="12296" width="8.28515625" style="253" customWidth="1"/>
    <col min="12297" max="12297" width="0.85546875" style="253" customWidth="1"/>
    <col min="12298" max="12298" width="10" style="253" customWidth="1"/>
    <col min="12299" max="12299" width="0.85546875" style="253" customWidth="1"/>
    <col min="12300" max="12300" width="14.7109375" style="253" customWidth="1"/>
    <col min="12301" max="12301" width="0.85546875" style="253" customWidth="1"/>
    <col min="12302" max="12302" width="10.7109375" style="253" customWidth="1"/>
    <col min="12303" max="12303" width="0.85546875" style="253" customWidth="1"/>
    <col min="12304" max="12304" width="11.7109375" style="253" customWidth="1"/>
    <col min="12305" max="12305" width="0.85546875" style="253" customWidth="1"/>
    <col min="12306" max="12306" width="8.7109375" style="253" customWidth="1"/>
    <col min="12307" max="12307" width="0.85546875" style="253" customWidth="1"/>
    <col min="12308" max="12308" width="9.85546875" style="253" customWidth="1"/>
    <col min="12309" max="12309" width="0.85546875" style="253" customWidth="1"/>
    <col min="12310" max="12310" width="12.28515625" style="253" bestFit="1" customWidth="1"/>
    <col min="12311" max="12311" width="0.85546875" style="253" customWidth="1"/>
    <col min="12312" max="12312" width="10" style="253" customWidth="1"/>
    <col min="12313" max="12544" width="10.85546875" style="253"/>
    <col min="12545" max="12546" width="1.7109375" style="253" customWidth="1"/>
    <col min="12547" max="12547" width="23.28515625" style="253" customWidth="1"/>
    <col min="12548" max="12548" width="4.140625" style="253" customWidth="1"/>
    <col min="12549" max="12549" width="0.85546875" style="253" customWidth="1"/>
    <col min="12550" max="12550" width="9.140625" style="253" customWidth="1"/>
    <col min="12551" max="12551" width="0.85546875" style="253" customWidth="1"/>
    <col min="12552" max="12552" width="8.28515625" style="253" customWidth="1"/>
    <col min="12553" max="12553" width="0.85546875" style="253" customWidth="1"/>
    <col min="12554" max="12554" width="10" style="253" customWidth="1"/>
    <col min="12555" max="12555" width="0.85546875" style="253" customWidth="1"/>
    <col min="12556" max="12556" width="14.7109375" style="253" customWidth="1"/>
    <col min="12557" max="12557" width="0.85546875" style="253" customWidth="1"/>
    <col min="12558" max="12558" width="10.7109375" style="253" customWidth="1"/>
    <col min="12559" max="12559" width="0.85546875" style="253" customWidth="1"/>
    <col min="12560" max="12560" width="11.7109375" style="253" customWidth="1"/>
    <col min="12561" max="12561" width="0.85546875" style="253" customWidth="1"/>
    <col min="12562" max="12562" width="8.7109375" style="253" customWidth="1"/>
    <col min="12563" max="12563" width="0.85546875" style="253" customWidth="1"/>
    <col min="12564" max="12564" width="9.85546875" style="253" customWidth="1"/>
    <col min="12565" max="12565" width="0.85546875" style="253" customWidth="1"/>
    <col min="12566" max="12566" width="12.28515625" style="253" bestFit="1" customWidth="1"/>
    <col min="12567" max="12567" width="0.85546875" style="253" customWidth="1"/>
    <col min="12568" max="12568" width="10" style="253" customWidth="1"/>
    <col min="12569" max="12800" width="10.85546875" style="253"/>
    <col min="12801" max="12802" width="1.7109375" style="253" customWidth="1"/>
    <col min="12803" max="12803" width="23.28515625" style="253" customWidth="1"/>
    <col min="12804" max="12804" width="4.140625" style="253" customWidth="1"/>
    <col min="12805" max="12805" width="0.85546875" style="253" customWidth="1"/>
    <col min="12806" max="12806" width="9.140625" style="253" customWidth="1"/>
    <col min="12807" max="12807" width="0.85546875" style="253" customWidth="1"/>
    <col min="12808" max="12808" width="8.28515625" style="253" customWidth="1"/>
    <col min="12809" max="12809" width="0.85546875" style="253" customWidth="1"/>
    <col min="12810" max="12810" width="10" style="253" customWidth="1"/>
    <col min="12811" max="12811" width="0.85546875" style="253" customWidth="1"/>
    <col min="12812" max="12812" width="14.7109375" style="253" customWidth="1"/>
    <col min="12813" max="12813" width="0.85546875" style="253" customWidth="1"/>
    <col min="12814" max="12814" width="10.7109375" style="253" customWidth="1"/>
    <col min="12815" max="12815" width="0.85546875" style="253" customWidth="1"/>
    <col min="12816" max="12816" width="11.7109375" style="253" customWidth="1"/>
    <col min="12817" max="12817" width="0.85546875" style="253" customWidth="1"/>
    <col min="12818" max="12818" width="8.7109375" style="253" customWidth="1"/>
    <col min="12819" max="12819" width="0.85546875" style="253" customWidth="1"/>
    <col min="12820" max="12820" width="9.85546875" style="253" customWidth="1"/>
    <col min="12821" max="12821" width="0.85546875" style="253" customWidth="1"/>
    <col min="12822" max="12822" width="12.28515625" style="253" bestFit="1" customWidth="1"/>
    <col min="12823" max="12823" width="0.85546875" style="253" customWidth="1"/>
    <col min="12824" max="12824" width="10" style="253" customWidth="1"/>
    <col min="12825" max="13056" width="10.85546875" style="253"/>
    <col min="13057" max="13058" width="1.7109375" style="253" customWidth="1"/>
    <col min="13059" max="13059" width="23.28515625" style="253" customWidth="1"/>
    <col min="13060" max="13060" width="4.140625" style="253" customWidth="1"/>
    <col min="13061" max="13061" width="0.85546875" style="253" customWidth="1"/>
    <col min="13062" max="13062" width="9.140625" style="253" customWidth="1"/>
    <col min="13063" max="13063" width="0.85546875" style="253" customWidth="1"/>
    <col min="13064" max="13064" width="8.28515625" style="253" customWidth="1"/>
    <col min="13065" max="13065" width="0.85546875" style="253" customWidth="1"/>
    <col min="13066" max="13066" width="10" style="253" customWidth="1"/>
    <col min="13067" max="13067" width="0.85546875" style="253" customWidth="1"/>
    <col min="13068" max="13068" width="14.7109375" style="253" customWidth="1"/>
    <col min="13069" max="13069" width="0.85546875" style="253" customWidth="1"/>
    <col min="13070" max="13070" width="10.7109375" style="253" customWidth="1"/>
    <col min="13071" max="13071" width="0.85546875" style="253" customWidth="1"/>
    <col min="13072" max="13072" width="11.7109375" style="253" customWidth="1"/>
    <col min="13073" max="13073" width="0.85546875" style="253" customWidth="1"/>
    <col min="13074" max="13074" width="8.7109375" style="253" customWidth="1"/>
    <col min="13075" max="13075" width="0.85546875" style="253" customWidth="1"/>
    <col min="13076" max="13076" width="9.85546875" style="253" customWidth="1"/>
    <col min="13077" max="13077" width="0.85546875" style="253" customWidth="1"/>
    <col min="13078" max="13078" width="12.28515625" style="253" bestFit="1" customWidth="1"/>
    <col min="13079" max="13079" width="0.85546875" style="253" customWidth="1"/>
    <col min="13080" max="13080" width="10" style="253" customWidth="1"/>
    <col min="13081" max="13312" width="10.85546875" style="253"/>
    <col min="13313" max="13314" width="1.7109375" style="253" customWidth="1"/>
    <col min="13315" max="13315" width="23.28515625" style="253" customWidth="1"/>
    <col min="13316" max="13316" width="4.140625" style="253" customWidth="1"/>
    <col min="13317" max="13317" width="0.85546875" style="253" customWidth="1"/>
    <col min="13318" max="13318" width="9.140625" style="253" customWidth="1"/>
    <col min="13319" max="13319" width="0.85546875" style="253" customWidth="1"/>
    <col min="13320" max="13320" width="8.28515625" style="253" customWidth="1"/>
    <col min="13321" max="13321" width="0.85546875" style="253" customWidth="1"/>
    <col min="13322" max="13322" width="10" style="253" customWidth="1"/>
    <col min="13323" max="13323" width="0.85546875" style="253" customWidth="1"/>
    <col min="13324" max="13324" width="14.7109375" style="253" customWidth="1"/>
    <col min="13325" max="13325" width="0.85546875" style="253" customWidth="1"/>
    <col min="13326" max="13326" width="10.7109375" style="253" customWidth="1"/>
    <col min="13327" max="13327" width="0.85546875" style="253" customWidth="1"/>
    <col min="13328" max="13328" width="11.7109375" style="253" customWidth="1"/>
    <col min="13329" max="13329" width="0.85546875" style="253" customWidth="1"/>
    <col min="13330" max="13330" width="8.7109375" style="253" customWidth="1"/>
    <col min="13331" max="13331" width="0.85546875" style="253" customWidth="1"/>
    <col min="13332" max="13332" width="9.85546875" style="253" customWidth="1"/>
    <col min="13333" max="13333" width="0.85546875" style="253" customWidth="1"/>
    <col min="13334" max="13334" width="12.28515625" style="253" bestFit="1" customWidth="1"/>
    <col min="13335" max="13335" width="0.85546875" style="253" customWidth="1"/>
    <col min="13336" max="13336" width="10" style="253" customWidth="1"/>
    <col min="13337" max="13568" width="10.85546875" style="253"/>
    <col min="13569" max="13570" width="1.7109375" style="253" customWidth="1"/>
    <col min="13571" max="13571" width="23.28515625" style="253" customWidth="1"/>
    <col min="13572" max="13572" width="4.140625" style="253" customWidth="1"/>
    <col min="13573" max="13573" width="0.85546875" style="253" customWidth="1"/>
    <col min="13574" max="13574" width="9.140625" style="253" customWidth="1"/>
    <col min="13575" max="13575" width="0.85546875" style="253" customWidth="1"/>
    <col min="13576" max="13576" width="8.28515625" style="253" customWidth="1"/>
    <col min="13577" max="13577" width="0.85546875" style="253" customWidth="1"/>
    <col min="13578" max="13578" width="10" style="253" customWidth="1"/>
    <col min="13579" max="13579" width="0.85546875" style="253" customWidth="1"/>
    <col min="13580" max="13580" width="14.7109375" style="253" customWidth="1"/>
    <col min="13581" max="13581" width="0.85546875" style="253" customWidth="1"/>
    <col min="13582" max="13582" width="10.7109375" style="253" customWidth="1"/>
    <col min="13583" max="13583" width="0.85546875" style="253" customWidth="1"/>
    <col min="13584" max="13584" width="11.7109375" style="253" customWidth="1"/>
    <col min="13585" max="13585" width="0.85546875" style="253" customWidth="1"/>
    <col min="13586" max="13586" width="8.7109375" style="253" customWidth="1"/>
    <col min="13587" max="13587" width="0.85546875" style="253" customWidth="1"/>
    <col min="13588" max="13588" width="9.85546875" style="253" customWidth="1"/>
    <col min="13589" max="13589" width="0.85546875" style="253" customWidth="1"/>
    <col min="13590" max="13590" width="12.28515625" style="253" bestFit="1" customWidth="1"/>
    <col min="13591" max="13591" width="0.85546875" style="253" customWidth="1"/>
    <col min="13592" max="13592" width="10" style="253" customWidth="1"/>
    <col min="13593" max="13824" width="10.85546875" style="253"/>
    <col min="13825" max="13826" width="1.7109375" style="253" customWidth="1"/>
    <col min="13827" max="13827" width="23.28515625" style="253" customWidth="1"/>
    <col min="13828" max="13828" width="4.140625" style="253" customWidth="1"/>
    <col min="13829" max="13829" width="0.85546875" style="253" customWidth="1"/>
    <col min="13830" max="13830" width="9.140625" style="253" customWidth="1"/>
    <col min="13831" max="13831" width="0.85546875" style="253" customWidth="1"/>
    <col min="13832" max="13832" width="8.28515625" style="253" customWidth="1"/>
    <col min="13833" max="13833" width="0.85546875" style="253" customWidth="1"/>
    <col min="13834" max="13834" width="10" style="253" customWidth="1"/>
    <col min="13835" max="13835" width="0.85546875" style="253" customWidth="1"/>
    <col min="13836" max="13836" width="14.7109375" style="253" customWidth="1"/>
    <col min="13837" max="13837" width="0.85546875" style="253" customWidth="1"/>
    <col min="13838" max="13838" width="10.7109375" style="253" customWidth="1"/>
    <col min="13839" max="13839" width="0.85546875" style="253" customWidth="1"/>
    <col min="13840" max="13840" width="11.7109375" style="253" customWidth="1"/>
    <col min="13841" max="13841" width="0.85546875" style="253" customWidth="1"/>
    <col min="13842" max="13842" width="8.7109375" style="253" customWidth="1"/>
    <col min="13843" max="13843" width="0.85546875" style="253" customWidth="1"/>
    <col min="13844" max="13844" width="9.85546875" style="253" customWidth="1"/>
    <col min="13845" max="13845" width="0.85546875" style="253" customWidth="1"/>
    <col min="13846" max="13846" width="12.28515625" style="253" bestFit="1" customWidth="1"/>
    <col min="13847" max="13847" width="0.85546875" style="253" customWidth="1"/>
    <col min="13848" max="13848" width="10" style="253" customWidth="1"/>
    <col min="13849" max="14080" width="10.85546875" style="253"/>
    <col min="14081" max="14082" width="1.7109375" style="253" customWidth="1"/>
    <col min="14083" max="14083" width="23.28515625" style="253" customWidth="1"/>
    <col min="14084" max="14084" width="4.140625" style="253" customWidth="1"/>
    <col min="14085" max="14085" width="0.85546875" style="253" customWidth="1"/>
    <col min="14086" max="14086" width="9.140625" style="253" customWidth="1"/>
    <col min="14087" max="14087" width="0.85546875" style="253" customWidth="1"/>
    <col min="14088" max="14088" width="8.28515625" style="253" customWidth="1"/>
    <col min="14089" max="14089" width="0.85546875" style="253" customWidth="1"/>
    <col min="14090" max="14090" width="10" style="253" customWidth="1"/>
    <col min="14091" max="14091" width="0.85546875" style="253" customWidth="1"/>
    <col min="14092" max="14092" width="14.7109375" style="253" customWidth="1"/>
    <col min="14093" max="14093" width="0.85546875" style="253" customWidth="1"/>
    <col min="14094" max="14094" width="10.7109375" style="253" customWidth="1"/>
    <col min="14095" max="14095" width="0.85546875" style="253" customWidth="1"/>
    <col min="14096" max="14096" width="11.7109375" style="253" customWidth="1"/>
    <col min="14097" max="14097" width="0.85546875" style="253" customWidth="1"/>
    <col min="14098" max="14098" width="8.7109375" style="253" customWidth="1"/>
    <col min="14099" max="14099" width="0.85546875" style="253" customWidth="1"/>
    <col min="14100" max="14100" width="9.85546875" style="253" customWidth="1"/>
    <col min="14101" max="14101" width="0.85546875" style="253" customWidth="1"/>
    <col min="14102" max="14102" width="12.28515625" style="253" bestFit="1" customWidth="1"/>
    <col min="14103" max="14103" width="0.85546875" style="253" customWidth="1"/>
    <col min="14104" max="14104" width="10" style="253" customWidth="1"/>
    <col min="14105" max="14336" width="10.85546875" style="253"/>
    <col min="14337" max="14338" width="1.7109375" style="253" customWidth="1"/>
    <col min="14339" max="14339" width="23.28515625" style="253" customWidth="1"/>
    <col min="14340" max="14340" width="4.140625" style="253" customWidth="1"/>
    <col min="14341" max="14341" width="0.85546875" style="253" customWidth="1"/>
    <col min="14342" max="14342" width="9.140625" style="253" customWidth="1"/>
    <col min="14343" max="14343" width="0.85546875" style="253" customWidth="1"/>
    <col min="14344" max="14344" width="8.28515625" style="253" customWidth="1"/>
    <col min="14345" max="14345" width="0.85546875" style="253" customWidth="1"/>
    <col min="14346" max="14346" width="10" style="253" customWidth="1"/>
    <col min="14347" max="14347" width="0.85546875" style="253" customWidth="1"/>
    <col min="14348" max="14348" width="14.7109375" style="253" customWidth="1"/>
    <col min="14349" max="14349" width="0.85546875" style="253" customWidth="1"/>
    <col min="14350" max="14350" width="10.7109375" style="253" customWidth="1"/>
    <col min="14351" max="14351" width="0.85546875" style="253" customWidth="1"/>
    <col min="14352" max="14352" width="11.7109375" style="253" customWidth="1"/>
    <col min="14353" max="14353" width="0.85546875" style="253" customWidth="1"/>
    <col min="14354" max="14354" width="8.7109375" style="253" customWidth="1"/>
    <col min="14355" max="14355" width="0.85546875" style="253" customWidth="1"/>
    <col min="14356" max="14356" width="9.85546875" style="253" customWidth="1"/>
    <col min="14357" max="14357" width="0.85546875" style="253" customWidth="1"/>
    <col min="14358" max="14358" width="12.28515625" style="253" bestFit="1" customWidth="1"/>
    <col min="14359" max="14359" width="0.85546875" style="253" customWidth="1"/>
    <col min="14360" max="14360" width="10" style="253" customWidth="1"/>
    <col min="14361" max="14592" width="10.85546875" style="253"/>
    <col min="14593" max="14594" width="1.7109375" style="253" customWidth="1"/>
    <col min="14595" max="14595" width="23.28515625" style="253" customWidth="1"/>
    <col min="14596" max="14596" width="4.140625" style="253" customWidth="1"/>
    <col min="14597" max="14597" width="0.85546875" style="253" customWidth="1"/>
    <col min="14598" max="14598" width="9.140625" style="253" customWidth="1"/>
    <col min="14599" max="14599" width="0.85546875" style="253" customWidth="1"/>
    <col min="14600" max="14600" width="8.28515625" style="253" customWidth="1"/>
    <col min="14601" max="14601" width="0.85546875" style="253" customWidth="1"/>
    <col min="14602" max="14602" width="10" style="253" customWidth="1"/>
    <col min="14603" max="14603" width="0.85546875" style="253" customWidth="1"/>
    <col min="14604" max="14604" width="14.7109375" style="253" customWidth="1"/>
    <col min="14605" max="14605" width="0.85546875" style="253" customWidth="1"/>
    <col min="14606" max="14606" width="10.7109375" style="253" customWidth="1"/>
    <col min="14607" max="14607" width="0.85546875" style="253" customWidth="1"/>
    <col min="14608" max="14608" width="11.7109375" style="253" customWidth="1"/>
    <col min="14609" max="14609" width="0.85546875" style="253" customWidth="1"/>
    <col min="14610" max="14610" width="8.7109375" style="253" customWidth="1"/>
    <col min="14611" max="14611" width="0.85546875" style="253" customWidth="1"/>
    <col min="14612" max="14612" width="9.85546875" style="253" customWidth="1"/>
    <col min="14613" max="14613" width="0.85546875" style="253" customWidth="1"/>
    <col min="14614" max="14614" width="12.28515625" style="253" bestFit="1" customWidth="1"/>
    <col min="14615" max="14615" width="0.85546875" style="253" customWidth="1"/>
    <col min="14616" max="14616" width="10" style="253" customWidth="1"/>
    <col min="14617" max="14848" width="10.85546875" style="253"/>
    <col min="14849" max="14850" width="1.7109375" style="253" customWidth="1"/>
    <col min="14851" max="14851" width="23.28515625" style="253" customWidth="1"/>
    <col min="14852" max="14852" width="4.140625" style="253" customWidth="1"/>
    <col min="14853" max="14853" width="0.85546875" style="253" customWidth="1"/>
    <col min="14854" max="14854" width="9.140625" style="253" customWidth="1"/>
    <col min="14855" max="14855" width="0.85546875" style="253" customWidth="1"/>
    <col min="14856" max="14856" width="8.28515625" style="253" customWidth="1"/>
    <col min="14857" max="14857" width="0.85546875" style="253" customWidth="1"/>
    <col min="14858" max="14858" width="10" style="253" customWidth="1"/>
    <col min="14859" max="14859" width="0.85546875" style="253" customWidth="1"/>
    <col min="14860" max="14860" width="14.7109375" style="253" customWidth="1"/>
    <col min="14861" max="14861" width="0.85546875" style="253" customWidth="1"/>
    <col min="14862" max="14862" width="10.7109375" style="253" customWidth="1"/>
    <col min="14863" max="14863" width="0.85546875" style="253" customWidth="1"/>
    <col min="14864" max="14864" width="11.7109375" style="253" customWidth="1"/>
    <col min="14865" max="14865" width="0.85546875" style="253" customWidth="1"/>
    <col min="14866" max="14866" width="8.7109375" style="253" customWidth="1"/>
    <col min="14867" max="14867" width="0.85546875" style="253" customWidth="1"/>
    <col min="14868" max="14868" width="9.85546875" style="253" customWidth="1"/>
    <col min="14869" max="14869" width="0.85546875" style="253" customWidth="1"/>
    <col min="14870" max="14870" width="12.28515625" style="253" bestFit="1" customWidth="1"/>
    <col min="14871" max="14871" width="0.85546875" style="253" customWidth="1"/>
    <col min="14872" max="14872" width="10" style="253" customWidth="1"/>
    <col min="14873" max="15104" width="10.85546875" style="253"/>
    <col min="15105" max="15106" width="1.7109375" style="253" customWidth="1"/>
    <col min="15107" max="15107" width="23.28515625" style="253" customWidth="1"/>
    <col min="15108" max="15108" width="4.140625" style="253" customWidth="1"/>
    <col min="15109" max="15109" width="0.85546875" style="253" customWidth="1"/>
    <col min="15110" max="15110" width="9.140625" style="253" customWidth="1"/>
    <col min="15111" max="15111" width="0.85546875" style="253" customWidth="1"/>
    <col min="15112" max="15112" width="8.28515625" style="253" customWidth="1"/>
    <col min="15113" max="15113" width="0.85546875" style="253" customWidth="1"/>
    <col min="15114" max="15114" width="10" style="253" customWidth="1"/>
    <col min="15115" max="15115" width="0.85546875" style="253" customWidth="1"/>
    <col min="15116" max="15116" width="14.7109375" style="253" customWidth="1"/>
    <col min="15117" max="15117" width="0.85546875" style="253" customWidth="1"/>
    <col min="15118" max="15118" width="10.7109375" style="253" customWidth="1"/>
    <col min="15119" max="15119" width="0.85546875" style="253" customWidth="1"/>
    <col min="15120" max="15120" width="11.7109375" style="253" customWidth="1"/>
    <col min="15121" max="15121" width="0.85546875" style="253" customWidth="1"/>
    <col min="15122" max="15122" width="8.7109375" style="253" customWidth="1"/>
    <col min="15123" max="15123" width="0.85546875" style="253" customWidth="1"/>
    <col min="15124" max="15124" width="9.85546875" style="253" customWidth="1"/>
    <col min="15125" max="15125" width="0.85546875" style="253" customWidth="1"/>
    <col min="15126" max="15126" width="12.28515625" style="253" bestFit="1" customWidth="1"/>
    <col min="15127" max="15127" width="0.85546875" style="253" customWidth="1"/>
    <col min="15128" max="15128" width="10" style="253" customWidth="1"/>
    <col min="15129" max="15360" width="10.85546875" style="253"/>
    <col min="15361" max="15362" width="1.7109375" style="253" customWidth="1"/>
    <col min="15363" max="15363" width="23.28515625" style="253" customWidth="1"/>
    <col min="15364" max="15364" width="4.140625" style="253" customWidth="1"/>
    <col min="15365" max="15365" width="0.85546875" style="253" customWidth="1"/>
    <col min="15366" max="15366" width="9.140625" style="253" customWidth="1"/>
    <col min="15367" max="15367" width="0.85546875" style="253" customWidth="1"/>
    <col min="15368" max="15368" width="8.28515625" style="253" customWidth="1"/>
    <col min="15369" max="15369" width="0.85546875" style="253" customWidth="1"/>
    <col min="15370" max="15370" width="10" style="253" customWidth="1"/>
    <col min="15371" max="15371" width="0.85546875" style="253" customWidth="1"/>
    <col min="15372" max="15372" width="14.7109375" style="253" customWidth="1"/>
    <col min="15373" max="15373" width="0.85546875" style="253" customWidth="1"/>
    <col min="15374" max="15374" width="10.7109375" style="253" customWidth="1"/>
    <col min="15375" max="15375" width="0.85546875" style="253" customWidth="1"/>
    <col min="15376" max="15376" width="11.7109375" style="253" customWidth="1"/>
    <col min="15377" max="15377" width="0.85546875" style="253" customWidth="1"/>
    <col min="15378" max="15378" width="8.7109375" style="253" customWidth="1"/>
    <col min="15379" max="15379" width="0.85546875" style="253" customWidth="1"/>
    <col min="15380" max="15380" width="9.85546875" style="253" customWidth="1"/>
    <col min="15381" max="15381" width="0.85546875" style="253" customWidth="1"/>
    <col min="15382" max="15382" width="12.28515625" style="253" bestFit="1" customWidth="1"/>
    <col min="15383" max="15383" width="0.85546875" style="253" customWidth="1"/>
    <col min="15384" max="15384" width="10" style="253" customWidth="1"/>
    <col min="15385" max="15616" width="10.85546875" style="253"/>
    <col min="15617" max="15618" width="1.7109375" style="253" customWidth="1"/>
    <col min="15619" max="15619" width="23.28515625" style="253" customWidth="1"/>
    <col min="15620" max="15620" width="4.140625" style="253" customWidth="1"/>
    <col min="15621" max="15621" width="0.85546875" style="253" customWidth="1"/>
    <col min="15622" max="15622" width="9.140625" style="253" customWidth="1"/>
    <col min="15623" max="15623" width="0.85546875" style="253" customWidth="1"/>
    <col min="15624" max="15624" width="8.28515625" style="253" customWidth="1"/>
    <col min="15625" max="15625" width="0.85546875" style="253" customWidth="1"/>
    <col min="15626" max="15626" width="10" style="253" customWidth="1"/>
    <col min="15627" max="15627" width="0.85546875" style="253" customWidth="1"/>
    <col min="15628" max="15628" width="14.7109375" style="253" customWidth="1"/>
    <col min="15629" max="15629" width="0.85546875" style="253" customWidth="1"/>
    <col min="15630" max="15630" width="10.7109375" style="253" customWidth="1"/>
    <col min="15631" max="15631" width="0.85546875" style="253" customWidth="1"/>
    <col min="15632" max="15632" width="11.7109375" style="253" customWidth="1"/>
    <col min="15633" max="15633" width="0.85546875" style="253" customWidth="1"/>
    <col min="15634" max="15634" width="8.7109375" style="253" customWidth="1"/>
    <col min="15635" max="15635" width="0.85546875" style="253" customWidth="1"/>
    <col min="15636" max="15636" width="9.85546875" style="253" customWidth="1"/>
    <col min="15637" max="15637" width="0.85546875" style="253" customWidth="1"/>
    <col min="15638" max="15638" width="12.28515625" style="253" bestFit="1" customWidth="1"/>
    <col min="15639" max="15639" width="0.85546875" style="253" customWidth="1"/>
    <col min="15640" max="15640" width="10" style="253" customWidth="1"/>
    <col min="15641" max="15872" width="10.85546875" style="253"/>
    <col min="15873" max="15874" width="1.7109375" style="253" customWidth="1"/>
    <col min="15875" max="15875" width="23.28515625" style="253" customWidth="1"/>
    <col min="15876" max="15876" width="4.140625" style="253" customWidth="1"/>
    <col min="15877" max="15877" width="0.85546875" style="253" customWidth="1"/>
    <col min="15878" max="15878" width="9.140625" style="253" customWidth="1"/>
    <col min="15879" max="15879" width="0.85546875" style="253" customWidth="1"/>
    <col min="15880" max="15880" width="8.28515625" style="253" customWidth="1"/>
    <col min="15881" max="15881" width="0.85546875" style="253" customWidth="1"/>
    <col min="15882" max="15882" width="10" style="253" customWidth="1"/>
    <col min="15883" max="15883" width="0.85546875" style="253" customWidth="1"/>
    <col min="15884" max="15884" width="14.7109375" style="253" customWidth="1"/>
    <col min="15885" max="15885" width="0.85546875" style="253" customWidth="1"/>
    <col min="15886" max="15886" width="10.7109375" style="253" customWidth="1"/>
    <col min="15887" max="15887" width="0.85546875" style="253" customWidth="1"/>
    <col min="15888" max="15888" width="11.7109375" style="253" customWidth="1"/>
    <col min="15889" max="15889" width="0.85546875" style="253" customWidth="1"/>
    <col min="15890" max="15890" width="8.7109375" style="253" customWidth="1"/>
    <col min="15891" max="15891" width="0.85546875" style="253" customWidth="1"/>
    <col min="15892" max="15892" width="9.85546875" style="253" customWidth="1"/>
    <col min="15893" max="15893" width="0.85546875" style="253" customWidth="1"/>
    <col min="15894" max="15894" width="12.28515625" style="253" bestFit="1" customWidth="1"/>
    <col min="15895" max="15895" width="0.85546875" style="253" customWidth="1"/>
    <col min="15896" max="15896" width="10" style="253" customWidth="1"/>
    <col min="15897" max="16128" width="10.85546875" style="253"/>
    <col min="16129" max="16130" width="1.7109375" style="253" customWidth="1"/>
    <col min="16131" max="16131" width="23.28515625" style="253" customWidth="1"/>
    <col min="16132" max="16132" width="4.140625" style="253" customWidth="1"/>
    <col min="16133" max="16133" width="0.85546875" style="253" customWidth="1"/>
    <col min="16134" max="16134" width="9.140625" style="253" customWidth="1"/>
    <col min="16135" max="16135" width="0.85546875" style="253" customWidth="1"/>
    <col min="16136" max="16136" width="8.28515625" style="253" customWidth="1"/>
    <col min="16137" max="16137" width="0.85546875" style="253" customWidth="1"/>
    <col min="16138" max="16138" width="10" style="253" customWidth="1"/>
    <col min="16139" max="16139" width="0.85546875" style="253" customWidth="1"/>
    <col min="16140" max="16140" width="14.7109375" style="253" customWidth="1"/>
    <col min="16141" max="16141" width="0.85546875" style="253" customWidth="1"/>
    <col min="16142" max="16142" width="10.7109375" style="253" customWidth="1"/>
    <col min="16143" max="16143" width="0.85546875" style="253" customWidth="1"/>
    <col min="16144" max="16144" width="11.7109375" style="253" customWidth="1"/>
    <col min="16145" max="16145" width="0.85546875" style="253" customWidth="1"/>
    <col min="16146" max="16146" width="8.7109375" style="253" customWidth="1"/>
    <col min="16147" max="16147" width="0.85546875" style="253" customWidth="1"/>
    <col min="16148" max="16148" width="9.85546875" style="253" customWidth="1"/>
    <col min="16149" max="16149" width="0.85546875" style="253" customWidth="1"/>
    <col min="16150" max="16150" width="12.28515625" style="253" bestFit="1" customWidth="1"/>
    <col min="16151" max="16151" width="0.85546875" style="253" customWidth="1"/>
    <col min="16152" max="16152" width="10" style="253" customWidth="1"/>
    <col min="16153" max="16384" width="10.85546875" style="253"/>
  </cols>
  <sheetData>
    <row r="1" spans="1:24" s="400" customFormat="1" ht="16.5" customHeight="1">
      <c r="A1" s="398" t="s">
        <v>0</v>
      </c>
      <c r="B1" s="398"/>
      <c r="C1" s="398"/>
      <c r="D1" s="398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8"/>
    </row>
    <row r="2" spans="1:24" s="400" customFormat="1" ht="16.5" customHeight="1">
      <c r="A2" s="398" t="s">
        <v>129</v>
      </c>
      <c r="B2" s="398"/>
      <c r="C2" s="398"/>
      <c r="D2" s="398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8"/>
    </row>
    <row r="3" spans="1:24" s="404" customFormat="1" ht="16.5" customHeight="1">
      <c r="A3" s="401" t="s">
        <v>223</v>
      </c>
      <c r="B3" s="401"/>
      <c r="C3" s="401"/>
      <c r="D3" s="401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1"/>
      <c r="X3" s="403"/>
    </row>
    <row r="4" spans="1:24" s="220" customFormat="1" ht="16.149999999999999" customHeight="1">
      <c r="A4" s="218"/>
      <c r="B4" s="218"/>
      <c r="C4" s="218"/>
      <c r="D4" s="218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8"/>
    </row>
    <row r="5" spans="1:24" s="220" customFormat="1" ht="16.149999999999999" customHeight="1">
      <c r="A5" s="218"/>
      <c r="B5" s="218"/>
      <c r="C5" s="218"/>
      <c r="D5" s="218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8"/>
    </row>
    <row r="6" spans="1:24" s="221" customFormat="1" ht="16.149999999999999" customHeight="1">
      <c r="D6" s="222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4" t="s">
        <v>2</v>
      </c>
    </row>
    <row r="7" spans="1:24" s="221" customFormat="1" ht="16.149999999999999" customHeight="1">
      <c r="D7" s="222"/>
      <c r="E7" s="222"/>
      <c r="F7" s="516" t="s">
        <v>127</v>
      </c>
      <c r="G7" s="516"/>
      <c r="H7" s="516"/>
      <c r="I7" s="516"/>
      <c r="J7" s="516"/>
      <c r="K7" s="516"/>
      <c r="L7" s="516"/>
      <c r="M7" s="516"/>
      <c r="N7" s="516"/>
      <c r="O7" s="516"/>
      <c r="P7" s="516"/>
      <c r="Q7" s="516"/>
      <c r="R7" s="516"/>
      <c r="S7" s="516"/>
      <c r="T7" s="516"/>
      <c r="U7" s="516"/>
      <c r="V7" s="516"/>
      <c r="W7" s="225"/>
      <c r="X7" s="226" t="s">
        <v>3</v>
      </c>
    </row>
    <row r="8" spans="1:24" s="221" customFormat="1" ht="16.149999999999999" customHeight="1">
      <c r="D8" s="222"/>
      <c r="E8" s="222"/>
      <c r="F8" s="517" t="s">
        <v>128</v>
      </c>
      <c r="G8" s="517"/>
      <c r="H8" s="517"/>
      <c r="I8" s="517"/>
      <c r="J8" s="517"/>
      <c r="K8" s="517"/>
      <c r="L8" s="517"/>
      <c r="M8" s="517"/>
      <c r="N8" s="517"/>
      <c r="O8" s="517"/>
      <c r="P8" s="517"/>
      <c r="Q8" s="517"/>
      <c r="R8" s="517"/>
      <c r="S8" s="517"/>
      <c r="T8" s="517"/>
      <c r="U8" s="227"/>
      <c r="V8" s="227"/>
      <c r="W8" s="227"/>
      <c r="X8" s="227"/>
    </row>
    <row r="9" spans="1:24" s="221" customFormat="1" ht="16.5" customHeight="1">
      <c r="D9" s="222"/>
      <c r="E9" s="227"/>
      <c r="F9" s="227"/>
      <c r="G9" s="227"/>
      <c r="H9" s="227"/>
      <c r="I9" s="227"/>
      <c r="J9" s="227"/>
      <c r="K9" s="227"/>
      <c r="L9" s="227"/>
      <c r="M9" s="227"/>
      <c r="N9" s="227"/>
      <c r="P9" s="517" t="s">
        <v>40</v>
      </c>
      <c r="Q9" s="517"/>
      <c r="R9" s="517"/>
      <c r="S9" s="227"/>
      <c r="T9" s="227"/>
      <c r="U9" s="228"/>
      <c r="V9" s="228"/>
      <c r="W9" s="228"/>
      <c r="X9" s="228"/>
    </row>
    <row r="10" spans="1:24" s="221" customFormat="1" ht="16.5" customHeight="1">
      <c r="D10" s="222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P10" s="421" t="s">
        <v>234</v>
      </c>
      <c r="Q10" s="227"/>
      <c r="R10" s="227"/>
      <c r="S10" s="227"/>
      <c r="T10" s="227"/>
      <c r="U10" s="228"/>
      <c r="V10" s="228"/>
      <c r="W10" s="228"/>
      <c r="X10" s="228"/>
    </row>
    <row r="11" spans="1:24" s="221" customFormat="1" ht="16.5" customHeight="1">
      <c r="D11" s="222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P11" s="420" t="s">
        <v>235</v>
      </c>
      <c r="Q11" s="227"/>
      <c r="R11" s="227"/>
      <c r="S11" s="227"/>
      <c r="T11" s="227"/>
      <c r="U11" s="228"/>
      <c r="V11" s="228"/>
      <c r="W11" s="228"/>
      <c r="X11" s="228"/>
    </row>
    <row r="12" spans="1:24" s="222" customFormat="1" ht="16.149999999999999" customHeight="1">
      <c r="A12" s="221"/>
      <c r="B12" s="221"/>
      <c r="C12" s="221"/>
      <c r="E12" s="229"/>
      <c r="F12" s="230" t="s">
        <v>65</v>
      </c>
      <c r="G12" s="229"/>
      <c r="H12" s="230"/>
      <c r="I12" s="229"/>
      <c r="J12" s="518" t="s">
        <v>66</v>
      </c>
      <c r="K12" s="518"/>
      <c r="L12" s="518"/>
      <c r="M12" s="518"/>
      <c r="N12" s="518"/>
      <c r="O12" s="229"/>
      <c r="P12" s="231" t="s">
        <v>7</v>
      </c>
      <c r="Q12" s="229"/>
      <c r="R12" s="228" t="s">
        <v>67</v>
      </c>
      <c r="S12" s="228"/>
      <c r="T12" s="230" t="s">
        <v>68</v>
      </c>
      <c r="U12" s="230"/>
      <c r="V12" s="223"/>
      <c r="W12" s="230"/>
      <c r="X12" s="230"/>
    </row>
    <row r="13" spans="1:24" s="222" customFormat="1" ht="16.149999999999999" customHeight="1">
      <c r="E13" s="229"/>
      <c r="F13" s="230" t="s">
        <v>69</v>
      </c>
      <c r="G13" s="229"/>
      <c r="H13" s="230" t="s">
        <v>139</v>
      </c>
      <c r="I13" s="229"/>
      <c r="J13" s="230" t="s">
        <v>140</v>
      </c>
      <c r="K13" s="230"/>
      <c r="L13" s="230" t="s">
        <v>140</v>
      </c>
      <c r="M13" s="230"/>
      <c r="N13" s="230"/>
      <c r="O13" s="229"/>
      <c r="P13" s="228" t="s">
        <v>141</v>
      </c>
      <c r="Q13" s="229"/>
      <c r="R13" s="230" t="s">
        <v>142</v>
      </c>
      <c r="S13" s="228"/>
      <c r="T13" s="224" t="s">
        <v>124</v>
      </c>
      <c r="U13" s="230"/>
      <c r="V13" s="230" t="s">
        <v>71</v>
      </c>
      <c r="W13" s="230"/>
      <c r="X13" s="230" t="s">
        <v>68</v>
      </c>
    </row>
    <row r="14" spans="1:24" s="222" customFormat="1" ht="16.149999999999999" customHeight="1">
      <c r="D14" s="232" t="s">
        <v>211</v>
      </c>
      <c r="E14" s="229"/>
      <c r="F14" s="233" t="s">
        <v>72</v>
      </c>
      <c r="G14" s="229"/>
      <c r="H14" s="233" t="s">
        <v>72</v>
      </c>
      <c r="I14" s="229"/>
      <c r="J14" s="234" t="s">
        <v>143</v>
      </c>
      <c r="K14" s="230"/>
      <c r="L14" s="234" t="s">
        <v>144</v>
      </c>
      <c r="M14" s="230"/>
      <c r="N14" s="233" t="s">
        <v>74</v>
      </c>
      <c r="O14" s="229"/>
      <c r="P14" s="233" t="s">
        <v>75</v>
      </c>
      <c r="Q14" s="229"/>
      <c r="R14" s="233" t="s">
        <v>76</v>
      </c>
      <c r="S14" s="235"/>
      <c r="T14" s="233" t="s">
        <v>77</v>
      </c>
      <c r="U14" s="230"/>
      <c r="V14" s="233" t="s">
        <v>78</v>
      </c>
      <c r="W14" s="230"/>
      <c r="X14" s="233" t="s">
        <v>79</v>
      </c>
    </row>
    <row r="15" spans="1:24" s="222" customFormat="1" ht="6" customHeight="1">
      <c r="D15" s="236"/>
      <c r="E15" s="228"/>
      <c r="F15" s="228"/>
      <c r="G15" s="228"/>
      <c r="H15" s="228"/>
      <c r="I15" s="228"/>
      <c r="J15" s="228"/>
      <c r="K15" s="235"/>
      <c r="L15" s="228"/>
      <c r="M15" s="235"/>
      <c r="N15" s="228"/>
      <c r="O15" s="228"/>
      <c r="P15" s="228"/>
      <c r="Q15" s="228"/>
      <c r="R15" s="228"/>
      <c r="S15" s="235"/>
      <c r="T15" s="228"/>
      <c r="U15" s="228"/>
      <c r="V15" s="228"/>
      <c r="W15" s="228"/>
      <c r="X15" s="228"/>
    </row>
    <row r="16" spans="1:24" s="222" customFormat="1" ht="16.149999999999999" customHeight="1">
      <c r="A16" s="237" t="s">
        <v>160</v>
      </c>
      <c r="B16" s="238"/>
      <c r="C16" s="238"/>
      <c r="E16" s="239"/>
      <c r="F16" s="422">
        <v>1663725</v>
      </c>
      <c r="G16" s="422"/>
      <c r="H16" s="422">
        <v>2138522</v>
      </c>
      <c r="I16" s="422"/>
      <c r="J16" s="422">
        <v>166500</v>
      </c>
      <c r="K16" s="422"/>
      <c r="L16" s="422">
        <v>351482</v>
      </c>
      <c r="M16" s="422"/>
      <c r="N16" s="422">
        <v>6293040</v>
      </c>
      <c r="O16" s="422"/>
      <c r="P16" s="422">
        <v>11388</v>
      </c>
      <c r="Q16" s="422"/>
      <c r="R16" s="422">
        <f>P16</f>
        <v>11388</v>
      </c>
      <c r="S16" s="422"/>
      <c r="T16" s="422">
        <f>SUM(F16:N16,R16)</f>
        <v>10624657</v>
      </c>
      <c r="U16" s="422"/>
      <c r="V16" s="422">
        <v>180493</v>
      </c>
      <c r="W16" s="422"/>
      <c r="X16" s="422">
        <f>SUM(T16:V16)</f>
        <v>10805150</v>
      </c>
    </row>
    <row r="17" spans="1:24" s="222" customFormat="1" ht="16.149999999999999" customHeight="1">
      <c r="A17" s="240" t="s">
        <v>157</v>
      </c>
      <c r="B17" s="241"/>
      <c r="E17" s="239"/>
      <c r="F17" s="422">
        <v>0</v>
      </c>
      <c r="G17" s="422"/>
      <c r="H17" s="422">
        <v>0</v>
      </c>
      <c r="I17" s="422"/>
      <c r="J17" s="422">
        <v>0</v>
      </c>
      <c r="K17" s="423"/>
      <c r="L17" s="422">
        <v>0</v>
      </c>
      <c r="M17" s="423"/>
      <c r="N17" s="422">
        <v>-798588</v>
      </c>
      <c r="O17" s="422"/>
      <c r="P17" s="422">
        <v>0</v>
      </c>
      <c r="Q17" s="422"/>
      <c r="R17" s="422">
        <f>P17</f>
        <v>0</v>
      </c>
      <c r="S17" s="422"/>
      <c r="T17" s="422">
        <f>SUM(F17:N17,R17)</f>
        <v>-798588</v>
      </c>
      <c r="U17" s="422"/>
      <c r="V17" s="422">
        <v>-12496</v>
      </c>
      <c r="W17" s="422"/>
      <c r="X17" s="422">
        <f>SUM(T17:V17)</f>
        <v>-811084</v>
      </c>
    </row>
    <row r="18" spans="1:24" s="222" customFormat="1" ht="16.149999999999999" customHeight="1">
      <c r="A18" s="240" t="s">
        <v>156</v>
      </c>
      <c r="B18" s="241"/>
      <c r="E18" s="239"/>
      <c r="F18" s="424">
        <v>0</v>
      </c>
      <c r="G18" s="424"/>
      <c r="H18" s="424">
        <v>0</v>
      </c>
      <c r="I18" s="424"/>
      <c r="J18" s="424">
        <v>0</v>
      </c>
      <c r="K18" s="425"/>
      <c r="L18" s="424">
        <v>32146</v>
      </c>
      <c r="M18" s="425"/>
      <c r="N18" s="424">
        <v>-32146</v>
      </c>
      <c r="O18" s="425"/>
      <c r="P18" s="424">
        <v>0</v>
      </c>
      <c r="Q18" s="425"/>
      <c r="R18" s="424">
        <f>P18</f>
        <v>0</v>
      </c>
      <c r="S18" s="425"/>
      <c r="T18" s="424">
        <f>SUM(F18:N18,R18)</f>
        <v>0</v>
      </c>
      <c r="U18" s="425"/>
      <c r="V18" s="424">
        <v>0</v>
      </c>
      <c r="W18" s="424"/>
      <c r="X18" s="424">
        <f>SUM(T18:V18)</f>
        <v>0</v>
      </c>
    </row>
    <row r="19" spans="1:24" s="222" customFormat="1" ht="16.149999999999999" customHeight="1">
      <c r="A19" s="240" t="s">
        <v>173</v>
      </c>
      <c r="E19" s="239"/>
      <c r="F19" s="426">
        <v>0</v>
      </c>
      <c r="G19" s="422"/>
      <c r="H19" s="426">
        <v>0</v>
      </c>
      <c r="I19" s="422"/>
      <c r="J19" s="426">
        <v>0</v>
      </c>
      <c r="K19" s="427"/>
      <c r="L19" s="426">
        <v>0</v>
      </c>
      <c r="M19" s="427"/>
      <c r="N19" s="426">
        <v>803107</v>
      </c>
      <c r="O19" s="427"/>
      <c r="P19" s="426">
        <v>-2540</v>
      </c>
      <c r="Q19" s="427"/>
      <c r="R19" s="426">
        <f>P19</f>
        <v>-2540</v>
      </c>
      <c r="S19" s="427"/>
      <c r="T19" s="426">
        <f>SUM(F19:N19,R19)</f>
        <v>800567</v>
      </c>
      <c r="U19" s="427"/>
      <c r="V19" s="426">
        <v>8069</v>
      </c>
      <c r="W19" s="422"/>
      <c r="X19" s="426">
        <f>SUM(T19:V19)</f>
        <v>808636</v>
      </c>
    </row>
    <row r="20" spans="1:24" s="222" customFormat="1" ht="6" customHeight="1">
      <c r="A20" s="242"/>
      <c r="D20" s="236"/>
      <c r="E20" s="223"/>
      <c r="F20" s="428"/>
      <c r="G20" s="428"/>
      <c r="H20" s="428"/>
      <c r="I20" s="428"/>
      <c r="J20" s="428"/>
      <c r="K20" s="429"/>
      <c r="L20" s="428"/>
      <c r="M20" s="429"/>
      <c r="N20" s="428"/>
      <c r="O20" s="429"/>
      <c r="P20" s="428"/>
      <c r="Q20" s="429"/>
      <c r="R20" s="429"/>
      <c r="S20" s="429"/>
      <c r="T20" s="428"/>
      <c r="U20" s="429"/>
      <c r="V20" s="428"/>
      <c r="W20" s="428"/>
      <c r="X20" s="428"/>
    </row>
    <row r="21" spans="1:24" s="222" customFormat="1" ht="16.149999999999999" customHeight="1" thickBot="1">
      <c r="A21" s="237" t="s">
        <v>212</v>
      </c>
      <c r="D21" s="236"/>
      <c r="E21" s="223"/>
      <c r="F21" s="430">
        <f>SUM(F16:F19)</f>
        <v>1663725</v>
      </c>
      <c r="G21" s="422"/>
      <c r="H21" s="430">
        <f>SUM(H16:H19)</f>
        <v>2138522</v>
      </c>
      <c r="I21" s="422"/>
      <c r="J21" s="430">
        <f>SUM(J16:J19)</f>
        <v>166500</v>
      </c>
      <c r="K21" s="422"/>
      <c r="L21" s="430">
        <f>SUM(L16:L19)</f>
        <v>383628</v>
      </c>
      <c r="M21" s="422"/>
      <c r="N21" s="430">
        <f>SUM(N16:N19)</f>
        <v>6265413</v>
      </c>
      <c r="O21" s="422"/>
      <c r="P21" s="430">
        <f>SUM(P16:P19)</f>
        <v>8848</v>
      </c>
      <c r="Q21" s="422"/>
      <c r="R21" s="430">
        <f>SUM(R16:R19)</f>
        <v>8848</v>
      </c>
      <c r="S21" s="422"/>
      <c r="T21" s="430">
        <f>SUM(T16:T19)</f>
        <v>10626636</v>
      </c>
      <c r="U21" s="422"/>
      <c r="V21" s="430">
        <f>SUM(V16:V19)</f>
        <v>176066</v>
      </c>
      <c r="W21" s="422"/>
      <c r="X21" s="430">
        <f>SUM(X16:X19)</f>
        <v>10802702</v>
      </c>
    </row>
    <row r="22" spans="1:24" s="222" customFormat="1" ht="16.149999999999999" customHeight="1" thickTop="1">
      <c r="A22" s="237"/>
      <c r="D22" s="236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</row>
    <row r="23" spans="1:24" s="222" customFormat="1" ht="16.149999999999999" customHeight="1">
      <c r="A23" s="237"/>
      <c r="D23" s="236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</row>
    <row r="24" spans="1:24" s="222" customFormat="1" ht="16.149999999999999" customHeight="1">
      <c r="A24" s="237" t="s">
        <v>178</v>
      </c>
      <c r="B24" s="238"/>
      <c r="C24" s="238"/>
      <c r="E24" s="239"/>
      <c r="F24" s="243">
        <v>1663725</v>
      </c>
      <c r="G24" s="244"/>
      <c r="H24" s="243">
        <v>2138522</v>
      </c>
      <c r="I24" s="244"/>
      <c r="J24" s="243">
        <v>166500</v>
      </c>
      <c r="K24" s="244"/>
      <c r="L24" s="243">
        <v>393729</v>
      </c>
      <c r="M24" s="244"/>
      <c r="N24" s="243">
        <v>6469124</v>
      </c>
      <c r="O24" s="244"/>
      <c r="P24" s="243">
        <v>8002</v>
      </c>
      <c r="Q24" s="244"/>
      <c r="R24" s="243">
        <v>8002</v>
      </c>
      <c r="S24" s="244"/>
      <c r="T24" s="243">
        <v>10839602</v>
      </c>
      <c r="U24" s="244"/>
      <c r="V24" s="243">
        <v>174213</v>
      </c>
      <c r="W24" s="244"/>
      <c r="X24" s="243">
        <v>11013815</v>
      </c>
    </row>
    <row r="25" spans="1:24" s="222" customFormat="1" ht="16.149999999999999" customHeight="1">
      <c r="A25" s="240" t="s">
        <v>157</v>
      </c>
      <c r="B25" s="241"/>
      <c r="D25" s="222">
        <v>21</v>
      </c>
      <c r="E25" s="239"/>
      <c r="F25" s="243">
        <v>0</v>
      </c>
      <c r="G25" s="244"/>
      <c r="H25" s="243">
        <v>0</v>
      </c>
      <c r="I25" s="244"/>
      <c r="J25" s="243">
        <v>0</v>
      </c>
      <c r="K25" s="245"/>
      <c r="L25" s="243">
        <v>0</v>
      </c>
      <c r="M25" s="245"/>
      <c r="N25" s="243">
        <v>-698765</v>
      </c>
      <c r="O25" s="244"/>
      <c r="P25" s="243">
        <v>0</v>
      </c>
      <c r="Q25" s="244"/>
      <c r="R25" s="243">
        <v>0</v>
      </c>
      <c r="S25" s="244"/>
      <c r="T25" s="243">
        <v>-698765</v>
      </c>
      <c r="U25" s="244"/>
      <c r="V25" s="243">
        <v>-14071</v>
      </c>
      <c r="W25" s="244"/>
      <c r="X25" s="243">
        <v>-712836</v>
      </c>
    </row>
    <row r="26" spans="1:24" s="222" customFormat="1" ht="16.149999999999999" customHeight="1">
      <c r="A26" s="240" t="s">
        <v>156</v>
      </c>
      <c r="B26" s="241"/>
      <c r="E26" s="239"/>
      <c r="F26" s="409">
        <v>0</v>
      </c>
      <c r="G26" s="410"/>
      <c r="H26" s="409">
        <v>0</v>
      </c>
      <c r="I26" s="410"/>
      <c r="J26" s="409">
        <v>0</v>
      </c>
      <c r="K26" s="411"/>
      <c r="L26" s="409">
        <v>14480</v>
      </c>
      <c r="M26" s="411"/>
      <c r="N26" s="409">
        <v>-14480</v>
      </c>
      <c r="O26" s="411"/>
      <c r="P26" s="409">
        <v>0</v>
      </c>
      <c r="Q26" s="411"/>
      <c r="R26" s="409">
        <v>0</v>
      </c>
      <c r="S26" s="411"/>
      <c r="T26" s="409">
        <v>0</v>
      </c>
      <c r="U26" s="411"/>
      <c r="V26" s="409">
        <v>0</v>
      </c>
      <c r="W26" s="410"/>
      <c r="X26" s="409">
        <v>0</v>
      </c>
    </row>
    <row r="27" spans="1:24" s="222" customFormat="1" ht="16.149999999999999" customHeight="1">
      <c r="A27" s="240" t="s">
        <v>173</v>
      </c>
      <c r="E27" s="239"/>
      <c r="F27" s="247">
        <v>0</v>
      </c>
      <c r="G27" s="244"/>
      <c r="H27" s="247">
        <v>0</v>
      </c>
      <c r="I27" s="244"/>
      <c r="J27" s="247">
        <v>0</v>
      </c>
      <c r="K27" s="246"/>
      <c r="L27" s="247">
        <v>0</v>
      </c>
      <c r="M27" s="246"/>
      <c r="N27" s="247">
        <v>605938</v>
      </c>
      <c r="O27" s="246"/>
      <c r="P27" s="247">
        <v>-2540</v>
      </c>
      <c r="Q27" s="246"/>
      <c r="R27" s="247">
        <v>-2540</v>
      </c>
      <c r="S27" s="246"/>
      <c r="T27" s="247">
        <v>603398</v>
      </c>
      <c r="U27" s="246"/>
      <c r="V27" s="247">
        <v>8931</v>
      </c>
      <c r="W27" s="244"/>
      <c r="X27" s="247">
        <v>612329</v>
      </c>
    </row>
    <row r="28" spans="1:24" s="222" customFormat="1" ht="6" customHeight="1">
      <c r="A28" s="242"/>
      <c r="D28" s="236"/>
      <c r="E28" s="223"/>
      <c r="F28" s="248"/>
      <c r="G28" s="249"/>
      <c r="H28" s="248"/>
      <c r="I28" s="249"/>
      <c r="J28" s="248"/>
      <c r="K28" s="250"/>
      <c r="L28" s="248"/>
      <c r="M28" s="250"/>
      <c r="N28" s="248"/>
      <c r="O28" s="250"/>
      <c r="P28" s="248"/>
      <c r="Q28" s="250"/>
      <c r="R28" s="251"/>
      <c r="S28" s="250"/>
      <c r="T28" s="248"/>
      <c r="U28" s="250"/>
      <c r="V28" s="248"/>
      <c r="W28" s="249"/>
      <c r="X28" s="248"/>
    </row>
    <row r="29" spans="1:24" s="222" customFormat="1" ht="16.149999999999999" customHeight="1" thickBot="1">
      <c r="A29" s="237" t="s">
        <v>224</v>
      </c>
      <c r="D29" s="236"/>
      <c r="E29" s="223"/>
      <c r="F29" s="252">
        <v>1663725</v>
      </c>
      <c r="G29" s="244"/>
      <c r="H29" s="252">
        <v>2138522</v>
      </c>
      <c r="I29" s="244"/>
      <c r="J29" s="252">
        <v>166500</v>
      </c>
      <c r="K29" s="244"/>
      <c r="L29" s="252">
        <v>408209</v>
      </c>
      <c r="M29" s="244"/>
      <c r="N29" s="252">
        <v>6361817</v>
      </c>
      <c r="O29" s="244"/>
      <c r="P29" s="252">
        <v>5462</v>
      </c>
      <c r="Q29" s="244"/>
      <c r="R29" s="252">
        <v>5462</v>
      </c>
      <c r="S29" s="244"/>
      <c r="T29" s="252">
        <v>10744235</v>
      </c>
      <c r="U29" s="244"/>
      <c r="V29" s="252">
        <v>169073</v>
      </c>
      <c r="W29" s="244"/>
      <c r="X29" s="252">
        <v>10913308</v>
      </c>
    </row>
    <row r="30" spans="1:24" s="222" customFormat="1" ht="16.149999999999999" customHeight="1" thickTop="1">
      <c r="A30" s="237"/>
      <c r="D30" s="236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</row>
    <row r="31" spans="1:24" s="222" customFormat="1" ht="16.149999999999999" customHeight="1">
      <c r="A31" s="237"/>
      <c r="D31" s="236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</row>
    <row r="32" spans="1:24" s="222" customFormat="1" ht="16.149999999999999" customHeight="1">
      <c r="A32" s="237"/>
      <c r="D32" s="236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</row>
    <row r="33" spans="1:24" s="222" customFormat="1" ht="16.149999999999999" customHeight="1">
      <c r="A33" s="237"/>
      <c r="D33" s="236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</row>
    <row r="34" spans="1:24" s="222" customFormat="1" ht="16.149999999999999" customHeight="1">
      <c r="A34" s="237"/>
      <c r="D34" s="236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</row>
    <row r="35" spans="1:24" s="222" customFormat="1" ht="16.149999999999999" customHeight="1">
      <c r="A35" s="237"/>
      <c r="D35" s="236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</row>
    <row r="36" spans="1:24" s="222" customFormat="1" ht="9.75" customHeight="1">
      <c r="A36" s="237"/>
      <c r="D36" s="236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</row>
    <row r="37" spans="1:24" s="404" customFormat="1" ht="21.95" customHeight="1">
      <c r="A37" s="405" t="str">
        <f>+'Eng 7-8'!A95:L95</f>
        <v>The accompanying condensed notes on pages 13 to 34 are an integral part of this interim financial information.</v>
      </c>
      <c r="B37" s="403"/>
      <c r="C37" s="403"/>
      <c r="D37" s="403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7"/>
      <c r="X37" s="403"/>
    </row>
  </sheetData>
  <mergeCells count="4">
    <mergeCell ref="F7:V7"/>
    <mergeCell ref="F8:T8"/>
    <mergeCell ref="P9:R9"/>
    <mergeCell ref="J12:N12"/>
  </mergeCells>
  <pageMargins left="0.5" right="0.5" top="0.5" bottom="0.6" header="0.49" footer="0.4"/>
  <pageSetup paperSize="9" scale="92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0B5C-C150-40DE-A9E5-E26A2FBF6991}">
  <sheetPr>
    <tabColor theme="3" tint="-0.249977111117893"/>
  </sheetPr>
  <dimension ref="A1:V37"/>
  <sheetViews>
    <sheetView topLeftCell="A3" zoomScaleNormal="100" zoomScaleSheetLayoutView="100" workbookViewId="0">
      <selection activeCell="H22" sqref="H22"/>
    </sheetView>
  </sheetViews>
  <sheetFormatPr defaultColWidth="10.85546875" defaultRowHeight="16.5" customHeight="1"/>
  <cols>
    <col min="1" max="2" width="1.85546875" style="293" customWidth="1"/>
    <col min="3" max="3" width="30.140625" style="293" customWidth="1"/>
    <col min="4" max="4" width="4.28515625" style="293" customWidth="1"/>
    <col min="5" max="5" width="0.5703125" style="293" customWidth="1"/>
    <col min="6" max="6" width="10.7109375" style="294" customWidth="1"/>
    <col min="7" max="7" width="0.5703125" style="492" customWidth="1"/>
    <col min="8" max="8" width="10.7109375" style="294" customWidth="1"/>
    <col min="9" max="9" width="0.5703125" style="492" customWidth="1"/>
    <col min="10" max="10" width="12" style="294" customWidth="1"/>
    <col min="11" max="11" width="0.5703125" style="492" customWidth="1"/>
    <col min="12" max="12" width="17.85546875" style="294" customWidth="1"/>
    <col min="13" max="13" width="0.5703125" style="492" customWidth="1"/>
    <col min="14" max="14" width="12.7109375" style="294" customWidth="1"/>
    <col min="15" max="15" width="0.5703125" style="492" customWidth="1"/>
    <col min="16" max="16" width="18.28515625" style="294" customWidth="1"/>
    <col min="17" max="17" width="0.5703125" style="492" customWidth="1"/>
    <col min="18" max="18" width="10.7109375" style="294" customWidth="1"/>
    <col min="19" max="19" width="0.5703125" style="492" customWidth="1"/>
    <col min="20" max="20" width="10.7109375" style="294" customWidth="1"/>
    <col min="21" max="256" width="10.85546875" style="293"/>
    <col min="257" max="258" width="1.85546875" style="293" customWidth="1"/>
    <col min="259" max="259" width="28.7109375" style="293" customWidth="1"/>
    <col min="260" max="260" width="4.28515625" style="293" customWidth="1"/>
    <col min="261" max="261" width="0.85546875" style="293" customWidth="1"/>
    <col min="262" max="262" width="10.7109375" style="293" customWidth="1"/>
    <col min="263" max="263" width="0.85546875" style="293" customWidth="1"/>
    <col min="264" max="264" width="10.140625" style="293" customWidth="1"/>
    <col min="265" max="265" width="0.85546875" style="293" customWidth="1"/>
    <col min="266" max="266" width="10.7109375" style="293" customWidth="1"/>
    <col min="267" max="267" width="0.85546875" style="293" customWidth="1"/>
    <col min="268" max="268" width="15.28515625" style="293" customWidth="1"/>
    <col min="269" max="269" width="0.85546875" style="293" customWidth="1"/>
    <col min="270" max="270" width="11.28515625" style="293" customWidth="1"/>
    <col min="271" max="271" width="0.85546875" style="293" customWidth="1"/>
    <col min="272" max="272" width="20.7109375" style="293" customWidth="1"/>
    <col min="273" max="273" width="0.85546875" style="293" customWidth="1"/>
    <col min="274" max="274" width="10.7109375" style="293" customWidth="1"/>
    <col min="275" max="275" width="0.85546875" style="293" customWidth="1"/>
    <col min="276" max="276" width="11.7109375" style="293" customWidth="1"/>
    <col min="277" max="512" width="10.85546875" style="293"/>
    <col min="513" max="514" width="1.85546875" style="293" customWidth="1"/>
    <col min="515" max="515" width="28.7109375" style="293" customWidth="1"/>
    <col min="516" max="516" width="4.28515625" style="293" customWidth="1"/>
    <col min="517" max="517" width="0.85546875" style="293" customWidth="1"/>
    <col min="518" max="518" width="10.7109375" style="293" customWidth="1"/>
    <col min="519" max="519" width="0.85546875" style="293" customWidth="1"/>
    <col min="520" max="520" width="10.140625" style="293" customWidth="1"/>
    <col min="521" max="521" width="0.85546875" style="293" customWidth="1"/>
    <col min="522" max="522" width="10.7109375" style="293" customWidth="1"/>
    <col min="523" max="523" width="0.85546875" style="293" customWidth="1"/>
    <col min="524" max="524" width="15.28515625" style="293" customWidth="1"/>
    <col min="525" max="525" width="0.85546875" style="293" customWidth="1"/>
    <col min="526" max="526" width="11.28515625" style="293" customWidth="1"/>
    <col min="527" max="527" width="0.85546875" style="293" customWidth="1"/>
    <col min="528" max="528" width="20.7109375" style="293" customWidth="1"/>
    <col min="529" max="529" width="0.85546875" style="293" customWidth="1"/>
    <col min="530" max="530" width="10.7109375" style="293" customWidth="1"/>
    <col min="531" max="531" width="0.85546875" style="293" customWidth="1"/>
    <col min="532" max="532" width="11.7109375" style="293" customWidth="1"/>
    <col min="533" max="768" width="10.85546875" style="293"/>
    <col min="769" max="770" width="1.85546875" style="293" customWidth="1"/>
    <col min="771" max="771" width="28.7109375" style="293" customWidth="1"/>
    <col min="772" max="772" width="4.28515625" style="293" customWidth="1"/>
    <col min="773" max="773" width="0.85546875" style="293" customWidth="1"/>
    <col min="774" max="774" width="10.7109375" style="293" customWidth="1"/>
    <col min="775" max="775" width="0.85546875" style="293" customWidth="1"/>
    <col min="776" max="776" width="10.140625" style="293" customWidth="1"/>
    <col min="777" max="777" width="0.85546875" style="293" customWidth="1"/>
    <col min="778" max="778" width="10.7109375" style="293" customWidth="1"/>
    <col min="779" max="779" width="0.85546875" style="293" customWidth="1"/>
    <col min="780" max="780" width="15.28515625" style="293" customWidth="1"/>
    <col min="781" max="781" width="0.85546875" style="293" customWidth="1"/>
    <col min="782" max="782" width="11.28515625" style="293" customWidth="1"/>
    <col min="783" max="783" width="0.85546875" style="293" customWidth="1"/>
    <col min="784" max="784" width="20.7109375" style="293" customWidth="1"/>
    <col min="785" max="785" width="0.85546875" style="293" customWidth="1"/>
    <col min="786" max="786" width="10.7109375" style="293" customWidth="1"/>
    <col min="787" max="787" width="0.85546875" style="293" customWidth="1"/>
    <col min="788" max="788" width="11.7109375" style="293" customWidth="1"/>
    <col min="789" max="1024" width="10.85546875" style="293"/>
    <col min="1025" max="1026" width="1.85546875" style="293" customWidth="1"/>
    <col min="1027" max="1027" width="28.7109375" style="293" customWidth="1"/>
    <col min="1028" max="1028" width="4.28515625" style="293" customWidth="1"/>
    <col min="1029" max="1029" width="0.85546875" style="293" customWidth="1"/>
    <col min="1030" max="1030" width="10.7109375" style="293" customWidth="1"/>
    <col min="1031" max="1031" width="0.85546875" style="293" customWidth="1"/>
    <col min="1032" max="1032" width="10.140625" style="293" customWidth="1"/>
    <col min="1033" max="1033" width="0.85546875" style="293" customWidth="1"/>
    <col min="1034" max="1034" width="10.7109375" style="293" customWidth="1"/>
    <col min="1035" max="1035" width="0.85546875" style="293" customWidth="1"/>
    <col min="1036" max="1036" width="15.28515625" style="293" customWidth="1"/>
    <col min="1037" max="1037" width="0.85546875" style="293" customWidth="1"/>
    <col min="1038" max="1038" width="11.28515625" style="293" customWidth="1"/>
    <col min="1039" max="1039" width="0.85546875" style="293" customWidth="1"/>
    <col min="1040" max="1040" width="20.7109375" style="293" customWidth="1"/>
    <col min="1041" max="1041" width="0.85546875" style="293" customWidth="1"/>
    <col min="1042" max="1042" width="10.7109375" style="293" customWidth="1"/>
    <col min="1043" max="1043" width="0.85546875" style="293" customWidth="1"/>
    <col min="1044" max="1044" width="11.7109375" style="293" customWidth="1"/>
    <col min="1045" max="1280" width="10.85546875" style="293"/>
    <col min="1281" max="1282" width="1.85546875" style="293" customWidth="1"/>
    <col min="1283" max="1283" width="28.7109375" style="293" customWidth="1"/>
    <col min="1284" max="1284" width="4.28515625" style="293" customWidth="1"/>
    <col min="1285" max="1285" width="0.85546875" style="293" customWidth="1"/>
    <col min="1286" max="1286" width="10.7109375" style="293" customWidth="1"/>
    <col min="1287" max="1287" width="0.85546875" style="293" customWidth="1"/>
    <col min="1288" max="1288" width="10.140625" style="293" customWidth="1"/>
    <col min="1289" max="1289" width="0.85546875" style="293" customWidth="1"/>
    <col min="1290" max="1290" width="10.7109375" style="293" customWidth="1"/>
    <col min="1291" max="1291" width="0.85546875" style="293" customWidth="1"/>
    <col min="1292" max="1292" width="15.28515625" style="293" customWidth="1"/>
    <col min="1293" max="1293" width="0.85546875" style="293" customWidth="1"/>
    <col min="1294" max="1294" width="11.28515625" style="293" customWidth="1"/>
    <col min="1295" max="1295" width="0.85546875" style="293" customWidth="1"/>
    <col min="1296" max="1296" width="20.7109375" style="293" customWidth="1"/>
    <col min="1297" max="1297" width="0.85546875" style="293" customWidth="1"/>
    <col min="1298" max="1298" width="10.7109375" style="293" customWidth="1"/>
    <col min="1299" max="1299" width="0.85546875" style="293" customWidth="1"/>
    <col min="1300" max="1300" width="11.7109375" style="293" customWidth="1"/>
    <col min="1301" max="1536" width="10.85546875" style="293"/>
    <col min="1537" max="1538" width="1.85546875" style="293" customWidth="1"/>
    <col min="1539" max="1539" width="28.7109375" style="293" customWidth="1"/>
    <col min="1540" max="1540" width="4.28515625" style="293" customWidth="1"/>
    <col min="1541" max="1541" width="0.85546875" style="293" customWidth="1"/>
    <col min="1542" max="1542" width="10.7109375" style="293" customWidth="1"/>
    <col min="1543" max="1543" width="0.85546875" style="293" customWidth="1"/>
    <col min="1544" max="1544" width="10.140625" style="293" customWidth="1"/>
    <col min="1545" max="1545" width="0.85546875" style="293" customWidth="1"/>
    <col min="1546" max="1546" width="10.7109375" style="293" customWidth="1"/>
    <col min="1547" max="1547" width="0.85546875" style="293" customWidth="1"/>
    <col min="1548" max="1548" width="15.28515625" style="293" customWidth="1"/>
    <col min="1549" max="1549" width="0.85546875" style="293" customWidth="1"/>
    <col min="1550" max="1550" width="11.28515625" style="293" customWidth="1"/>
    <col min="1551" max="1551" width="0.85546875" style="293" customWidth="1"/>
    <col min="1552" max="1552" width="20.7109375" style="293" customWidth="1"/>
    <col min="1553" max="1553" width="0.85546875" style="293" customWidth="1"/>
    <col min="1554" max="1554" width="10.7109375" style="293" customWidth="1"/>
    <col min="1555" max="1555" width="0.85546875" style="293" customWidth="1"/>
    <col min="1556" max="1556" width="11.7109375" style="293" customWidth="1"/>
    <col min="1557" max="1792" width="10.85546875" style="293"/>
    <col min="1793" max="1794" width="1.85546875" style="293" customWidth="1"/>
    <col min="1795" max="1795" width="28.7109375" style="293" customWidth="1"/>
    <col min="1796" max="1796" width="4.28515625" style="293" customWidth="1"/>
    <col min="1797" max="1797" width="0.85546875" style="293" customWidth="1"/>
    <col min="1798" max="1798" width="10.7109375" style="293" customWidth="1"/>
    <col min="1799" max="1799" width="0.85546875" style="293" customWidth="1"/>
    <col min="1800" max="1800" width="10.140625" style="293" customWidth="1"/>
    <col min="1801" max="1801" width="0.85546875" style="293" customWidth="1"/>
    <col min="1802" max="1802" width="10.7109375" style="293" customWidth="1"/>
    <col min="1803" max="1803" width="0.85546875" style="293" customWidth="1"/>
    <col min="1804" max="1804" width="15.28515625" style="293" customWidth="1"/>
    <col min="1805" max="1805" width="0.85546875" style="293" customWidth="1"/>
    <col min="1806" max="1806" width="11.28515625" style="293" customWidth="1"/>
    <col min="1807" max="1807" width="0.85546875" style="293" customWidth="1"/>
    <col min="1808" max="1808" width="20.7109375" style="293" customWidth="1"/>
    <col min="1809" max="1809" width="0.85546875" style="293" customWidth="1"/>
    <col min="1810" max="1810" width="10.7109375" style="293" customWidth="1"/>
    <col min="1811" max="1811" width="0.85546875" style="293" customWidth="1"/>
    <col min="1812" max="1812" width="11.7109375" style="293" customWidth="1"/>
    <col min="1813" max="2048" width="10.85546875" style="293"/>
    <col min="2049" max="2050" width="1.85546875" style="293" customWidth="1"/>
    <col min="2051" max="2051" width="28.7109375" style="293" customWidth="1"/>
    <col min="2052" max="2052" width="4.28515625" style="293" customWidth="1"/>
    <col min="2053" max="2053" width="0.85546875" style="293" customWidth="1"/>
    <col min="2054" max="2054" width="10.7109375" style="293" customWidth="1"/>
    <col min="2055" max="2055" width="0.85546875" style="293" customWidth="1"/>
    <col min="2056" max="2056" width="10.140625" style="293" customWidth="1"/>
    <col min="2057" max="2057" width="0.85546875" style="293" customWidth="1"/>
    <col min="2058" max="2058" width="10.7109375" style="293" customWidth="1"/>
    <col min="2059" max="2059" width="0.85546875" style="293" customWidth="1"/>
    <col min="2060" max="2060" width="15.28515625" style="293" customWidth="1"/>
    <col min="2061" max="2061" width="0.85546875" style="293" customWidth="1"/>
    <col min="2062" max="2062" width="11.28515625" style="293" customWidth="1"/>
    <col min="2063" max="2063" width="0.85546875" style="293" customWidth="1"/>
    <col min="2064" max="2064" width="20.7109375" style="293" customWidth="1"/>
    <col min="2065" max="2065" width="0.85546875" style="293" customWidth="1"/>
    <col min="2066" max="2066" width="10.7109375" style="293" customWidth="1"/>
    <col min="2067" max="2067" width="0.85546875" style="293" customWidth="1"/>
    <col min="2068" max="2068" width="11.7109375" style="293" customWidth="1"/>
    <col min="2069" max="2304" width="10.85546875" style="293"/>
    <col min="2305" max="2306" width="1.85546875" style="293" customWidth="1"/>
    <col min="2307" max="2307" width="28.7109375" style="293" customWidth="1"/>
    <col min="2308" max="2308" width="4.28515625" style="293" customWidth="1"/>
    <col min="2309" max="2309" width="0.85546875" style="293" customWidth="1"/>
    <col min="2310" max="2310" width="10.7109375" style="293" customWidth="1"/>
    <col min="2311" max="2311" width="0.85546875" style="293" customWidth="1"/>
    <col min="2312" max="2312" width="10.140625" style="293" customWidth="1"/>
    <col min="2313" max="2313" width="0.85546875" style="293" customWidth="1"/>
    <col min="2314" max="2314" width="10.7109375" style="293" customWidth="1"/>
    <col min="2315" max="2315" width="0.85546875" style="293" customWidth="1"/>
    <col min="2316" max="2316" width="15.28515625" style="293" customWidth="1"/>
    <col min="2317" max="2317" width="0.85546875" style="293" customWidth="1"/>
    <col min="2318" max="2318" width="11.28515625" style="293" customWidth="1"/>
    <col min="2319" max="2319" width="0.85546875" style="293" customWidth="1"/>
    <col min="2320" max="2320" width="20.7109375" style="293" customWidth="1"/>
    <col min="2321" max="2321" width="0.85546875" style="293" customWidth="1"/>
    <col min="2322" max="2322" width="10.7109375" style="293" customWidth="1"/>
    <col min="2323" max="2323" width="0.85546875" style="293" customWidth="1"/>
    <col min="2324" max="2324" width="11.7109375" style="293" customWidth="1"/>
    <col min="2325" max="2560" width="10.85546875" style="293"/>
    <col min="2561" max="2562" width="1.85546875" style="293" customWidth="1"/>
    <col min="2563" max="2563" width="28.7109375" style="293" customWidth="1"/>
    <col min="2564" max="2564" width="4.28515625" style="293" customWidth="1"/>
    <col min="2565" max="2565" width="0.85546875" style="293" customWidth="1"/>
    <col min="2566" max="2566" width="10.7109375" style="293" customWidth="1"/>
    <col min="2567" max="2567" width="0.85546875" style="293" customWidth="1"/>
    <col min="2568" max="2568" width="10.140625" style="293" customWidth="1"/>
    <col min="2569" max="2569" width="0.85546875" style="293" customWidth="1"/>
    <col min="2570" max="2570" width="10.7109375" style="293" customWidth="1"/>
    <col min="2571" max="2571" width="0.85546875" style="293" customWidth="1"/>
    <col min="2572" max="2572" width="15.28515625" style="293" customWidth="1"/>
    <col min="2573" max="2573" width="0.85546875" style="293" customWidth="1"/>
    <col min="2574" max="2574" width="11.28515625" style="293" customWidth="1"/>
    <col min="2575" max="2575" width="0.85546875" style="293" customWidth="1"/>
    <col min="2576" max="2576" width="20.7109375" style="293" customWidth="1"/>
    <col min="2577" max="2577" width="0.85546875" style="293" customWidth="1"/>
    <col min="2578" max="2578" width="10.7109375" style="293" customWidth="1"/>
    <col min="2579" max="2579" width="0.85546875" style="293" customWidth="1"/>
    <col min="2580" max="2580" width="11.7109375" style="293" customWidth="1"/>
    <col min="2581" max="2816" width="10.85546875" style="293"/>
    <col min="2817" max="2818" width="1.85546875" style="293" customWidth="1"/>
    <col min="2819" max="2819" width="28.7109375" style="293" customWidth="1"/>
    <col min="2820" max="2820" width="4.28515625" style="293" customWidth="1"/>
    <col min="2821" max="2821" width="0.85546875" style="293" customWidth="1"/>
    <col min="2822" max="2822" width="10.7109375" style="293" customWidth="1"/>
    <col min="2823" max="2823" width="0.85546875" style="293" customWidth="1"/>
    <col min="2824" max="2824" width="10.140625" style="293" customWidth="1"/>
    <col min="2825" max="2825" width="0.85546875" style="293" customWidth="1"/>
    <col min="2826" max="2826" width="10.7109375" style="293" customWidth="1"/>
    <col min="2827" max="2827" width="0.85546875" style="293" customWidth="1"/>
    <col min="2828" max="2828" width="15.28515625" style="293" customWidth="1"/>
    <col min="2829" max="2829" width="0.85546875" style="293" customWidth="1"/>
    <col min="2830" max="2830" width="11.28515625" style="293" customWidth="1"/>
    <col min="2831" max="2831" width="0.85546875" style="293" customWidth="1"/>
    <col min="2832" max="2832" width="20.7109375" style="293" customWidth="1"/>
    <col min="2833" max="2833" width="0.85546875" style="293" customWidth="1"/>
    <col min="2834" max="2834" width="10.7109375" style="293" customWidth="1"/>
    <col min="2835" max="2835" width="0.85546875" style="293" customWidth="1"/>
    <col min="2836" max="2836" width="11.7109375" style="293" customWidth="1"/>
    <col min="2837" max="3072" width="10.85546875" style="293"/>
    <col min="3073" max="3074" width="1.85546875" style="293" customWidth="1"/>
    <col min="3075" max="3075" width="28.7109375" style="293" customWidth="1"/>
    <col min="3076" max="3076" width="4.28515625" style="293" customWidth="1"/>
    <col min="3077" max="3077" width="0.85546875" style="293" customWidth="1"/>
    <col min="3078" max="3078" width="10.7109375" style="293" customWidth="1"/>
    <col min="3079" max="3079" width="0.85546875" style="293" customWidth="1"/>
    <col min="3080" max="3080" width="10.140625" style="293" customWidth="1"/>
    <col min="3081" max="3081" width="0.85546875" style="293" customWidth="1"/>
    <col min="3082" max="3082" width="10.7109375" style="293" customWidth="1"/>
    <col min="3083" max="3083" width="0.85546875" style="293" customWidth="1"/>
    <col min="3084" max="3084" width="15.28515625" style="293" customWidth="1"/>
    <col min="3085" max="3085" width="0.85546875" style="293" customWidth="1"/>
    <col min="3086" max="3086" width="11.28515625" style="293" customWidth="1"/>
    <col min="3087" max="3087" width="0.85546875" style="293" customWidth="1"/>
    <col min="3088" max="3088" width="20.7109375" style="293" customWidth="1"/>
    <col min="3089" max="3089" width="0.85546875" style="293" customWidth="1"/>
    <col min="3090" max="3090" width="10.7109375" style="293" customWidth="1"/>
    <col min="3091" max="3091" width="0.85546875" style="293" customWidth="1"/>
    <col min="3092" max="3092" width="11.7109375" style="293" customWidth="1"/>
    <col min="3093" max="3328" width="10.85546875" style="293"/>
    <col min="3329" max="3330" width="1.85546875" style="293" customWidth="1"/>
    <col min="3331" max="3331" width="28.7109375" style="293" customWidth="1"/>
    <col min="3332" max="3332" width="4.28515625" style="293" customWidth="1"/>
    <col min="3333" max="3333" width="0.85546875" style="293" customWidth="1"/>
    <col min="3334" max="3334" width="10.7109375" style="293" customWidth="1"/>
    <col min="3335" max="3335" width="0.85546875" style="293" customWidth="1"/>
    <col min="3336" max="3336" width="10.140625" style="293" customWidth="1"/>
    <col min="3337" max="3337" width="0.85546875" style="293" customWidth="1"/>
    <col min="3338" max="3338" width="10.7109375" style="293" customWidth="1"/>
    <col min="3339" max="3339" width="0.85546875" style="293" customWidth="1"/>
    <col min="3340" max="3340" width="15.28515625" style="293" customWidth="1"/>
    <col min="3341" max="3341" width="0.85546875" style="293" customWidth="1"/>
    <col min="3342" max="3342" width="11.28515625" style="293" customWidth="1"/>
    <col min="3343" max="3343" width="0.85546875" style="293" customWidth="1"/>
    <col min="3344" max="3344" width="20.7109375" style="293" customWidth="1"/>
    <col min="3345" max="3345" width="0.85546875" style="293" customWidth="1"/>
    <col min="3346" max="3346" width="10.7109375" style="293" customWidth="1"/>
    <col min="3347" max="3347" width="0.85546875" style="293" customWidth="1"/>
    <col min="3348" max="3348" width="11.7109375" style="293" customWidth="1"/>
    <col min="3349" max="3584" width="10.85546875" style="293"/>
    <col min="3585" max="3586" width="1.85546875" style="293" customWidth="1"/>
    <col min="3587" max="3587" width="28.7109375" style="293" customWidth="1"/>
    <col min="3588" max="3588" width="4.28515625" style="293" customWidth="1"/>
    <col min="3589" max="3589" width="0.85546875" style="293" customWidth="1"/>
    <col min="3590" max="3590" width="10.7109375" style="293" customWidth="1"/>
    <col min="3591" max="3591" width="0.85546875" style="293" customWidth="1"/>
    <col min="3592" max="3592" width="10.140625" style="293" customWidth="1"/>
    <col min="3593" max="3593" width="0.85546875" style="293" customWidth="1"/>
    <col min="3594" max="3594" width="10.7109375" style="293" customWidth="1"/>
    <col min="3595" max="3595" width="0.85546875" style="293" customWidth="1"/>
    <col min="3596" max="3596" width="15.28515625" style="293" customWidth="1"/>
    <col min="3597" max="3597" width="0.85546875" style="293" customWidth="1"/>
    <col min="3598" max="3598" width="11.28515625" style="293" customWidth="1"/>
    <col min="3599" max="3599" width="0.85546875" style="293" customWidth="1"/>
    <col min="3600" max="3600" width="20.7109375" style="293" customWidth="1"/>
    <col min="3601" max="3601" width="0.85546875" style="293" customWidth="1"/>
    <col min="3602" max="3602" width="10.7109375" style="293" customWidth="1"/>
    <col min="3603" max="3603" width="0.85546875" style="293" customWidth="1"/>
    <col min="3604" max="3604" width="11.7109375" style="293" customWidth="1"/>
    <col min="3605" max="3840" width="10.85546875" style="293"/>
    <col min="3841" max="3842" width="1.85546875" style="293" customWidth="1"/>
    <col min="3843" max="3843" width="28.7109375" style="293" customWidth="1"/>
    <col min="3844" max="3844" width="4.28515625" style="293" customWidth="1"/>
    <col min="3845" max="3845" width="0.85546875" style="293" customWidth="1"/>
    <col min="3846" max="3846" width="10.7109375" style="293" customWidth="1"/>
    <col min="3847" max="3847" width="0.85546875" style="293" customWidth="1"/>
    <col min="3848" max="3848" width="10.140625" style="293" customWidth="1"/>
    <col min="3849" max="3849" width="0.85546875" style="293" customWidth="1"/>
    <col min="3850" max="3850" width="10.7109375" style="293" customWidth="1"/>
    <col min="3851" max="3851" width="0.85546875" style="293" customWidth="1"/>
    <col min="3852" max="3852" width="15.28515625" style="293" customWidth="1"/>
    <col min="3853" max="3853" width="0.85546875" style="293" customWidth="1"/>
    <col min="3854" max="3854" width="11.28515625" style="293" customWidth="1"/>
    <col min="3855" max="3855" width="0.85546875" style="293" customWidth="1"/>
    <col min="3856" max="3856" width="20.7109375" style="293" customWidth="1"/>
    <col min="3857" max="3857" width="0.85546875" style="293" customWidth="1"/>
    <col min="3858" max="3858" width="10.7109375" style="293" customWidth="1"/>
    <col min="3859" max="3859" width="0.85546875" style="293" customWidth="1"/>
    <col min="3860" max="3860" width="11.7109375" style="293" customWidth="1"/>
    <col min="3861" max="4096" width="10.85546875" style="293"/>
    <col min="4097" max="4098" width="1.85546875" style="293" customWidth="1"/>
    <col min="4099" max="4099" width="28.7109375" style="293" customWidth="1"/>
    <col min="4100" max="4100" width="4.28515625" style="293" customWidth="1"/>
    <col min="4101" max="4101" width="0.85546875" style="293" customWidth="1"/>
    <col min="4102" max="4102" width="10.7109375" style="293" customWidth="1"/>
    <col min="4103" max="4103" width="0.85546875" style="293" customWidth="1"/>
    <col min="4104" max="4104" width="10.140625" style="293" customWidth="1"/>
    <col min="4105" max="4105" width="0.85546875" style="293" customWidth="1"/>
    <col min="4106" max="4106" width="10.7109375" style="293" customWidth="1"/>
    <col min="4107" max="4107" width="0.85546875" style="293" customWidth="1"/>
    <col min="4108" max="4108" width="15.28515625" style="293" customWidth="1"/>
    <col min="4109" max="4109" width="0.85546875" style="293" customWidth="1"/>
    <col min="4110" max="4110" width="11.28515625" style="293" customWidth="1"/>
    <col min="4111" max="4111" width="0.85546875" style="293" customWidth="1"/>
    <col min="4112" max="4112" width="20.7109375" style="293" customWidth="1"/>
    <col min="4113" max="4113" width="0.85546875" style="293" customWidth="1"/>
    <col min="4114" max="4114" width="10.7109375" style="293" customWidth="1"/>
    <col min="4115" max="4115" width="0.85546875" style="293" customWidth="1"/>
    <col min="4116" max="4116" width="11.7109375" style="293" customWidth="1"/>
    <col min="4117" max="4352" width="10.85546875" style="293"/>
    <col min="4353" max="4354" width="1.85546875" style="293" customWidth="1"/>
    <col min="4355" max="4355" width="28.7109375" style="293" customWidth="1"/>
    <col min="4356" max="4356" width="4.28515625" style="293" customWidth="1"/>
    <col min="4357" max="4357" width="0.85546875" style="293" customWidth="1"/>
    <col min="4358" max="4358" width="10.7109375" style="293" customWidth="1"/>
    <col min="4359" max="4359" width="0.85546875" style="293" customWidth="1"/>
    <col min="4360" max="4360" width="10.140625" style="293" customWidth="1"/>
    <col min="4361" max="4361" width="0.85546875" style="293" customWidth="1"/>
    <col min="4362" max="4362" width="10.7109375" style="293" customWidth="1"/>
    <col min="4363" max="4363" width="0.85546875" style="293" customWidth="1"/>
    <col min="4364" max="4364" width="15.28515625" style="293" customWidth="1"/>
    <col min="4365" max="4365" width="0.85546875" style="293" customWidth="1"/>
    <col min="4366" max="4366" width="11.28515625" style="293" customWidth="1"/>
    <col min="4367" max="4367" width="0.85546875" style="293" customWidth="1"/>
    <col min="4368" max="4368" width="20.7109375" style="293" customWidth="1"/>
    <col min="4369" max="4369" width="0.85546875" style="293" customWidth="1"/>
    <col min="4370" max="4370" width="10.7109375" style="293" customWidth="1"/>
    <col min="4371" max="4371" width="0.85546875" style="293" customWidth="1"/>
    <col min="4372" max="4372" width="11.7109375" style="293" customWidth="1"/>
    <col min="4373" max="4608" width="10.85546875" style="293"/>
    <col min="4609" max="4610" width="1.85546875" style="293" customWidth="1"/>
    <col min="4611" max="4611" width="28.7109375" style="293" customWidth="1"/>
    <col min="4612" max="4612" width="4.28515625" style="293" customWidth="1"/>
    <col min="4613" max="4613" width="0.85546875" style="293" customWidth="1"/>
    <col min="4614" max="4614" width="10.7109375" style="293" customWidth="1"/>
    <col min="4615" max="4615" width="0.85546875" style="293" customWidth="1"/>
    <col min="4616" max="4616" width="10.140625" style="293" customWidth="1"/>
    <col min="4617" max="4617" width="0.85546875" style="293" customWidth="1"/>
    <col min="4618" max="4618" width="10.7109375" style="293" customWidth="1"/>
    <col min="4619" max="4619" width="0.85546875" style="293" customWidth="1"/>
    <col min="4620" max="4620" width="15.28515625" style="293" customWidth="1"/>
    <col min="4621" max="4621" width="0.85546875" style="293" customWidth="1"/>
    <col min="4622" max="4622" width="11.28515625" style="293" customWidth="1"/>
    <col min="4623" max="4623" width="0.85546875" style="293" customWidth="1"/>
    <col min="4624" max="4624" width="20.7109375" style="293" customWidth="1"/>
    <col min="4625" max="4625" width="0.85546875" style="293" customWidth="1"/>
    <col min="4626" max="4626" width="10.7109375" style="293" customWidth="1"/>
    <col min="4627" max="4627" width="0.85546875" style="293" customWidth="1"/>
    <col min="4628" max="4628" width="11.7109375" style="293" customWidth="1"/>
    <col min="4629" max="4864" width="10.85546875" style="293"/>
    <col min="4865" max="4866" width="1.85546875" style="293" customWidth="1"/>
    <col min="4867" max="4867" width="28.7109375" style="293" customWidth="1"/>
    <col min="4868" max="4868" width="4.28515625" style="293" customWidth="1"/>
    <col min="4869" max="4869" width="0.85546875" style="293" customWidth="1"/>
    <col min="4870" max="4870" width="10.7109375" style="293" customWidth="1"/>
    <col min="4871" max="4871" width="0.85546875" style="293" customWidth="1"/>
    <col min="4872" max="4872" width="10.140625" style="293" customWidth="1"/>
    <col min="4873" max="4873" width="0.85546875" style="293" customWidth="1"/>
    <col min="4874" max="4874" width="10.7109375" style="293" customWidth="1"/>
    <col min="4875" max="4875" width="0.85546875" style="293" customWidth="1"/>
    <col min="4876" max="4876" width="15.28515625" style="293" customWidth="1"/>
    <col min="4877" max="4877" width="0.85546875" style="293" customWidth="1"/>
    <col min="4878" max="4878" width="11.28515625" style="293" customWidth="1"/>
    <col min="4879" max="4879" width="0.85546875" style="293" customWidth="1"/>
    <col min="4880" max="4880" width="20.7109375" style="293" customWidth="1"/>
    <col min="4881" max="4881" width="0.85546875" style="293" customWidth="1"/>
    <col min="4882" max="4882" width="10.7109375" style="293" customWidth="1"/>
    <col min="4883" max="4883" width="0.85546875" style="293" customWidth="1"/>
    <col min="4884" max="4884" width="11.7109375" style="293" customWidth="1"/>
    <col min="4885" max="5120" width="10.85546875" style="293"/>
    <col min="5121" max="5122" width="1.85546875" style="293" customWidth="1"/>
    <col min="5123" max="5123" width="28.7109375" style="293" customWidth="1"/>
    <col min="5124" max="5124" width="4.28515625" style="293" customWidth="1"/>
    <col min="5125" max="5125" width="0.85546875" style="293" customWidth="1"/>
    <col min="5126" max="5126" width="10.7109375" style="293" customWidth="1"/>
    <col min="5127" max="5127" width="0.85546875" style="293" customWidth="1"/>
    <col min="5128" max="5128" width="10.140625" style="293" customWidth="1"/>
    <col min="5129" max="5129" width="0.85546875" style="293" customWidth="1"/>
    <col min="5130" max="5130" width="10.7109375" style="293" customWidth="1"/>
    <col min="5131" max="5131" width="0.85546875" style="293" customWidth="1"/>
    <col min="5132" max="5132" width="15.28515625" style="293" customWidth="1"/>
    <col min="5133" max="5133" width="0.85546875" style="293" customWidth="1"/>
    <col min="5134" max="5134" width="11.28515625" style="293" customWidth="1"/>
    <col min="5135" max="5135" width="0.85546875" style="293" customWidth="1"/>
    <col min="5136" max="5136" width="20.7109375" style="293" customWidth="1"/>
    <col min="5137" max="5137" width="0.85546875" style="293" customWidth="1"/>
    <col min="5138" max="5138" width="10.7109375" style="293" customWidth="1"/>
    <col min="5139" max="5139" width="0.85546875" style="293" customWidth="1"/>
    <col min="5140" max="5140" width="11.7109375" style="293" customWidth="1"/>
    <col min="5141" max="5376" width="10.85546875" style="293"/>
    <col min="5377" max="5378" width="1.85546875" style="293" customWidth="1"/>
    <col min="5379" max="5379" width="28.7109375" style="293" customWidth="1"/>
    <col min="5380" max="5380" width="4.28515625" style="293" customWidth="1"/>
    <col min="5381" max="5381" width="0.85546875" style="293" customWidth="1"/>
    <col min="5382" max="5382" width="10.7109375" style="293" customWidth="1"/>
    <col min="5383" max="5383" width="0.85546875" style="293" customWidth="1"/>
    <col min="5384" max="5384" width="10.140625" style="293" customWidth="1"/>
    <col min="5385" max="5385" width="0.85546875" style="293" customWidth="1"/>
    <col min="5386" max="5386" width="10.7109375" style="293" customWidth="1"/>
    <col min="5387" max="5387" width="0.85546875" style="293" customWidth="1"/>
    <col min="5388" max="5388" width="15.28515625" style="293" customWidth="1"/>
    <col min="5389" max="5389" width="0.85546875" style="293" customWidth="1"/>
    <col min="5390" max="5390" width="11.28515625" style="293" customWidth="1"/>
    <col min="5391" max="5391" width="0.85546875" style="293" customWidth="1"/>
    <col min="5392" max="5392" width="20.7109375" style="293" customWidth="1"/>
    <col min="5393" max="5393" width="0.85546875" style="293" customWidth="1"/>
    <col min="5394" max="5394" width="10.7109375" style="293" customWidth="1"/>
    <col min="5395" max="5395" width="0.85546875" style="293" customWidth="1"/>
    <col min="5396" max="5396" width="11.7109375" style="293" customWidth="1"/>
    <col min="5397" max="5632" width="10.85546875" style="293"/>
    <col min="5633" max="5634" width="1.85546875" style="293" customWidth="1"/>
    <col min="5635" max="5635" width="28.7109375" style="293" customWidth="1"/>
    <col min="5636" max="5636" width="4.28515625" style="293" customWidth="1"/>
    <col min="5637" max="5637" width="0.85546875" style="293" customWidth="1"/>
    <col min="5638" max="5638" width="10.7109375" style="293" customWidth="1"/>
    <col min="5639" max="5639" width="0.85546875" style="293" customWidth="1"/>
    <col min="5640" max="5640" width="10.140625" style="293" customWidth="1"/>
    <col min="5641" max="5641" width="0.85546875" style="293" customWidth="1"/>
    <col min="5642" max="5642" width="10.7109375" style="293" customWidth="1"/>
    <col min="5643" max="5643" width="0.85546875" style="293" customWidth="1"/>
    <col min="5644" max="5644" width="15.28515625" style="293" customWidth="1"/>
    <col min="5645" max="5645" width="0.85546875" style="293" customWidth="1"/>
    <col min="5646" max="5646" width="11.28515625" style="293" customWidth="1"/>
    <col min="5647" max="5647" width="0.85546875" style="293" customWidth="1"/>
    <col min="5648" max="5648" width="20.7109375" style="293" customWidth="1"/>
    <col min="5649" max="5649" width="0.85546875" style="293" customWidth="1"/>
    <col min="5650" max="5650" width="10.7109375" style="293" customWidth="1"/>
    <col min="5651" max="5651" width="0.85546875" style="293" customWidth="1"/>
    <col min="5652" max="5652" width="11.7109375" style="293" customWidth="1"/>
    <col min="5653" max="5888" width="10.85546875" style="293"/>
    <col min="5889" max="5890" width="1.85546875" style="293" customWidth="1"/>
    <col min="5891" max="5891" width="28.7109375" style="293" customWidth="1"/>
    <col min="5892" max="5892" width="4.28515625" style="293" customWidth="1"/>
    <col min="5893" max="5893" width="0.85546875" style="293" customWidth="1"/>
    <col min="5894" max="5894" width="10.7109375" style="293" customWidth="1"/>
    <col min="5895" max="5895" width="0.85546875" style="293" customWidth="1"/>
    <col min="5896" max="5896" width="10.140625" style="293" customWidth="1"/>
    <col min="5897" max="5897" width="0.85546875" style="293" customWidth="1"/>
    <col min="5898" max="5898" width="10.7109375" style="293" customWidth="1"/>
    <col min="5899" max="5899" width="0.85546875" style="293" customWidth="1"/>
    <col min="5900" max="5900" width="15.28515625" style="293" customWidth="1"/>
    <col min="5901" max="5901" width="0.85546875" style="293" customWidth="1"/>
    <col min="5902" max="5902" width="11.28515625" style="293" customWidth="1"/>
    <col min="5903" max="5903" width="0.85546875" style="293" customWidth="1"/>
    <col min="5904" max="5904" width="20.7109375" style="293" customWidth="1"/>
    <col min="5905" max="5905" width="0.85546875" style="293" customWidth="1"/>
    <col min="5906" max="5906" width="10.7109375" style="293" customWidth="1"/>
    <col min="5907" max="5907" width="0.85546875" style="293" customWidth="1"/>
    <col min="5908" max="5908" width="11.7109375" style="293" customWidth="1"/>
    <col min="5909" max="6144" width="10.85546875" style="293"/>
    <col min="6145" max="6146" width="1.85546875" style="293" customWidth="1"/>
    <col min="6147" max="6147" width="28.7109375" style="293" customWidth="1"/>
    <col min="6148" max="6148" width="4.28515625" style="293" customWidth="1"/>
    <col min="6149" max="6149" width="0.85546875" style="293" customWidth="1"/>
    <col min="6150" max="6150" width="10.7109375" style="293" customWidth="1"/>
    <col min="6151" max="6151" width="0.85546875" style="293" customWidth="1"/>
    <col min="6152" max="6152" width="10.140625" style="293" customWidth="1"/>
    <col min="6153" max="6153" width="0.85546875" style="293" customWidth="1"/>
    <col min="6154" max="6154" width="10.7109375" style="293" customWidth="1"/>
    <col min="6155" max="6155" width="0.85546875" style="293" customWidth="1"/>
    <col min="6156" max="6156" width="15.28515625" style="293" customWidth="1"/>
    <col min="6157" max="6157" width="0.85546875" style="293" customWidth="1"/>
    <col min="6158" max="6158" width="11.28515625" style="293" customWidth="1"/>
    <col min="6159" max="6159" width="0.85546875" style="293" customWidth="1"/>
    <col min="6160" max="6160" width="20.7109375" style="293" customWidth="1"/>
    <col min="6161" max="6161" width="0.85546875" style="293" customWidth="1"/>
    <col min="6162" max="6162" width="10.7109375" style="293" customWidth="1"/>
    <col min="6163" max="6163" width="0.85546875" style="293" customWidth="1"/>
    <col min="6164" max="6164" width="11.7109375" style="293" customWidth="1"/>
    <col min="6165" max="6400" width="10.85546875" style="293"/>
    <col min="6401" max="6402" width="1.85546875" style="293" customWidth="1"/>
    <col min="6403" max="6403" width="28.7109375" style="293" customWidth="1"/>
    <col min="6404" max="6404" width="4.28515625" style="293" customWidth="1"/>
    <col min="6405" max="6405" width="0.85546875" style="293" customWidth="1"/>
    <col min="6406" max="6406" width="10.7109375" style="293" customWidth="1"/>
    <col min="6407" max="6407" width="0.85546875" style="293" customWidth="1"/>
    <col min="6408" max="6408" width="10.140625" style="293" customWidth="1"/>
    <col min="6409" max="6409" width="0.85546875" style="293" customWidth="1"/>
    <col min="6410" max="6410" width="10.7109375" style="293" customWidth="1"/>
    <col min="6411" max="6411" width="0.85546875" style="293" customWidth="1"/>
    <col min="6412" max="6412" width="15.28515625" style="293" customWidth="1"/>
    <col min="6413" max="6413" width="0.85546875" style="293" customWidth="1"/>
    <col min="6414" max="6414" width="11.28515625" style="293" customWidth="1"/>
    <col min="6415" max="6415" width="0.85546875" style="293" customWidth="1"/>
    <col min="6416" max="6416" width="20.7109375" style="293" customWidth="1"/>
    <col min="6417" max="6417" width="0.85546875" style="293" customWidth="1"/>
    <col min="6418" max="6418" width="10.7109375" style="293" customWidth="1"/>
    <col min="6419" max="6419" width="0.85546875" style="293" customWidth="1"/>
    <col min="6420" max="6420" width="11.7109375" style="293" customWidth="1"/>
    <col min="6421" max="6656" width="10.85546875" style="293"/>
    <col min="6657" max="6658" width="1.85546875" style="293" customWidth="1"/>
    <col min="6659" max="6659" width="28.7109375" style="293" customWidth="1"/>
    <col min="6660" max="6660" width="4.28515625" style="293" customWidth="1"/>
    <col min="6661" max="6661" width="0.85546875" style="293" customWidth="1"/>
    <col min="6662" max="6662" width="10.7109375" style="293" customWidth="1"/>
    <col min="6663" max="6663" width="0.85546875" style="293" customWidth="1"/>
    <col min="6664" max="6664" width="10.140625" style="293" customWidth="1"/>
    <col min="6665" max="6665" width="0.85546875" style="293" customWidth="1"/>
    <col min="6666" max="6666" width="10.7109375" style="293" customWidth="1"/>
    <col min="6667" max="6667" width="0.85546875" style="293" customWidth="1"/>
    <col min="6668" max="6668" width="15.28515625" style="293" customWidth="1"/>
    <col min="6669" max="6669" width="0.85546875" style="293" customWidth="1"/>
    <col min="6670" max="6670" width="11.28515625" style="293" customWidth="1"/>
    <col min="6671" max="6671" width="0.85546875" style="293" customWidth="1"/>
    <col min="6672" max="6672" width="20.7109375" style="293" customWidth="1"/>
    <col min="6673" max="6673" width="0.85546875" style="293" customWidth="1"/>
    <col min="6674" max="6674" width="10.7109375" style="293" customWidth="1"/>
    <col min="6675" max="6675" width="0.85546875" style="293" customWidth="1"/>
    <col min="6676" max="6676" width="11.7109375" style="293" customWidth="1"/>
    <col min="6677" max="6912" width="10.85546875" style="293"/>
    <col min="6913" max="6914" width="1.85546875" style="293" customWidth="1"/>
    <col min="6915" max="6915" width="28.7109375" style="293" customWidth="1"/>
    <col min="6916" max="6916" width="4.28515625" style="293" customWidth="1"/>
    <col min="6917" max="6917" width="0.85546875" style="293" customWidth="1"/>
    <col min="6918" max="6918" width="10.7109375" style="293" customWidth="1"/>
    <col min="6919" max="6919" width="0.85546875" style="293" customWidth="1"/>
    <col min="6920" max="6920" width="10.140625" style="293" customWidth="1"/>
    <col min="6921" max="6921" width="0.85546875" style="293" customWidth="1"/>
    <col min="6922" max="6922" width="10.7109375" style="293" customWidth="1"/>
    <col min="6923" max="6923" width="0.85546875" style="293" customWidth="1"/>
    <col min="6924" max="6924" width="15.28515625" style="293" customWidth="1"/>
    <col min="6925" max="6925" width="0.85546875" style="293" customWidth="1"/>
    <col min="6926" max="6926" width="11.28515625" style="293" customWidth="1"/>
    <col min="6927" max="6927" width="0.85546875" style="293" customWidth="1"/>
    <col min="6928" max="6928" width="20.7109375" style="293" customWidth="1"/>
    <col min="6929" max="6929" width="0.85546875" style="293" customWidth="1"/>
    <col min="6930" max="6930" width="10.7109375" style="293" customWidth="1"/>
    <col min="6931" max="6931" width="0.85546875" style="293" customWidth="1"/>
    <col min="6932" max="6932" width="11.7109375" style="293" customWidth="1"/>
    <col min="6933" max="7168" width="10.85546875" style="293"/>
    <col min="7169" max="7170" width="1.85546875" style="293" customWidth="1"/>
    <col min="7171" max="7171" width="28.7109375" style="293" customWidth="1"/>
    <col min="7172" max="7172" width="4.28515625" style="293" customWidth="1"/>
    <col min="7173" max="7173" width="0.85546875" style="293" customWidth="1"/>
    <col min="7174" max="7174" width="10.7109375" style="293" customWidth="1"/>
    <col min="7175" max="7175" width="0.85546875" style="293" customWidth="1"/>
    <col min="7176" max="7176" width="10.140625" style="293" customWidth="1"/>
    <col min="7177" max="7177" width="0.85546875" style="293" customWidth="1"/>
    <col min="7178" max="7178" width="10.7109375" style="293" customWidth="1"/>
    <col min="7179" max="7179" width="0.85546875" style="293" customWidth="1"/>
    <col min="7180" max="7180" width="15.28515625" style="293" customWidth="1"/>
    <col min="7181" max="7181" width="0.85546875" style="293" customWidth="1"/>
    <col min="7182" max="7182" width="11.28515625" style="293" customWidth="1"/>
    <col min="7183" max="7183" width="0.85546875" style="293" customWidth="1"/>
    <col min="7184" max="7184" width="20.7109375" style="293" customWidth="1"/>
    <col min="7185" max="7185" width="0.85546875" style="293" customWidth="1"/>
    <col min="7186" max="7186" width="10.7109375" style="293" customWidth="1"/>
    <col min="7187" max="7187" width="0.85546875" style="293" customWidth="1"/>
    <col min="7188" max="7188" width="11.7109375" style="293" customWidth="1"/>
    <col min="7189" max="7424" width="10.85546875" style="293"/>
    <col min="7425" max="7426" width="1.85546875" style="293" customWidth="1"/>
    <col min="7427" max="7427" width="28.7109375" style="293" customWidth="1"/>
    <col min="7428" max="7428" width="4.28515625" style="293" customWidth="1"/>
    <col min="7429" max="7429" width="0.85546875" style="293" customWidth="1"/>
    <col min="7430" max="7430" width="10.7109375" style="293" customWidth="1"/>
    <col min="7431" max="7431" width="0.85546875" style="293" customWidth="1"/>
    <col min="7432" max="7432" width="10.140625" style="293" customWidth="1"/>
    <col min="7433" max="7433" width="0.85546875" style="293" customWidth="1"/>
    <col min="7434" max="7434" width="10.7109375" style="293" customWidth="1"/>
    <col min="7435" max="7435" width="0.85546875" style="293" customWidth="1"/>
    <col min="7436" max="7436" width="15.28515625" style="293" customWidth="1"/>
    <col min="7437" max="7437" width="0.85546875" style="293" customWidth="1"/>
    <col min="7438" max="7438" width="11.28515625" style="293" customWidth="1"/>
    <col min="7439" max="7439" width="0.85546875" style="293" customWidth="1"/>
    <col min="7440" max="7440" width="20.7109375" style="293" customWidth="1"/>
    <col min="7441" max="7441" width="0.85546875" style="293" customWidth="1"/>
    <col min="7442" max="7442" width="10.7109375" style="293" customWidth="1"/>
    <col min="7443" max="7443" width="0.85546875" style="293" customWidth="1"/>
    <col min="7444" max="7444" width="11.7109375" style="293" customWidth="1"/>
    <col min="7445" max="7680" width="10.85546875" style="293"/>
    <col min="7681" max="7682" width="1.85546875" style="293" customWidth="1"/>
    <col min="7683" max="7683" width="28.7109375" style="293" customWidth="1"/>
    <col min="7684" max="7684" width="4.28515625" style="293" customWidth="1"/>
    <col min="7685" max="7685" width="0.85546875" style="293" customWidth="1"/>
    <col min="7686" max="7686" width="10.7109375" style="293" customWidth="1"/>
    <col min="7687" max="7687" width="0.85546875" style="293" customWidth="1"/>
    <col min="7688" max="7688" width="10.140625" style="293" customWidth="1"/>
    <col min="7689" max="7689" width="0.85546875" style="293" customWidth="1"/>
    <col min="7690" max="7690" width="10.7109375" style="293" customWidth="1"/>
    <col min="7691" max="7691" width="0.85546875" style="293" customWidth="1"/>
    <col min="7692" max="7692" width="15.28515625" style="293" customWidth="1"/>
    <col min="7693" max="7693" width="0.85546875" style="293" customWidth="1"/>
    <col min="7694" max="7694" width="11.28515625" style="293" customWidth="1"/>
    <col min="7695" max="7695" width="0.85546875" style="293" customWidth="1"/>
    <col min="7696" max="7696" width="20.7109375" style="293" customWidth="1"/>
    <col min="7697" max="7697" width="0.85546875" style="293" customWidth="1"/>
    <col min="7698" max="7698" width="10.7109375" style="293" customWidth="1"/>
    <col min="7699" max="7699" width="0.85546875" style="293" customWidth="1"/>
    <col min="7700" max="7700" width="11.7109375" style="293" customWidth="1"/>
    <col min="7701" max="7936" width="10.85546875" style="293"/>
    <col min="7937" max="7938" width="1.85546875" style="293" customWidth="1"/>
    <col min="7939" max="7939" width="28.7109375" style="293" customWidth="1"/>
    <col min="7940" max="7940" width="4.28515625" style="293" customWidth="1"/>
    <col min="7941" max="7941" width="0.85546875" style="293" customWidth="1"/>
    <col min="7942" max="7942" width="10.7109375" style="293" customWidth="1"/>
    <col min="7943" max="7943" width="0.85546875" style="293" customWidth="1"/>
    <col min="7944" max="7944" width="10.140625" style="293" customWidth="1"/>
    <col min="7945" max="7945" width="0.85546875" style="293" customWidth="1"/>
    <col min="7946" max="7946" width="10.7109375" style="293" customWidth="1"/>
    <col min="7947" max="7947" width="0.85546875" style="293" customWidth="1"/>
    <col min="7948" max="7948" width="15.28515625" style="293" customWidth="1"/>
    <col min="7949" max="7949" width="0.85546875" style="293" customWidth="1"/>
    <col min="7950" max="7950" width="11.28515625" style="293" customWidth="1"/>
    <col min="7951" max="7951" width="0.85546875" style="293" customWidth="1"/>
    <col min="7952" max="7952" width="20.7109375" style="293" customWidth="1"/>
    <col min="7953" max="7953" width="0.85546875" style="293" customWidth="1"/>
    <col min="7954" max="7954" width="10.7109375" style="293" customWidth="1"/>
    <col min="7955" max="7955" width="0.85546875" style="293" customWidth="1"/>
    <col min="7956" max="7956" width="11.7109375" style="293" customWidth="1"/>
    <col min="7957" max="8192" width="10.85546875" style="293"/>
    <col min="8193" max="8194" width="1.85546875" style="293" customWidth="1"/>
    <col min="8195" max="8195" width="28.7109375" style="293" customWidth="1"/>
    <col min="8196" max="8196" width="4.28515625" style="293" customWidth="1"/>
    <col min="8197" max="8197" width="0.85546875" style="293" customWidth="1"/>
    <col min="8198" max="8198" width="10.7109375" style="293" customWidth="1"/>
    <col min="8199" max="8199" width="0.85546875" style="293" customWidth="1"/>
    <col min="8200" max="8200" width="10.140625" style="293" customWidth="1"/>
    <col min="8201" max="8201" width="0.85546875" style="293" customWidth="1"/>
    <col min="8202" max="8202" width="10.7109375" style="293" customWidth="1"/>
    <col min="8203" max="8203" width="0.85546875" style="293" customWidth="1"/>
    <col min="8204" max="8204" width="15.28515625" style="293" customWidth="1"/>
    <col min="8205" max="8205" width="0.85546875" style="293" customWidth="1"/>
    <col min="8206" max="8206" width="11.28515625" style="293" customWidth="1"/>
    <col min="8207" max="8207" width="0.85546875" style="293" customWidth="1"/>
    <col min="8208" max="8208" width="20.7109375" style="293" customWidth="1"/>
    <col min="8209" max="8209" width="0.85546875" style="293" customWidth="1"/>
    <col min="8210" max="8210" width="10.7109375" style="293" customWidth="1"/>
    <col min="8211" max="8211" width="0.85546875" style="293" customWidth="1"/>
    <col min="8212" max="8212" width="11.7109375" style="293" customWidth="1"/>
    <col min="8213" max="8448" width="10.85546875" style="293"/>
    <col min="8449" max="8450" width="1.85546875" style="293" customWidth="1"/>
    <col min="8451" max="8451" width="28.7109375" style="293" customWidth="1"/>
    <col min="8452" max="8452" width="4.28515625" style="293" customWidth="1"/>
    <col min="8453" max="8453" width="0.85546875" style="293" customWidth="1"/>
    <col min="8454" max="8454" width="10.7109375" style="293" customWidth="1"/>
    <col min="8455" max="8455" width="0.85546875" style="293" customWidth="1"/>
    <col min="8456" max="8456" width="10.140625" style="293" customWidth="1"/>
    <col min="8457" max="8457" width="0.85546875" style="293" customWidth="1"/>
    <col min="8458" max="8458" width="10.7109375" style="293" customWidth="1"/>
    <col min="8459" max="8459" width="0.85546875" style="293" customWidth="1"/>
    <col min="8460" max="8460" width="15.28515625" style="293" customWidth="1"/>
    <col min="8461" max="8461" width="0.85546875" style="293" customWidth="1"/>
    <col min="8462" max="8462" width="11.28515625" style="293" customWidth="1"/>
    <col min="8463" max="8463" width="0.85546875" style="293" customWidth="1"/>
    <col min="8464" max="8464" width="20.7109375" style="293" customWidth="1"/>
    <col min="8465" max="8465" width="0.85546875" style="293" customWidth="1"/>
    <col min="8466" max="8466" width="10.7109375" style="293" customWidth="1"/>
    <col min="8467" max="8467" width="0.85546875" style="293" customWidth="1"/>
    <col min="8468" max="8468" width="11.7109375" style="293" customWidth="1"/>
    <col min="8469" max="8704" width="10.85546875" style="293"/>
    <col min="8705" max="8706" width="1.85546875" style="293" customWidth="1"/>
    <col min="8707" max="8707" width="28.7109375" style="293" customWidth="1"/>
    <col min="8708" max="8708" width="4.28515625" style="293" customWidth="1"/>
    <col min="8709" max="8709" width="0.85546875" style="293" customWidth="1"/>
    <col min="8710" max="8710" width="10.7109375" style="293" customWidth="1"/>
    <col min="8711" max="8711" width="0.85546875" style="293" customWidth="1"/>
    <col min="8712" max="8712" width="10.140625" style="293" customWidth="1"/>
    <col min="8713" max="8713" width="0.85546875" style="293" customWidth="1"/>
    <col min="8714" max="8714" width="10.7109375" style="293" customWidth="1"/>
    <col min="8715" max="8715" width="0.85546875" style="293" customWidth="1"/>
    <col min="8716" max="8716" width="15.28515625" style="293" customWidth="1"/>
    <col min="8717" max="8717" width="0.85546875" style="293" customWidth="1"/>
    <col min="8718" max="8718" width="11.28515625" style="293" customWidth="1"/>
    <col min="8719" max="8719" width="0.85546875" style="293" customWidth="1"/>
    <col min="8720" max="8720" width="20.7109375" style="293" customWidth="1"/>
    <col min="8721" max="8721" width="0.85546875" style="293" customWidth="1"/>
    <col min="8722" max="8722" width="10.7109375" style="293" customWidth="1"/>
    <col min="8723" max="8723" width="0.85546875" style="293" customWidth="1"/>
    <col min="8724" max="8724" width="11.7109375" style="293" customWidth="1"/>
    <col min="8725" max="8960" width="10.85546875" style="293"/>
    <col min="8961" max="8962" width="1.85546875" style="293" customWidth="1"/>
    <col min="8963" max="8963" width="28.7109375" style="293" customWidth="1"/>
    <col min="8964" max="8964" width="4.28515625" style="293" customWidth="1"/>
    <col min="8965" max="8965" width="0.85546875" style="293" customWidth="1"/>
    <col min="8966" max="8966" width="10.7109375" style="293" customWidth="1"/>
    <col min="8967" max="8967" width="0.85546875" style="293" customWidth="1"/>
    <col min="8968" max="8968" width="10.140625" style="293" customWidth="1"/>
    <col min="8969" max="8969" width="0.85546875" style="293" customWidth="1"/>
    <col min="8970" max="8970" width="10.7109375" style="293" customWidth="1"/>
    <col min="8971" max="8971" width="0.85546875" style="293" customWidth="1"/>
    <col min="8972" max="8972" width="15.28515625" style="293" customWidth="1"/>
    <col min="8973" max="8973" width="0.85546875" style="293" customWidth="1"/>
    <col min="8974" max="8974" width="11.28515625" style="293" customWidth="1"/>
    <col min="8975" max="8975" width="0.85546875" style="293" customWidth="1"/>
    <col min="8976" max="8976" width="20.7109375" style="293" customWidth="1"/>
    <col min="8977" max="8977" width="0.85546875" style="293" customWidth="1"/>
    <col min="8978" max="8978" width="10.7109375" style="293" customWidth="1"/>
    <col min="8979" max="8979" width="0.85546875" style="293" customWidth="1"/>
    <col min="8980" max="8980" width="11.7109375" style="293" customWidth="1"/>
    <col min="8981" max="9216" width="10.85546875" style="293"/>
    <col min="9217" max="9218" width="1.85546875" style="293" customWidth="1"/>
    <col min="9219" max="9219" width="28.7109375" style="293" customWidth="1"/>
    <col min="9220" max="9220" width="4.28515625" style="293" customWidth="1"/>
    <col min="9221" max="9221" width="0.85546875" style="293" customWidth="1"/>
    <col min="9222" max="9222" width="10.7109375" style="293" customWidth="1"/>
    <col min="9223" max="9223" width="0.85546875" style="293" customWidth="1"/>
    <col min="9224" max="9224" width="10.140625" style="293" customWidth="1"/>
    <col min="9225" max="9225" width="0.85546875" style="293" customWidth="1"/>
    <col min="9226" max="9226" width="10.7109375" style="293" customWidth="1"/>
    <col min="9227" max="9227" width="0.85546875" style="293" customWidth="1"/>
    <col min="9228" max="9228" width="15.28515625" style="293" customWidth="1"/>
    <col min="9229" max="9229" width="0.85546875" style="293" customWidth="1"/>
    <col min="9230" max="9230" width="11.28515625" style="293" customWidth="1"/>
    <col min="9231" max="9231" width="0.85546875" style="293" customWidth="1"/>
    <col min="9232" max="9232" width="20.7109375" style="293" customWidth="1"/>
    <col min="9233" max="9233" width="0.85546875" style="293" customWidth="1"/>
    <col min="9234" max="9234" width="10.7109375" style="293" customWidth="1"/>
    <col min="9235" max="9235" width="0.85546875" style="293" customWidth="1"/>
    <col min="9236" max="9236" width="11.7109375" style="293" customWidth="1"/>
    <col min="9237" max="9472" width="10.85546875" style="293"/>
    <col min="9473" max="9474" width="1.85546875" style="293" customWidth="1"/>
    <col min="9475" max="9475" width="28.7109375" style="293" customWidth="1"/>
    <col min="9476" max="9476" width="4.28515625" style="293" customWidth="1"/>
    <col min="9477" max="9477" width="0.85546875" style="293" customWidth="1"/>
    <col min="9478" max="9478" width="10.7109375" style="293" customWidth="1"/>
    <col min="9479" max="9479" width="0.85546875" style="293" customWidth="1"/>
    <col min="9480" max="9480" width="10.140625" style="293" customWidth="1"/>
    <col min="9481" max="9481" width="0.85546875" style="293" customWidth="1"/>
    <col min="9482" max="9482" width="10.7109375" style="293" customWidth="1"/>
    <col min="9483" max="9483" width="0.85546875" style="293" customWidth="1"/>
    <col min="9484" max="9484" width="15.28515625" style="293" customWidth="1"/>
    <col min="9485" max="9485" width="0.85546875" style="293" customWidth="1"/>
    <col min="9486" max="9486" width="11.28515625" style="293" customWidth="1"/>
    <col min="9487" max="9487" width="0.85546875" style="293" customWidth="1"/>
    <col min="9488" max="9488" width="20.7109375" style="293" customWidth="1"/>
    <col min="9489" max="9489" width="0.85546875" style="293" customWidth="1"/>
    <col min="9490" max="9490" width="10.7109375" style="293" customWidth="1"/>
    <col min="9491" max="9491" width="0.85546875" style="293" customWidth="1"/>
    <col min="9492" max="9492" width="11.7109375" style="293" customWidth="1"/>
    <col min="9493" max="9728" width="10.85546875" style="293"/>
    <col min="9729" max="9730" width="1.85546875" style="293" customWidth="1"/>
    <col min="9731" max="9731" width="28.7109375" style="293" customWidth="1"/>
    <col min="9732" max="9732" width="4.28515625" style="293" customWidth="1"/>
    <col min="9733" max="9733" width="0.85546875" style="293" customWidth="1"/>
    <col min="9734" max="9734" width="10.7109375" style="293" customWidth="1"/>
    <col min="9735" max="9735" width="0.85546875" style="293" customWidth="1"/>
    <col min="9736" max="9736" width="10.140625" style="293" customWidth="1"/>
    <col min="9737" max="9737" width="0.85546875" style="293" customWidth="1"/>
    <col min="9738" max="9738" width="10.7109375" style="293" customWidth="1"/>
    <col min="9739" max="9739" width="0.85546875" style="293" customWidth="1"/>
    <col min="9740" max="9740" width="15.28515625" style="293" customWidth="1"/>
    <col min="9741" max="9741" width="0.85546875" style="293" customWidth="1"/>
    <col min="9742" max="9742" width="11.28515625" style="293" customWidth="1"/>
    <col min="9743" max="9743" width="0.85546875" style="293" customWidth="1"/>
    <col min="9744" max="9744" width="20.7109375" style="293" customWidth="1"/>
    <col min="9745" max="9745" width="0.85546875" style="293" customWidth="1"/>
    <col min="9746" max="9746" width="10.7109375" style="293" customWidth="1"/>
    <col min="9747" max="9747" width="0.85546875" style="293" customWidth="1"/>
    <col min="9748" max="9748" width="11.7109375" style="293" customWidth="1"/>
    <col min="9749" max="9984" width="10.85546875" style="293"/>
    <col min="9985" max="9986" width="1.85546875" style="293" customWidth="1"/>
    <col min="9987" max="9987" width="28.7109375" style="293" customWidth="1"/>
    <col min="9988" max="9988" width="4.28515625" style="293" customWidth="1"/>
    <col min="9989" max="9989" width="0.85546875" style="293" customWidth="1"/>
    <col min="9990" max="9990" width="10.7109375" style="293" customWidth="1"/>
    <col min="9991" max="9991" width="0.85546875" style="293" customWidth="1"/>
    <col min="9992" max="9992" width="10.140625" style="293" customWidth="1"/>
    <col min="9993" max="9993" width="0.85546875" style="293" customWidth="1"/>
    <col min="9994" max="9994" width="10.7109375" style="293" customWidth="1"/>
    <col min="9995" max="9995" width="0.85546875" style="293" customWidth="1"/>
    <col min="9996" max="9996" width="15.28515625" style="293" customWidth="1"/>
    <col min="9997" max="9997" width="0.85546875" style="293" customWidth="1"/>
    <col min="9998" max="9998" width="11.28515625" style="293" customWidth="1"/>
    <col min="9999" max="9999" width="0.85546875" style="293" customWidth="1"/>
    <col min="10000" max="10000" width="20.7109375" style="293" customWidth="1"/>
    <col min="10001" max="10001" width="0.85546875" style="293" customWidth="1"/>
    <col min="10002" max="10002" width="10.7109375" style="293" customWidth="1"/>
    <col min="10003" max="10003" width="0.85546875" style="293" customWidth="1"/>
    <col min="10004" max="10004" width="11.7109375" style="293" customWidth="1"/>
    <col min="10005" max="10240" width="10.85546875" style="293"/>
    <col min="10241" max="10242" width="1.85546875" style="293" customWidth="1"/>
    <col min="10243" max="10243" width="28.7109375" style="293" customWidth="1"/>
    <col min="10244" max="10244" width="4.28515625" style="293" customWidth="1"/>
    <col min="10245" max="10245" width="0.85546875" style="293" customWidth="1"/>
    <col min="10246" max="10246" width="10.7109375" style="293" customWidth="1"/>
    <col min="10247" max="10247" width="0.85546875" style="293" customWidth="1"/>
    <col min="10248" max="10248" width="10.140625" style="293" customWidth="1"/>
    <col min="10249" max="10249" width="0.85546875" style="293" customWidth="1"/>
    <col min="10250" max="10250" width="10.7109375" style="293" customWidth="1"/>
    <col min="10251" max="10251" width="0.85546875" style="293" customWidth="1"/>
    <col min="10252" max="10252" width="15.28515625" style="293" customWidth="1"/>
    <col min="10253" max="10253" width="0.85546875" style="293" customWidth="1"/>
    <col min="10254" max="10254" width="11.28515625" style="293" customWidth="1"/>
    <col min="10255" max="10255" width="0.85546875" style="293" customWidth="1"/>
    <col min="10256" max="10256" width="20.7109375" style="293" customWidth="1"/>
    <col min="10257" max="10257" width="0.85546875" style="293" customWidth="1"/>
    <col min="10258" max="10258" width="10.7109375" style="293" customWidth="1"/>
    <col min="10259" max="10259" width="0.85546875" style="293" customWidth="1"/>
    <col min="10260" max="10260" width="11.7109375" style="293" customWidth="1"/>
    <col min="10261" max="10496" width="10.85546875" style="293"/>
    <col min="10497" max="10498" width="1.85546875" style="293" customWidth="1"/>
    <col min="10499" max="10499" width="28.7109375" style="293" customWidth="1"/>
    <col min="10500" max="10500" width="4.28515625" style="293" customWidth="1"/>
    <col min="10501" max="10501" width="0.85546875" style="293" customWidth="1"/>
    <col min="10502" max="10502" width="10.7109375" style="293" customWidth="1"/>
    <col min="10503" max="10503" width="0.85546875" style="293" customWidth="1"/>
    <col min="10504" max="10504" width="10.140625" style="293" customWidth="1"/>
    <col min="10505" max="10505" width="0.85546875" style="293" customWidth="1"/>
    <col min="10506" max="10506" width="10.7109375" style="293" customWidth="1"/>
    <col min="10507" max="10507" width="0.85546875" style="293" customWidth="1"/>
    <col min="10508" max="10508" width="15.28515625" style="293" customWidth="1"/>
    <col min="10509" max="10509" width="0.85546875" style="293" customWidth="1"/>
    <col min="10510" max="10510" width="11.28515625" style="293" customWidth="1"/>
    <col min="10511" max="10511" width="0.85546875" style="293" customWidth="1"/>
    <col min="10512" max="10512" width="20.7109375" style="293" customWidth="1"/>
    <col min="10513" max="10513" width="0.85546875" style="293" customWidth="1"/>
    <col min="10514" max="10514" width="10.7109375" style="293" customWidth="1"/>
    <col min="10515" max="10515" width="0.85546875" style="293" customWidth="1"/>
    <col min="10516" max="10516" width="11.7109375" style="293" customWidth="1"/>
    <col min="10517" max="10752" width="10.85546875" style="293"/>
    <col min="10753" max="10754" width="1.85546875" style="293" customWidth="1"/>
    <col min="10755" max="10755" width="28.7109375" style="293" customWidth="1"/>
    <col min="10756" max="10756" width="4.28515625" style="293" customWidth="1"/>
    <col min="10757" max="10757" width="0.85546875" style="293" customWidth="1"/>
    <col min="10758" max="10758" width="10.7109375" style="293" customWidth="1"/>
    <col min="10759" max="10759" width="0.85546875" style="293" customWidth="1"/>
    <col min="10760" max="10760" width="10.140625" style="293" customWidth="1"/>
    <col min="10761" max="10761" width="0.85546875" style="293" customWidth="1"/>
    <col min="10762" max="10762" width="10.7109375" style="293" customWidth="1"/>
    <col min="10763" max="10763" width="0.85546875" style="293" customWidth="1"/>
    <col min="10764" max="10764" width="15.28515625" style="293" customWidth="1"/>
    <col min="10765" max="10765" width="0.85546875" style="293" customWidth="1"/>
    <col min="10766" max="10766" width="11.28515625" style="293" customWidth="1"/>
    <col min="10767" max="10767" width="0.85546875" style="293" customWidth="1"/>
    <col min="10768" max="10768" width="20.7109375" style="293" customWidth="1"/>
    <col min="10769" max="10769" width="0.85546875" style="293" customWidth="1"/>
    <col min="10770" max="10770" width="10.7109375" style="293" customWidth="1"/>
    <col min="10771" max="10771" width="0.85546875" style="293" customWidth="1"/>
    <col min="10772" max="10772" width="11.7109375" style="293" customWidth="1"/>
    <col min="10773" max="11008" width="10.85546875" style="293"/>
    <col min="11009" max="11010" width="1.85546875" style="293" customWidth="1"/>
    <col min="11011" max="11011" width="28.7109375" style="293" customWidth="1"/>
    <col min="11012" max="11012" width="4.28515625" style="293" customWidth="1"/>
    <col min="11013" max="11013" width="0.85546875" style="293" customWidth="1"/>
    <col min="11014" max="11014" width="10.7109375" style="293" customWidth="1"/>
    <col min="11015" max="11015" width="0.85546875" style="293" customWidth="1"/>
    <col min="11016" max="11016" width="10.140625" style="293" customWidth="1"/>
    <col min="11017" max="11017" width="0.85546875" style="293" customWidth="1"/>
    <col min="11018" max="11018" width="10.7109375" style="293" customWidth="1"/>
    <col min="11019" max="11019" width="0.85546875" style="293" customWidth="1"/>
    <col min="11020" max="11020" width="15.28515625" style="293" customWidth="1"/>
    <col min="11021" max="11021" width="0.85546875" style="293" customWidth="1"/>
    <col min="11022" max="11022" width="11.28515625" style="293" customWidth="1"/>
    <col min="11023" max="11023" width="0.85546875" style="293" customWidth="1"/>
    <col min="11024" max="11024" width="20.7109375" style="293" customWidth="1"/>
    <col min="11025" max="11025" width="0.85546875" style="293" customWidth="1"/>
    <col min="11026" max="11026" width="10.7109375" style="293" customWidth="1"/>
    <col min="11027" max="11027" width="0.85546875" style="293" customWidth="1"/>
    <col min="11028" max="11028" width="11.7109375" style="293" customWidth="1"/>
    <col min="11029" max="11264" width="10.85546875" style="293"/>
    <col min="11265" max="11266" width="1.85546875" style="293" customWidth="1"/>
    <col min="11267" max="11267" width="28.7109375" style="293" customWidth="1"/>
    <col min="11268" max="11268" width="4.28515625" style="293" customWidth="1"/>
    <col min="11269" max="11269" width="0.85546875" style="293" customWidth="1"/>
    <col min="11270" max="11270" width="10.7109375" style="293" customWidth="1"/>
    <col min="11271" max="11271" width="0.85546875" style="293" customWidth="1"/>
    <col min="11272" max="11272" width="10.140625" style="293" customWidth="1"/>
    <col min="11273" max="11273" width="0.85546875" style="293" customWidth="1"/>
    <col min="11274" max="11274" width="10.7109375" style="293" customWidth="1"/>
    <col min="11275" max="11275" width="0.85546875" style="293" customWidth="1"/>
    <col min="11276" max="11276" width="15.28515625" style="293" customWidth="1"/>
    <col min="11277" max="11277" width="0.85546875" style="293" customWidth="1"/>
    <col min="11278" max="11278" width="11.28515625" style="293" customWidth="1"/>
    <col min="11279" max="11279" width="0.85546875" style="293" customWidth="1"/>
    <col min="11280" max="11280" width="20.7109375" style="293" customWidth="1"/>
    <col min="11281" max="11281" width="0.85546875" style="293" customWidth="1"/>
    <col min="11282" max="11282" width="10.7109375" style="293" customWidth="1"/>
    <col min="11283" max="11283" width="0.85546875" style="293" customWidth="1"/>
    <col min="11284" max="11284" width="11.7109375" style="293" customWidth="1"/>
    <col min="11285" max="11520" width="10.85546875" style="293"/>
    <col min="11521" max="11522" width="1.85546875" style="293" customWidth="1"/>
    <col min="11523" max="11523" width="28.7109375" style="293" customWidth="1"/>
    <col min="11524" max="11524" width="4.28515625" style="293" customWidth="1"/>
    <col min="11525" max="11525" width="0.85546875" style="293" customWidth="1"/>
    <col min="11526" max="11526" width="10.7109375" style="293" customWidth="1"/>
    <col min="11527" max="11527" width="0.85546875" style="293" customWidth="1"/>
    <col min="11528" max="11528" width="10.140625" style="293" customWidth="1"/>
    <col min="11529" max="11529" width="0.85546875" style="293" customWidth="1"/>
    <col min="11530" max="11530" width="10.7109375" style="293" customWidth="1"/>
    <col min="11531" max="11531" width="0.85546875" style="293" customWidth="1"/>
    <col min="11532" max="11532" width="15.28515625" style="293" customWidth="1"/>
    <col min="11533" max="11533" width="0.85546875" style="293" customWidth="1"/>
    <col min="11534" max="11534" width="11.28515625" style="293" customWidth="1"/>
    <col min="11535" max="11535" width="0.85546875" style="293" customWidth="1"/>
    <col min="11536" max="11536" width="20.7109375" style="293" customWidth="1"/>
    <col min="11537" max="11537" width="0.85546875" style="293" customWidth="1"/>
    <col min="11538" max="11538" width="10.7109375" style="293" customWidth="1"/>
    <col min="11539" max="11539" width="0.85546875" style="293" customWidth="1"/>
    <col min="11540" max="11540" width="11.7109375" style="293" customWidth="1"/>
    <col min="11541" max="11776" width="10.85546875" style="293"/>
    <col min="11777" max="11778" width="1.85546875" style="293" customWidth="1"/>
    <col min="11779" max="11779" width="28.7109375" style="293" customWidth="1"/>
    <col min="11780" max="11780" width="4.28515625" style="293" customWidth="1"/>
    <col min="11781" max="11781" width="0.85546875" style="293" customWidth="1"/>
    <col min="11782" max="11782" width="10.7109375" style="293" customWidth="1"/>
    <col min="11783" max="11783" width="0.85546875" style="293" customWidth="1"/>
    <col min="11784" max="11784" width="10.140625" style="293" customWidth="1"/>
    <col min="11785" max="11785" width="0.85546875" style="293" customWidth="1"/>
    <col min="11786" max="11786" width="10.7109375" style="293" customWidth="1"/>
    <col min="11787" max="11787" width="0.85546875" style="293" customWidth="1"/>
    <col min="11788" max="11788" width="15.28515625" style="293" customWidth="1"/>
    <col min="11789" max="11789" width="0.85546875" style="293" customWidth="1"/>
    <col min="11790" max="11790" width="11.28515625" style="293" customWidth="1"/>
    <col min="11791" max="11791" width="0.85546875" style="293" customWidth="1"/>
    <col min="11792" max="11792" width="20.7109375" style="293" customWidth="1"/>
    <col min="11793" max="11793" width="0.85546875" style="293" customWidth="1"/>
    <col min="11794" max="11794" width="10.7109375" style="293" customWidth="1"/>
    <col min="11795" max="11795" width="0.85546875" style="293" customWidth="1"/>
    <col min="11796" max="11796" width="11.7109375" style="293" customWidth="1"/>
    <col min="11797" max="12032" width="10.85546875" style="293"/>
    <col min="12033" max="12034" width="1.85546875" style="293" customWidth="1"/>
    <col min="12035" max="12035" width="28.7109375" style="293" customWidth="1"/>
    <col min="12036" max="12036" width="4.28515625" style="293" customWidth="1"/>
    <col min="12037" max="12037" width="0.85546875" style="293" customWidth="1"/>
    <col min="12038" max="12038" width="10.7109375" style="293" customWidth="1"/>
    <col min="12039" max="12039" width="0.85546875" style="293" customWidth="1"/>
    <col min="12040" max="12040" width="10.140625" style="293" customWidth="1"/>
    <col min="12041" max="12041" width="0.85546875" style="293" customWidth="1"/>
    <col min="12042" max="12042" width="10.7109375" style="293" customWidth="1"/>
    <col min="12043" max="12043" width="0.85546875" style="293" customWidth="1"/>
    <col min="12044" max="12044" width="15.28515625" style="293" customWidth="1"/>
    <col min="12045" max="12045" width="0.85546875" style="293" customWidth="1"/>
    <col min="12046" max="12046" width="11.28515625" style="293" customWidth="1"/>
    <col min="12047" max="12047" width="0.85546875" style="293" customWidth="1"/>
    <col min="12048" max="12048" width="20.7109375" style="293" customWidth="1"/>
    <col min="12049" max="12049" width="0.85546875" style="293" customWidth="1"/>
    <col min="12050" max="12050" width="10.7109375" style="293" customWidth="1"/>
    <col min="12051" max="12051" width="0.85546875" style="293" customWidth="1"/>
    <col min="12052" max="12052" width="11.7109375" style="293" customWidth="1"/>
    <col min="12053" max="12288" width="10.85546875" style="293"/>
    <col min="12289" max="12290" width="1.85546875" style="293" customWidth="1"/>
    <col min="12291" max="12291" width="28.7109375" style="293" customWidth="1"/>
    <col min="12292" max="12292" width="4.28515625" style="293" customWidth="1"/>
    <col min="12293" max="12293" width="0.85546875" style="293" customWidth="1"/>
    <col min="12294" max="12294" width="10.7109375" style="293" customWidth="1"/>
    <col min="12295" max="12295" width="0.85546875" style="293" customWidth="1"/>
    <col min="12296" max="12296" width="10.140625" style="293" customWidth="1"/>
    <col min="12297" max="12297" width="0.85546875" style="293" customWidth="1"/>
    <col min="12298" max="12298" width="10.7109375" style="293" customWidth="1"/>
    <col min="12299" max="12299" width="0.85546875" style="293" customWidth="1"/>
    <col min="12300" max="12300" width="15.28515625" style="293" customWidth="1"/>
    <col min="12301" max="12301" width="0.85546875" style="293" customWidth="1"/>
    <col min="12302" max="12302" width="11.28515625" style="293" customWidth="1"/>
    <col min="12303" max="12303" width="0.85546875" style="293" customWidth="1"/>
    <col min="12304" max="12304" width="20.7109375" style="293" customWidth="1"/>
    <col min="12305" max="12305" width="0.85546875" style="293" customWidth="1"/>
    <col min="12306" max="12306" width="10.7109375" style="293" customWidth="1"/>
    <col min="12307" max="12307" width="0.85546875" style="293" customWidth="1"/>
    <col min="12308" max="12308" width="11.7109375" style="293" customWidth="1"/>
    <col min="12309" max="12544" width="10.85546875" style="293"/>
    <col min="12545" max="12546" width="1.85546875" style="293" customWidth="1"/>
    <col min="12547" max="12547" width="28.7109375" style="293" customWidth="1"/>
    <col min="12548" max="12548" width="4.28515625" style="293" customWidth="1"/>
    <col min="12549" max="12549" width="0.85546875" style="293" customWidth="1"/>
    <col min="12550" max="12550" width="10.7109375" style="293" customWidth="1"/>
    <col min="12551" max="12551" width="0.85546875" style="293" customWidth="1"/>
    <col min="12552" max="12552" width="10.140625" style="293" customWidth="1"/>
    <col min="12553" max="12553" width="0.85546875" style="293" customWidth="1"/>
    <col min="12554" max="12554" width="10.7109375" style="293" customWidth="1"/>
    <col min="12555" max="12555" width="0.85546875" style="293" customWidth="1"/>
    <col min="12556" max="12556" width="15.28515625" style="293" customWidth="1"/>
    <col min="12557" max="12557" width="0.85546875" style="293" customWidth="1"/>
    <col min="12558" max="12558" width="11.28515625" style="293" customWidth="1"/>
    <col min="12559" max="12559" width="0.85546875" style="293" customWidth="1"/>
    <col min="12560" max="12560" width="20.7109375" style="293" customWidth="1"/>
    <col min="12561" max="12561" width="0.85546875" style="293" customWidth="1"/>
    <col min="12562" max="12562" width="10.7109375" style="293" customWidth="1"/>
    <col min="12563" max="12563" width="0.85546875" style="293" customWidth="1"/>
    <col min="12564" max="12564" width="11.7109375" style="293" customWidth="1"/>
    <col min="12565" max="12800" width="10.85546875" style="293"/>
    <col min="12801" max="12802" width="1.85546875" style="293" customWidth="1"/>
    <col min="12803" max="12803" width="28.7109375" style="293" customWidth="1"/>
    <col min="12804" max="12804" width="4.28515625" style="293" customWidth="1"/>
    <col min="12805" max="12805" width="0.85546875" style="293" customWidth="1"/>
    <col min="12806" max="12806" width="10.7109375" style="293" customWidth="1"/>
    <col min="12807" max="12807" width="0.85546875" style="293" customWidth="1"/>
    <col min="12808" max="12808" width="10.140625" style="293" customWidth="1"/>
    <col min="12809" max="12809" width="0.85546875" style="293" customWidth="1"/>
    <col min="12810" max="12810" width="10.7109375" style="293" customWidth="1"/>
    <col min="12811" max="12811" width="0.85546875" style="293" customWidth="1"/>
    <col min="12812" max="12812" width="15.28515625" style="293" customWidth="1"/>
    <col min="12813" max="12813" width="0.85546875" style="293" customWidth="1"/>
    <col min="12814" max="12814" width="11.28515625" style="293" customWidth="1"/>
    <col min="12815" max="12815" width="0.85546875" style="293" customWidth="1"/>
    <col min="12816" max="12816" width="20.7109375" style="293" customWidth="1"/>
    <col min="12817" max="12817" width="0.85546875" style="293" customWidth="1"/>
    <col min="12818" max="12818" width="10.7109375" style="293" customWidth="1"/>
    <col min="12819" max="12819" width="0.85546875" style="293" customWidth="1"/>
    <col min="12820" max="12820" width="11.7109375" style="293" customWidth="1"/>
    <col min="12821" max="13056" width="10.85546875" style="293"/>
    <col min="13057" max="13058" width="1.85546875" style="293" customWidth="1"/>
    <col min="13059" max="13059" width="28.7109375" style="293" customWidth="1"/>
    <col min="13060" max="13060" width="4.28515625" style="293" customWidth="1"/>
    <col min="13061" max="13061" width="0.85546875" style="293" customWidth="1"/>
    <col min="13062" max="13062" width="10.7109375" style="293" customWidth="1"/>
    <col min="13063" max="13063" width="0.85546875" style="293" customWidth="1"/>
    <col min="13064" max="13064" width="10.140625" style="293" customWidth="1"/>
    <col min="13065" max="13065" width="0.85546875" style="293" customWidth="1"/>
    <col min="13066" max="13066" width="10.7109375" style="293" customWidth="1"/>
    <col min="13067" max="13067" width="0.85546875" style="293" customWidth="1"/>
    <col min="13068" max="13068" width="15.28515625" style="293" customWidth="1"/>
    <col min="13069" max="13069" width="0.85546875" style="293" customWidth="1"/>
    <col min="13070" max="13070" width="11.28515625" style="293" customWidth="1"/>
    <col min="13071" max="13071" width="0.85546875" style="293" customWidth="1"/>
    <col min="13072" max="13072" width="20.7109375" style="293" customWidth="1"/>
    <col min="13073" max="13073" width="0.85546875" style="293" customWidth="1"/>
    <col min="13074" max="13074" width="10.7109375" style="293" customWidth="1"/>
    <col min="13075" max="13075" width="0.85546875" style="293" customWidth="1"/>
    <col min="13076" max="13076" width="11.7109375" style="293" customWidth="1"/>
    <col min="13077" max="13312" width="10.85546875" style="293"/>
    <col min="13313" max="13314" width="1.85546875" style="293" customWidth="1"/>
    <col min="13315" max="13315" width="28.7109375" style="293" customWidth="1"/>
    <col min="13316" max="13316" width="4.28515625" style="293" customWidth="1"/>
    <col min="13317" max="13317" width="0.85546875" style="293" customWidth="1"/>
    <col min="13318" max="13318" width="10.7109375" style="293" customWidth="1"/>
    <col min="13319" max="13319" width="0.85546875" style="293" customWidth="1"/>
    <col min="13320" max="13320" width="10.140625" style="293" customWidth="1"/>
    <col min="13321" max="13321" width="0.85546875" style="293" customWidth="1"/>
    <col min="13322" max="13322" width="10.7109375" style="293" customWidth="1"/>
    <col min="13323" max="13323" width="0.85546875" style="293" customWidth="1"/>
    <col min="13324" max="13324" width="15.28515625" style="293" customWidth="1"/>
    <col min="13325" max="13325" width="0.85546875" style="293" customWidth="1"/>
    <col min="13326" max="13326" width="11.28515625" style="293" customWidth="1"/>
    <col min="13327" max="13327" width="0.85546875" style="293" customWidth="1"/>
    <col min="13328" max="13328" width="20.7109375" style="293" customWidth="1"/>
    <col min="13329" max="13329" width="0.85546875" style="293" customWidth="1"/>
    <col min="13330" max="13330" width="10.7109375" style="293" customWidth="1"/>
    <col min="13331" max="13331" width="0.85546875" style="293" customWidth="1"/>
    <col min="13332" max="13332" width="11.7109375" style="293" customWidth="1"/>
    <col min="13333" max="13568" width="10.85546875" style="293"/>
    <col min="13569" max="13570" width="1.85546875" style="293" customWidth="1"/>
    <col min="13571" max="13571" width="28.7109375" style="293" customWidth="1"/>
    <col min="13572" max="13572" width="4.28515625" style="293" customWidth="1"/>
    <col min="13573" max="13573" width="0.85546875" style="293" customWidth="1"/>
    <col min="13574" max="13574" width="10.7109375" style="293" customWidth="1"/>
    <col min="13575" max="13575" width="0.85546875" style="293" customWidth="1"/>
    <col min="13576" max="13576" width="10.140625" style="293" customWidth="1"/>
    <col min="13577" max="13577" width="0.85546875" style="293" customWidth="1"/>
    <col min="13578" max="13578" width="10.7109375" style="293" customWidth="1"/>
    <col min="13579" max="13579" width="0.85546875" style="293" customWidth="1"/>
    <col min="13580" max="13580" width="15.28515625" style="293" customWidth="1"/>
    <col min="13581" max="13581" width="0.85546875" style="293" customWidth="1"/>
    <col min="13582" max="13582" width="11.28515625" style="293" customWidth="1"/>
    <col min="13583" max="13583" width="0.85546875" style="293" customWidth="1"/>
    <col min="13584" max="13584" width="20.7109375" style="293" customWidth="1"/>
    <col min="13585" max="13585" width="0.85546875" style="293" customWidth="1"/>
    <col min="13586" max="13586" width="10.7109375" style="293" customWidth="1"/>
    <col min="13587" max="13587" width="0.85546875" style="293" customWidth="1"/>
    <col min="13588" max="13588" width="11.7109375" style="293" customWidth="1"/>
    <col min="13589" max="13824" width="10.85546875" style="293"/>
    <col min="13825" max="13826" width="1.85546875" style="293" customWidth="1"/>
    <col min="13827" max="13827" width="28.7109375" style="293" customWidth="1"/>
    <col min="13828" max="13828" width="4.28515625" style="293" customWidth="1"/>
    <col min="13829" max="13829" width="0.85546875" style="293" customWidth="1"/>
    <col min="13830" max="13830" width="10.7109375" style="293" customWidth="1"/>
    <col min="13831" max="13831" width="0.85546875" style="293" customWidth="1"/>
    <col min="13832" max="13832" width="10.140625" style="293" customWidth="1"/>
    <col min="13833" max="13833" width="0.85546875" style="293" customWidth="1"/>
    <col min="13834" max="13834" width="10.7109375" style="293" customWidth="1"/>
    <col min="13835" max="13835" width="0.85546875" style="293" customWidth="1"/>
    <col min="13836" max="13836" width="15.28515625" style="293" customWidth="1"/>
    <col min="13837" max="13837" width="0.85546875" style="293" customWidth="1"/>
    <col min="13838" max="13838" width="11.28515625" style="293" customWidth="1"/>
    <col min="13839" max="13839" width="0.85546875" style="293" customWidth="1"/>
    <col min="13840" max="13840" width="20.7109375" style="293" customWidth="1"/>
    <col min="13841" max="13841" width="0.85546875" style="293" customWidth="1"/>
    <col min="13842" max="13842" width="10.7109375" style="293" customWidth="1"/>
    <col min="13843" max="13843" width="0.85546875" style="293" customWidth="1"/>
    <col min="13844" max="13844" width="11.7109375" style="293" customWidth="1"/>
    <col min="13845" max="14080" width="10.85546875" style="293"/>
    <col min="14081" max="14082" width="1.85546875" style="293" customWidth="1"/>
    <col min="14083" max="14083" width="28.7109375" style="293" customWidth="1"/>
    <col min="14084" max="14084" width="4.28515625" style="293" customWidth="1"/>
    <col min="14085" max="14085" width="0.85546875" style="293" customWidth="1"/>
    <col min="14086" max="14086" width="10.7109375" style="293" customWidth="1"/>
    <col min="14087" max="14087" width="0.85546875" style="293" customWidth="1"/>
    <col min="14088" max="14088" width="10.140625" style="293" customWidth="1"/>
    <col min="14089" max="14089" width="0.85546875" style="293" customWidth="1"/>
    <col min="14090" max="14090" width="10.7109375" style="293" customWidth="1"/>
    <col min="14091" max="14091" width="0.85546875" style="293" customWidth="1"/>
    <col min="14092" max="14092" width="15.28515625" style="293" customWidth="1"/>
    <col min="14093" max="14093" width="0.85546875" style="293" customWidth="1"/>
    <col min="14094" max="14094" width="11.28515625" style="293" customWidth="1"/>
    <col min="14095" max="14095" width="0.85546875" style="293" customWidth="1"/>
    <col min="14096" max="14096" width="20.7109375" style="293" customWidth="1"/>
    <col min="14097" max="14097" width="0.85546875" style="293" customWidth="1"/>
    <col min="14098" max="14098" width="10.7109375" style="293" customWidth="1"/>
    <col min="14099" max="14099" width="0.85546875" style="293" customWidth="1"/>
    <col min="14100" max="14100" width="11.7109375" style="293" customWidth="1"/>
    <col min="14101" max="14336" width="10.85546875" style="293"/>
    <col min="14337" max="14338" width="1.85546875" style="293" customWidth="1"/>
    <col min="14339" max="14339" width="28.7109375" style="293" customWidth="1"/>
    <col min="14340" max="14340" width="4.28515625" style="293" customWidth="1"/>
    <col min="14341" max="14341" width="0.85546875" style="293" customWidth="1"/>
    <col min="14342" max="14342" width="10.7109375" style="293" customWidth="1"/>
    <col min="14343" max="14343" width="0.85546875" style="293" customWidth="1"/>
    <col min="14344" max="14344" width="10.140625" style="293" customWidth="1"/>
    <col min="14345" max="14345" width="0.85546875" style="293" customWidth="1"/>
    <col min="14346" max="14346" width="10.7109375" style="293" customWidth="1"/>
    <col min="14347" max="14347" width="0.85546875" style="293" customWidth="1"/>
    <col min="14348" max="14348" width="15.28515625" style="293" customWidth="1"/>
    <col min="14349" max="14349" width="0.85546875" style="293" customWidth="1"/>
    <col min="14350" max="14350" width="11.28515625" style="293" customWidth="1"/>
    <col min="14351" max="14351" width="0.85546875" style="293" customWidth="1"/>
    <col min="14352" max="14352" width="20.7109375" style="293" customWidth="1"/>
    <col min="14353" max="14353" width="0.85546875" style="293" customWidth="1"/>
    <col min="14354" max="14354" width="10.7109375" style="293" customWidth="1"/>
    <col min="14355" max="14355" width="0.85546875" style="293" customWidth="1"/>
    <col min="14356" max="14356" width="11.7109375" style="293" customWidth="1"/>
    <col min="14357" max="14592" width="10.85546875" style="293"/>
    <col min="14593" max="14594" width="1.85546875" style="293" customWidth="1"/>
    <col min="14595" max="14595" width="28.7109375" style="293" customWidth="1"/>
    <col min="14596" max="14596" width="4.28515625" style="293" customWidth="1"/>
    <col min="14597" max="14597" width="0.85546875" style="293" customWidth="1"/>
    <col min="14598" max="14598" width="10.7109375" style="293" customWidth="1"/>
    <col min="14599" max="14599" width="0.85546875" style="293" customWidth="1"/>
    <col min="14600" max="14600" width="10.140625" style="293" customWidth="1"/>
    <col min="14601" max="14601" width="0.85546875" style="293" customWidth="1"/>
    <col min="14602" max="14602" width="10.7109375" style="293" customWidth="1"/>
    <col min="14603" max="14603" width="0.85546875" style="293" customWidth="1"/>
    <col min="14604" max="14604" width="15.28515625" style="293" customWidth="1"/>
    <col min="14605" max="14605" width="0.85546875" style="293" customWidth="1"/>
    <col min="14606" max="14606" width="11.28515625" style="293" customWidth="1"/>
    <col min="14607" max="14607" width="0.85546875" style="293" customWidth="1"/>
    <col min="14608" max="14608" width="20.7109375" style="293" customWidth="1"/>
    <col min="14609" max="14609" width="0.85546875" style="293" customWidth="1"/>
    <col min="14610" max="14610" width="10.7109375" style="293" customWidth="1"/>
    <col min="14611" max="14611" width="0.85546875" style="293" customWidth="1"/>
    <col min="14612" max="14612" width="11.7109375" style="293" customWidth="1"/>
    <col min="14613" max="14848" width="10.85546875" style="293"/>
    <col min="14849" max="14850" width="1.85546875" style="293" customWidth="1"/>
    <col min="14851" max="14851" width="28.7109375" style="293" customWidth="1"/>
    <col min="14852" max="14852" width="4.28515625" style="293" customWidth="1"/>
    <col min="14853" max="14853" width="0.85546875" style="293" customWidth="1"/>
    <col min="14854" max="14854" width="10.7109375" style="293" customWidth="1"/>
    <col min="14855" max="14855" width="0.85546875" style="293" customWidth="1"/>
    <col min="14856" max="14856" width="10.140625" style="293" customWidth="1"/>
    <col min="14857" max="14857" width="0.85546875" style="293" customWidth="1"/>
    <col min="14858" max="14858" width="10.7109375" style="293" customWidth="1"/>
    <col min="14859" max="14859" width="0.85546875" style="293" customWidth="1"/>
    <col min="14860" max="14860" width="15.28515625" style="293" customWidth="1"/>
    <col min="14861" max="14861" width="0.85546875" style="293" customWidth="1"/>
    <col min="14862" max="14862" width="11.28515625" style="293" customWidth="1"/>
    <col min="14863" max="14863" width="0.85546875" style="293" customWidth="1"/>
    <col min="14864" max="14864" width="20.7109375" style="293" customWidth="1"/>
    <col min="14865" max="14865" width="0.85546875" style="293" customWidth="1"/>
    <col min="14866" max="14866" width="10.7109375" style="293" customWidth="1"/>
    <col min="14867" max="14867" width="0.85546875" style="293" customWidth="1"/>
    <col min="14868" max="14868" width="11.7109375" style="293" customWidth="1"/>
    <col min="14869" max="15104" width="10.85546875" style="293"/>
    <col min="15105" max="15106" width="1.85546875" style="293" customWidth="1"/>
    <col min="15107" max="15107" width="28.7109375" style="293" customWidth="1"/>
    <col min="15108" max="15108" width="4.28515625" style="293" customWidth="1"/>
    <col min="15109" max="15109" width="0.85546875" style="293" customWidth="1"/>
    <col min="15110" max="15110" width="10.7109375" style="293" customWidth="1"/>
    <col min="15111" max="15111" width="0.85546875" style="293" customWidth="1"/>
    <col min="15112" max="15112" width="10.140625" style="293" customWidth="1"/>
    <col min="15113" max="15113" width="0.85546875" style="293" customWidth="1"/>
    <col min="15114" max="15114" width="10.7109375" style="293" customWidth="1"/>
    <col min="15115" max="15115" width="0.85546875" style="293" customWidth="1"/>
    <col min="15116" max="15116" width="15.28515625" style="293" customWidth="1"/>
    <col min="15117" max="15117" width="0.85546875" style="293" customWidth="1"/>
    <col min="15118" max="15118" width="11.28515625" style="293" customWidth="1"/>
    <col min="15119" max="15119" width="0.85546875" style="293" customWidth="1"/>
    <col min="15120" max="15120" width="20.7109375" style="293" customWidth="1"/>
    <col min="15121" max="15121" width="0.85546875" style="293" customWidth="1"/>
    <col min="15122" max="15122" width="10.7109375" style="293" customWidth="1"/>
    <col min="15123" max="15123" width="0.85546875" style="293" customWidth="1"/>
    <col min="15124" max="15124" width="11.7109375" style="293" customWidth="1"/>
    <col min="15125" max="15360" width="10.85546875" style="293"/>
    <col min="15361" max="15362" width="1.85546875" style="293" customWidth="1"/>
    <col min="15363" max="15363" width="28.7109375" style="293" customWidth="1"/>
    <col min="15364" max="15364" width="4.28515625" style="293" customWidth="1"/>
    <col min="15365" max="15365" width="0.85546875" style="293" customWidth="1"/>
    <col min="15366" max="15366" width="10.7109375" style="293" customWidth="1"/>
    <col min="15367" max="15367" width="0.85546875" style="293" customWidth="1"/>
    <col min="15368" max="15368" width="10.140625" style="293" customWidth="1"/>
    <col min="15369" max="15369" width="0.85546875" style="293" customWidth="1"/>
    <col min="15370" max="15370" width="10.7109375" style="293" customWidth="1"/>
    <col min="15371" max="15371" width="0.85546875" style="293" customWidth="1"/>
    <col min="15372" max="15372" width="15.28515625" style="293" customWidth="1"/>
    <col min="15373" max="15373" width="0.85546875" style="293" customWidth="1"/>
    <col min="15374" max="15374" width="11.28515625" style="293" customWidth="1"/>
    <col min="15375" max="15375" width="0.85546875" style="293" customWidth="1"/>
    <col min="15376" max="15376" width="20.7109375" style="293" customWidth="1"/>
    <col min="15377" max="15377" width="0.85546875" style="293" customWidth="1"/>
    <col min="15378" max="15378" width="10.7109375" style="293" customWidth="1"/>
    <col min="15379" max="15379" width="0.85546875" style="293" customWidth="1"/>
    <col min="15380" max="15380" width="11.7109375" style="293" customWidth="1"/>
    <col min="15381" max="15616" width="10.85546875" style="293"/>
    <col min="15617" max="15618" width="1.85546875" style="293" customWidth="1"/>
    <col min="15619" max="15619" width="28.7109375" style="293" customWidth="1"/>
    <col min="15620" max="15620" width="4.28515625" style="293" customWidth="1"/>
    <col min="15621" max="15621" width="0.85546875" style="293" customWidth="1"/>
    <col min="15622" max="15622" width="10.7109375" style="293" customWidth="1"/>
    <col min="15623" max="15623" width="0.85546875" style="293" customWidth="1"/>
    <col min="15624" max="15624" width="10.140625" style="293" customWidth="1"/>
    <col min="15625" max="15625" width="0.85546875" style="293" customWidth="1"/>
    <col min="15626" max="15626" width="10.7109375" style="293" customWidth="1"/>
    <col min="15627" max="15627" width="0.85546875" style="293" customWidth="1"/>
    <col min="15628" max="15628" width="15.28515625" style="293" customWidth="1"/>
    <col min="15629" max="15629" width="0.85546875" style="293" customWidth="1"/>
    <col min="15630" max="15630" width="11.28515625" style="293" customWidth="1"/>
    <col min="15631" max="15631" width="0.85546875" style="293" customWidth="1"/>
    <col min="15632" max="15632" width="20.7109375" style="293" customWidth="1"/>
    <col min="15633" max="15633" width="0.85546875" style="293" customWidth="1"/>
    <col min="15634" max="15634" width="10.7109375" style="293" customWidth="1"/>
    <col min="15635" max="15635" width="0.85546875" style="293" customWidth="1"/>
    <col min="15636" max="15636" width="11.7109375" style="293" customWidth="1"/>
    <col min="15637" max="15872" width="10.85546875" style="293"/>
    <col min="15873" max="15874" width="1.85546875" style="293" customWidth="1"/>
    <col min="15875" max="15875" width="28.7109375" style="293" customWidth="1"/>
    <col min="15876" max="15876" width="4.28515625" style="293" customWidth="1"/>
    <col min="15877" max="15877" width="0.85546875" style="293" customWidth="1"/>
    <col min="15878" max="15878" width="10.7109375" style="293" customWidth="1"/>
    <col min="15879" max="15879" width="0.85546875" style="293" customWidth="1"/>
    <col min="15880" max="15880" width="10.140625" style="293" customWidth="1"/>
    <col min="15881" max="15881" width="0.85546875" style="293" customWidth="1"/>
    <col min="15882" max="15882" width="10.7109375" style="293" customWidth="1"/>
    <col min="15883" max="15883" width="0.85546875" style="293" customWidth="1"/>
    <col min="15884" max="15884" width="15.28515625" style="293" customWidth="1"/>
    <col min="15885" max="15885" width="0.85546875" style="293" customWidth="1"/>
    <col min="15886" max="15886" width="11.28515625" style="293" customWidth="1"/>
    <col min="15887" max="15887" width="0.85546875" style="293" customWidth="1"/>
    <col min="15888" max="15888" width="20.7109375" style="293" customWidth="1"/>
    <col min="15889" max="15889" width="0.85546875" style="293" customWidth="1"/>
    <col min="15890" max="15890" width="10.7109375" style="293" customWidth="1"/>
    <col min="15891" max="15891" width="0.85546875" style="293" customWidth="1"/>
    <col min="15892" max="15892" width="11.7109375" style="293" customWidth="1"/>
    <col min="15893" max="16128" width="10.85546875" style="293"/>
    <col min="16129" max="16130" width="1.85546875" style="293" customWidth="1"/>
    <col min="16131" max="16131" width="28.7109375" style="293" customWidth="1"/>
    <col min="16132" max="16132" width="4.28515625" style="293" customWidth="1"/>
    <col min="16133" max="16133" width="0.85546875" style="293" customWidth="1"/>
    <col min="16134" max="16134" width="10.7109375" style="293" customWidth="1"/>
    <col min="16135" max="16135" width="0.85546875" style="293" customWidth="1"/>
    <col min="16136" max="16136" width="10.140625" style="293" customWidth="1"/>
    <col min="16137" max="16137" width="0.85546875" style="293" customWidth="1"/>
    <col min="16138" max="16138" width="10.7109375" style="293" customWidth="1"/>
    <col min="16139" max="16139" width="0.85546875" style="293" customWidth="1"/>
    <col min="16140" max="16140" width="15.28515625" style="293" customWidth="1"/>
    <col min="16141" max="16141" width="0.85546875" style="293" customWidth="1"/>
    <col min="16142" max="16142" width="11.28515625" style="293" customWidth="1"/>
    <col min="16143" max="16143" width="0.85546875" style="293" customWidth="1"/>
    <col min="16144" max="16144" width="20.7109375" style="293" customWidth="1"/>
    <col min="16145" max="16145" width="0.85546875" style="293" customWidth="1"/>
    <col min="16146" max="16146" width="10.7109375" style="293" customWidth="1"/>
    <col min="16147" max="16147" width="0.85546875" style="293" customWidth="1"/>
    <col min="16148" max="16148" width="11.7109375" style="293" customWidth="1"/>
    <col min="16149" max="16384" width="10.85546875" style="293"/>
  </cols>
  <sheetData>
    <row r="1" spans="1:22" s="258" customFormat="1" ht="16.5" customHeight="1">
      <c r="A1" s="255" t="s">
        <v>0</v>
      </c>
      <c r="B1" s="255"/>
      <c r="C1" s="255"/>
      <c r="D1" s="255"/>
      <c r="E1" s="255"/>
      <c r="F1" s="256"/>
      <c r="G1" s="483"/>
      <c r="H1" s="256"/>
      <c r="I1" s="483"/>
      <c r="J1" s="256"/>
      <c r="K1" s="483"/>
      <c r="L1" s="256"/>
      <c r="M1" s="483"/>
      <c r="N1" s="256"/>
      <c r="O1" s="483"/>
      <c r="P1" s="256"/>
      <c r="Q1" s="483"/>
      <c r="R1" s="256"/>
      <c r="S1" s="483"/>
      <c r="T1" s="257"/>
    </row>
    <row r="2" spans="1:22" s="258" customFormat="1" ht="16.5" customHeight="1">
      <c r="A2" s="255" t="s">
        <v>213</v>
      </c>
      <c r="B2" s="255"/>
      <c r="C2" s="255"/>
      <c r="D2" s="255"/>
      <c r="E2" s="255"/>
      <c r="F2" s="256"/>
      <c r="G2" s="483"/>
      <c r="H2" s="256"/>
      <c r="I2" s="483"/>
      <c r="J2" s="256"/>
      <c r="K2" s="483"/>
      <c r="L2" s="256"/>
      <c r="M2" s="483"/>
      <c r="N2" s="256"/>
      <c r="O2" s="483"/>
      <c r="P2" s="256"/>
      <c r="Q2" s="483"/>
      <c r="R2" s="256"/>
      <c r="S2" s="483"/>
      <c r="T2" s="257"/>
    </row>
    <row r="3" spans="1:22" s="258" customFormat="1" ht="16.5" customHeight="1">
      <c r="A3" s="259" t="s">
        <v>223</v>
      </c>
      <c r="B3" s="259"/>
      <c r="C3" s="259"/>
      <c r="D3" s="259"/>
      <c r="E3" s="259"/>
      <c r="F3" s="260"/>
      <c r="G3" s="484"/>
      <c r="H3" s="260"/>
      <c r="I3" s="484"/>
      <c r="J3" s="260"/>
      <c r="K3" s="484"/>
      <c r="L3" s="260"/>
      <c r="M3" s="484"/>
      <c r="N3" s="260"/>
      <c r="O3" s="484"/>
      <c r="P3" s="260"/>
      <c r="Q3" s="484"/>
      <c r="R3" s="260"/>
      <c r="S3" s="484"/>
      <c r="T3" s="261"/>
    </row>
    <row r="4" spans="1:22" s="258" customFormat="1" ht="16.5" customHeight="1">
      <c r="A4" s="255"/>
      <c r="B4" s="255"/>
      <c r="C4" s="255"/>
      <c r="D4" s="255"/>
      <c r="E4" s="255"/>
      <c r="F4" s="256"/>
      <c r="G4" s="483"/>
      <c r="H4" s="256"/>
      <c r="I4" s="483"/>
      <c r="J4" s="256"/>
      <c r="K4" s="483"/>
      <c r="L4" s="256"/>
      <c r="M4" s="483"/>
      <c r="N4" s="256"/>
      <c r="O4" s="483"/>
      <c r="P4" s="256"/>
      <c r="Q4" s="483"/>
      <c r="R4" s="256"/>
      <c r="S4" s="483"/>
      <c r="T4" s="257"/>
    </row>
    <row r="5" spans="1:22" s="258" customFormat="1" ht="16.5" customHeight="1">
      <c r="A5" s="255"/>
      <c r="B5" s="255"/>
      <c r="C5" s="255"/>
      <c r="D5" s="255"/>
      <c r="E5" s="255"/>
      <c r="F5" s="256"/>
      <c r="G5" s="483"/>
      <c r="H5" s="256"/>
      <c r="I5" s="483"/>
      <c r="J5" s="256"/>
      <c r="K5" s="483"/>
      <c r="L5" s="256"/>
      <c r="M5" s="483"/>
      <c r="N5" s="256"/>
      <c r="O5" s="483"/>
      <c r="P5" s="256"/>
      <c r="Q5" s="483"/>
      <c r="R5" s="256"/>
      <c r="S5" s="483"/>
      <c r="T5" s="257"/>
    </row>
    <row r="6" spans="1:22" s="262" customFormat="1" ht="15" customHeight="1">
      <c r="C6" s="258"/>
      <c r="D6" s="263"/>
      <c r="E6" s="263"/>
      <c r="F6" s="264"/>
      <c r="G6" s="493"/>
      <c r="H6" s="265"/>
      <c r="I6" s="493"/>
      <c r="J6" s="265"/>
      <c r="K6" s="493"/>
      <c r="L6" s="265"/>
      <c r="M6" s="493"/>
      <c r="N6" s="265"/>
      <c r="O6" s="493"/>
      <c r="P6" s="266"/>
      <c r="Q6" s="493"/>
      <c r="R6" s="267"/>
      <c r="S6" s="485"/>
      <c r="T6" s="268" t="s">
        <v>2</v>
      </c>
    </row>
    <row r="7" spans="1:22" s="269" customFormat="1" ht="15" customHeight="1">
      <c r="D7" s="270"/>
      <c r="E7" s="270"/>
      <c r="F7" s="519" t="s">
        <v>135</v>
      </c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486"/>
      <c r="T7" s="271" t="s">
        <v>3</v>
      </c>
    </row>
    <row r="8" spans="1:22" s="269" customFormat="1" ht="15" customHeight="1">
      <c r="D8" s="270"/>
      <c r="E8" s="270"/>
      <c r="F8" s="272"/>
      <c r="G8" s="487"/>
      <c r="H8" s="272"/>
      <c r="I8" s="487"/>
      <c r="J8" s="272"/>
      <c r="K8" s="487"/>
      <c r="L8" s="272"/>
      <c r="M8" s="487"/>
      <c r="N8" s="272"/>
      <c r="O8" s="487"/>
      <c r="P8" s="519" t="s">
        <v>40</v>
      </c>
      <c r="Q8" s="519"/>
      <c r="R8" s="519"/>
      <c r="S8" s="487"/>
      <c r="T8" s="273"/>
    </row>
    <row r="9" spans="1:22" s="269" customFormat="1" ht="15" customHeight="1">
      <c r="D9" s="270"/>
      <c r="E9" s="270"/>
      <c r="F9" s="272"/>
      <c r="G9" s="487"/>
      <c r="H9" s="272"/>
      <c r="I9" s="487"/>
      <c r="J9" s="272"/>
      <c r="K9" s="487"/>
      <c r="L9" s="272"/>
      <c r="M9" s="487"/>
      <c r="N9" s="272"/>
      <c r="O9" s="487"/>
      <c r="P9" s="431" t="s">
        <v>234</v>
      </c>
      <c r="Q9" s="488"/>
      <c r="R9" s="274"/>
      <c r="S9" s="488"/>
      <c r="T9" s="275"/>
    </row>
    <row r="10" spans="1:22" s="269" customFormat="1" ht="15" customHeight="1">
      <c r="D10" s="270"/>
      <c r="E10" s="270"/>
      <c r="F10" s="272"/>
      <c r="G10" s="487"/>
      <c r="H10" s="272"/>
      <c r="I10" s="487"/>
      <c r="J10" s="272"/>
      <c r="K10" s="487"/>
      <c r="L10" s="272"/>
      <c r="M10" s="487"/>
      <c r="N10" s="272"/>
      <c r="O10" s="487"/>
      <c r="P10" s="432" t="s">
        <v>235</v>
      </c>
      <c r="Q10" s="488"/>
      <c r="R10" s="274"/>
      <c r="S10" s="488"/>
      <c r="T10" s="275"/>
    </row>
    <row r="11" spans="1:22" s="269" customFormat="1" ht="15" customHeight="1">
      <c r="D11" s="270"/>
      <c r="E11" s="270"/>
      <c r="F11" s="276" t="s">
        <v>65</v>
      </c>
      <c r="G11" s="494"/>
      <c r="I11" s="494"/>
      <c r="J11" s="519" t="s">
        <v>66</v>
      </c>
      <c r="K11" s="519"/>
      <c r="L11" s="519"/>
      <c r="M11" s="519"/>
      <c r="N11" s="519"/>
      <c r="O11" s="494"/>
      <c r="P11" s="275" t="s">
        <v>7</v>
      </c>
      <c r="Q11" s="494"/>
      <c r="R11" s="275" t="s">
        <v>67</v>
      </c>
      <c r="S11" s="489"/>
      <c r="T11" s="276"/>
    </row>
    <row r="12" spans="1:22" s="270" customFormat="1" ht="15" customHeight="1">
      <c r="F12" s="276" t="s">
        <v>69</v>
      </c>
      <c r="G12" s="494"/>
      <c r="H12" s="276" t="s">
        <v>139</v>
      </c>
      <c r="I12" s="494"/>
      <c r="J12" s="276" t="s">
        <v>70</v>
      </c>
      <c r="K12" s="495"/>
      <c r="L12" s="276" t="s">
        <v>140</v>
      </c>
      <c r="M12" s="495"/>
      <c r="N12" s="276"/>
      <c r="O12" s="494"/>
      <c r="P12" s="276" t="s">
        <v>141</v>
      </c>
      <c r="Q12" s="494"/>
      <c r="R12" s="276" t="s">
        <v>142</v>
      </c>
      <c r="S12" s="489"/>
      <c r="T12" s="276" t="s">
        <v>68</v>
      </c>
    </row>
    <row r="13" spans="1:22" s="270" customFormat="1" ht="15" customHeight="1">
      <c r="D13" s="277" t="s">
        <v>211</v>
      </c>
      <c r="F13" s="278" t="s">
        <v>72</v>
      </c>
      <c r="G13" s="494"/>
      <c r="H13" s="278" t="s">
        <v>72</v>
      </c>
      <c r="I13" s="494"/>
      <c r="J13" s="278" t="s">
        <v>73</v>
      </c>
      <c r="K13" s="495"/>
      <c r="L13" s="278" t="s">
        <v>144</v>
      </c>
      <c r="M13" s="495"/>
      <c r="N13" s="278" t="s">
        <v>74</v>
      </c>
      <c r="O13" s="494"/>
      <c r="P13" s="278" t="s">
        <v>75</v>
      </c>
      <c r="Q13" s="494"/>
      <c r="R13" s="278" t="s">
        <v>76</v>
      </c>
      <c r="S13" s="490"/>
      <c r="T13" s="278" t="s">
        <v>79</v>
      </c>
    </row>
    <row r="14" spans="1:22" s="270" customFormat="1" ht="15" customHeight="1">
      <c r="D14" s="387"/>
      <c r="E14" s="388"/>
      <c r="F14" s="389"/>
      <c r="G14" s="389"/>
      <c r="H14" s="389"/>
      <c r="I14" s="389"/>
      <c r="J14" s="389"/>
      <c r="K14" s="390"/>
      <c r="L14" s="389"/>
      <c r="M14" s="390"/>
      <c r="N14" s="389"/>
      <c r="O14" s="389"/>
      <c r="P14" s="389"/>
      <c r="Q14" s="389"/>
      <c r="R14" s="389"/>
      <c r="S14" s="390"/>
      <c r="T14" s="389"/>
      <c r="U14" s="388"/>
      <c r="V14" s="388"/>
    </row>
    <row r="15" spans="1:22" s="270" customFormat="1" ht="15" customHeight="1">
      <c r="A15" s="280" t="s">
        <v>160</v>
      </c>
      <c r="B15" s="281"/>
      <c r="C15" s="281"/>
      <c r="D15" s="388"/>
      <c r="E15" s="388"/>
      <c r="F15" s="391">
        <v>1663725</v>
      </c>
      <c r="G15" s="391"/>
      <c r="H15" s="391">
        <v>2138522</v>
      </c>
      <c r="I15" s="391"/>
      <c r="J15" s="391">
        <v>166500</v>
      </c>
      <c r="K15" s="392"/>
      <c r="L15" s="391">
        <v>52223</v>
      </c>
      <c r="M15" s="392"/>
      <c r="N15" s="391">
        <v>5481478</v>
      </c>
      <c r="O15" s="391"/>
      <c r="P15" s="391">
        <v>11388</v>
      </c>
      <c r="Q15" s="391"/>
      <c r="R15" s="391">
        <f>P15</f>
        <v>11388</v>
      </c>
      <c r="S15" s="391"/>
      <c r="T15" s="391">
        <f>SUM(F15:N15,R15)</f>
        <v>9513836</v>
      </c>
      <c r="U15" s="388"/>
      <c r="V15" s="388"/>
    </row>
    <row r="16" spans="1:22" s="270" customFormat="1" ht="15" customHeight="1">
      <c r="A16" s="262" t="s">
        <v>157</v>
      </c>
      <c r="B16" s="282"/>
      <c r="D16" s="388"/>
      <c r="E16" s="388"/>
      <c r="F16" s="391">
        <v>0</v>
      </c>
      <c r="G16" s="391"/>
      <c r="H16" s="391">
        <v>0</v>
      </c>
      <c r="I16" s="391"/>
      <c r="J16" s="391">
        <v>0</v>
      </c>
      <c r="K16" s="392"/>
      <c r="L16" s="391">
        <v>0</v>
      </c>
      <c r="M16" s="392"/>
      <c r="N16" s="391">
        <v>-798588</v>
      </c>
      <c r="O16" s="391"/>
      <c r="P16" s="391">
        <v>0</v>
      </c>
      <c r="Q16" s="391"/>
      <c r="R16" s="391">
        <f>P16</f>
        <v>0</v>
      </c>
      <c r="S16" s="391"/>
      <c r="T16" s="391">
        <f>SUM(F16:N16,R16)</f>
        <v>-798588</v>
      </c>
      <c r="U16" s="388"/>
      <c r="V16" s="388"/>
    </row>
    <row r="17" spans="1:22" s="270" customFormat="1" ht="15" customHeight="1">
      <c r="A17" s="262" t="s">
        <v>145</v>
      </c>
      <c r="B17" s="282"/>
      <c r="D17" s="388"/>
      <c r="E17" s="388"/>
      <c r="F17" s="412">
        <v>0</v>
      </c>
      <c r="G17" s="412"/>
      <c r="H17" s="413">
        <v>0</v>
      </c>
      <c r="I17" s="412"/>
      <c r="J17" s="413">
        <v>0</v>
      </c>
      <c r="K17" s="414"/>
      <c r="L17" s="415">
        <v>7472</v>
      </c>
      <c r="M17" s="414"/>
      <c r="N17" s="412">
        <v>-7472</v>
      </c>
      <c r="O17" s="412"/>
      <c r="P17" s="413">
        <v>0</v>
      </c>
      <c r="Q17" s="412"/>
      <c r="R17" s="412">
        <f>P17</f>
        <v>0</v>
      </c>
      <c r="S17" s="412"/>
      <c r="T17" s="412">
        <f>SUM(F17:N17,R17)</f>
        <v>0</v>
      </c>
      <c r="U17" s="388"/>
      <c r="V17" s="388"/>
    </row>
    <row r="18" spans="1:22" s="270" customFormat="1" ht="15" customHeight="1">
      <c r="A18" s="283" t="s">
        <v>173</v>
      </c>
      <c r="B18" s="284"/>
      <c r="D18" s="388"/>
      <c r="E18" s="388"/>
      <c r="F18" s="393">
        <v>0</v>
      </c>
      <c r="G18" s="391"/>
      <c r="H18" s="130">
        <v>0</v>
      </c>
      <c r="I18" s="391"/>
      <c r="J18" s="130">
        <v>0</v>
      </c>
      <c r="K18" s="392"/>
      <c r="L18" s="394">
        <v>0</v>
      </c>
      <c r="M18" s="392"/>
      <c r="N18" s="393">
        <v>791225</v>
      </c>
      <c r="O18" s="391"/>
      <c r="P18" s="130">
        <v>-2540</v>
      </c>
      <c r="Q18" s="391"/>
      <c r="R18" s="393">
        <f>P18</f>
        <v>-2540</v>
      </c>
      <c r="S18" s="391"/>
      <c r="T18" s="393">
        <f>SUM(F18:N18,R18)</f>
        <v>788685</v>
      </c>
      <c r="U18" s="388"/>
      <c r="V18" s="388"/>
    </row>
    <row r="19" spans="1:22" s="270" customFormat="1" ht="8.1" customHeight="1">
      <c r="A19" s="255"/>
      <c r="D19" s="387"/>
      <c r="E19" s="388"/>
      <c r="F19" s="391"/>
      <c r="G19" s="391"/>
      <c r="H19" s="391"/>
      <c r="I19" s="391"/>
      <c r="J19" s="391"/>
      <c r="K19" s="392"/>
      <c r="L19" s="391"/>
      <c r="M19" s="392"/>
      <c r="N19" s="391"/>
      <c r="O19" s="391"/>
      <c r="P19" s="391"/>
      <c r="Q19" s="391"/>
      <c r="R19" s="391"/>
      <c r="S19" s="391"/>
      <c r="T19" s="391"/>
      <c r="U19" s="388"/>
      <c r="V19" s="388"/>
    </row>
    <row r="20" spans="1:22" s="270" customFormat="1" ht="15" customHeight="1" thickBot="1">
      <c r="A20" s="280" t="s">
        <v>212</v>
      </c>
      <c r="D20" s="387"/>
      <c r="E20" s="388"/>
      <c r="F20" s="395">
        <f>SUM(F15:F18)</f>
        <v>1663725</v>
      </c>
      <c r="G20" s="391"/>
      <c r="H20" s="395">
        <f>SUM(H15:H18)</f>
        <v>2138522</v>
      </c>
      <c r="I20" s="391"/>
      <c r="J20" s="395">
        <f>SUM(J15:J18)</f>
        <v>166500</v>
      </c>
      <c r="K20" s="392"/>
      <c r="L20" s="395">
        <f>SUM(L15:L18)</f>
        <v>59695</v>
      </c>
      <c r="M20" s="392"/>
      <c r="N20" s="395">
        <f>SUM(N15:N18)</f>
        <v>5466643</v>
      </c>
      <c r="O20" s="391"/>
      <c r="P20" s="395">
        <f>SUM(P15:P18)</f>
        <v>8848</v>
      </c>
      <c r="Q20" s="391"/>
      <c r="R20" s="395">
        <f>SUM(R15:R18)</f>
        <v>8848</v>
      </c>
      <c r="S20" s="391"/>
      <c r="T20" s="395">
        <f>SUM(T15:T18)</f>
        <v>9503933</v>
      </c>
      <c r="U20" s="388"/>
      <c r="V20" s="388"/>
    </row>
    <row r="21" spans="1:22" s="270" customFormat="1" ht="15" customHeight="1" thickTop="1">
      <c r="A21" s="255"/>
      <c r="D21" s="388"/>
      <c r="E21" s="388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88"/>
      <c r="V21" s="388"/>
    </row>
    <row r="22" spans="1:22" s="270" customFormat="1" ht="15" customHeight="1">
      <c r="A22" s="255"/>
      <c r="F22" s="285"/>
      <c r="G22" s="396"/>
      <c r="H22" s="285"/>
      <c r="I22" s="396"/>
      <c r="J22" s="285"/>
      <c r="K22" s="396"/>
      <c r="L22" s="285"/>
      <c r="M22" s="396"/>
      <c r="N22" s="285"/>
      <c r="O22" s="396"/>
      <c r="P22" s="285"/>
      <c r="Q22" s="396"/>
      <c r="R22" s="285"/>
      <c r="S22" s="396"/>
      <c r="T22" s="285"/>
    </row>
    <row r="23" spans="1:22" s="270" customFormat="1" ht="15" customHeight="1">
      <c r="A23" s="280" t="s">
        <v>178</v>
      </c>
      <c r="B23" s="281"/>
      <c r="C23" s="281"/>
      <c r="F23" s="286">
        <v>1663725</v>
      </c>
      <c r="G23" s="391"/>
      <c r="H23" s="286">
        <v>2138522</v>
      </c>
      <c r="I23" s="391"/>
      <c r="J23" s="286">
        <v>166500</v>
      </c>
      <c r="K23" s="392"/>
      <c r="L23" s="286">
        <v>61516</v>
      </c>
      <c r="M23" s="392"/>
      <c r="N23" s="286">
        <v>5614287</v>
      </c>
      <c r="O23" s="391"/>
      <c r="P23" s="286">
        <v>8002</v>
      </c>
      <c r="Q23" s="391"/>
      <c r="R23" s="286">
        <f>P23</f>
        <v>8002</v>
      </c>
      <c r="S23" s="391"/>
      <c r="T23" s="286">
        <f>SUM(F23:N23,R23)</f>
        <v>9652552</v>
      </c>
    </row>
    <row r="24" spans="1:22" s="270" customFormat="1" ht="15" customHeight="1">
      <c r="A24" s="262" t="s">
        <v>157</v>
      </c>
      <c r="B24" s="282"/>
      <c r="D24" s="270">
        <v>21</v>
      </c>
      <c r="F24" s="286">
        <v>0</v>
      </c>
      <c r="G24" s="391"/>
      <c r="H24" s="286">
        <v>0</v>
      </c>
      <c r="I24" s="391"/>
      <c r="J24" s="286">
        <v>0</v>
      </c>
      <c r="K24" s="392"/>
      <c r="L24" s="286">
        <v>0</v>
      </c>
      <c r="M24" s="392"/>
      <c r="N24" s="286">
        <v>-698765</v>
      </c>
      <c r="O24" s="391"/>
      <c r="P24" s="286">
        <v>0</v>
      </c>
      <c r="Q24" s="391"/>
      <c r="R24" s="286">
        <f t="shared" ref="R24:R26" si="0">P24</f>
        <v>0</v>
      </c>
      <c r="S24" s="391"/>
      <c r="T24" s="286">
        <f t="shared" ref="T24:T26" si="1">SUM(F24:N24,R24)</f>
        <v>-698765</v>
      </c>
    </row>
    <row r="25" spans="1:22" s="270" customFormat="1" ht="15" customHeight="1">
      <c r="A25" s="262" t="s">
        <v>145</v>
      </c>
      <c r="B25" s="282"/>
      <c r="F25" s="416">
        <v>0</v>
      </c>
      <c r="G25" s="412"/>
      <c r="H25" s="417">
        <v>0</v>
      </c>
      <c r="I25" s="412"/>
      <c r="J25" s="417">
        <v>0</v>
      </c>
      <c r="K25" s="414"/>
      <c r="L25" s="418">
        <v>-11107</v>
      </c>
      <c r="M25" s="414"/>
      <c r="N25" s="416">
        <v>11107</v>
      </c>
      <c r="O25" s="412"/>
      <c r="P25" s="417">
        <v>0</v>
      </c>
      <c r="Q25" s="412"/>
      <c r="R25" s="286">
        <f t="shared" si="0"/>
        <v>0</v>
      </c>
      <c r="S25" s="412"/>
      <c r="T25" s="286">
        <f t="shared" si="1"/>
        <v>0</v>
      </c>
    </row>
    <row r="26" spans="1:22" s="270" customFormat="1" ht="15" customHeight="1">
      <c r="A26" s="283" t="s">
        <v>173</v>
      </c>
      <c r="B26" s="284"/>
      <c r="F26" s="287">
        <v>0</v>
      </c>
      <c r="G26" s="391"/>
      <c r="H26" s="93">
        <v>0</v>
      </c>
      <c r="I26" s="391"/>
      <c r="J26" s="93">
        <v>0</v>
      </c>
      <c r="K26" s="392"/>
      <c r="L26" s="288">
        <v>0</v>
      </c>
      <c r="M26" s="392"/>
      <c r="N26" s="287">
        <v>565933</v>
      </c>
      <c r="O26" s="391"/>
      <c r="P26" s="93">
        <v>-2540</v>
      </c>
      <c r="Q26" s="391"/>
      <c r="R26" s="287">
        <f t="shared" si="0"/>
        <v>-2540</v>
      </c>
      <c r="S26" s="391"/>
      <c r="T26" s="287">
        <f t="shared" si="1"/>
        <v>563393</v>
      </c>
    </row>
    <row r="27" spans="1:22" s="270" customFormat="1" ht="8.1" customHeight="1">
      <c r="A27" s="255"/>
      <c r="D27" s="279"/>
      <c r="F27" s="286"/>
      <c r="G27" s="391"/>
      <c r="H27" s="286"/>
      <c r="I27" s="391"/>
      <c r="J27" s="286"/>
      <c r="K27" s="392"/>
      <c r="L27" s="286"/>
      <c r="M27" s="392"/>
      <c r="N27" s="286"/>
      <c r="O27" s="391"/>
      <c r="P27" s="286"/>
      <c r="Q27" s="391"/>
      <c r="R27" s="286"/>
      <c r="S27" s="391"/>
      <c r="T27" s="286"/>
    </row>
    <row r="28" spans="1:22" s="270" customFormat="1" ht="15" customHeight="1" thickBot="1">
      <c r="A28" s="280" t="s">
        <v>224</v>
      </c>
      <c r="D28" s="279"/>
      <c r="F28" s="289">
        <f t="shared" ref="F28:R28" si="2">SUM(F23:F26)</f>
        <v>1663725</v>
      </c>
      <c r="G28" s="412"/>
      <c r="H28" s="289">
        <f t="shared" si="2"/>
        <v>2138522</v>
      </c>
      <c r="I28" s="412"/>
      <c r="J28" s="289">
        <f t="shared" si="2"/>
        <v>166500</v>
      </c>
      <c r="K28" s="412"/>
      <c r="L28" s="289">
        <f t="shared" si="2"/>
        <v>50409</v>
      </c>
      <c r="M28" s="412"/>
      <c r="N28" s="289">
        <f t="shared" si="2"/>
        <v>5492562</v>
      </c>
      <c r="O28" s="412"/>
      <c r="P28" s="289">
        <f t="shared" si="2"/>
        <v>5462</v>
      </c>
      <c r="Q28" s="412"/>
      <c r="R28" s="289">
        <f t="shared" si="2"/>
        <v>5462</v>
      </c>
      <c r="S28" s="412"/>
      <c r="T28" s="289">
        <f>SUM(T23:T26)</f>
        <v>9517180</v>
      </c>
    </row>
    <row r="29" spans="1:22" s="270" customFormat="1" ht="17.649999999999999" customHeight="1" thickTop="1">
      <c r="A29" s="255"/>
      <c r="F29" s="285"/>
      <c r="G29" s="396"/>
      <c r="H29" s="285"/>
      <c r="I29" s="396"/>
      <c r="J29" s="285"/>
      <c r="K29" s="396"/>
      <c r="L29" s="285"/>
      <c r="M29" s="396"/>
      <c r="N29" s="285"/>
      <c r="O29" s="396"/>
      <c r="P29" s="285"/>
      <c r="Q29" s="396"/>
      <c r="R29" s="285"/>
      <c r="S29" s="396"/>
      <c r="T29" s="285"/>
    </row>
    <row r="30" spans="1:22" s="270" customFormat="1" ht="15" customHeight="1">
      <c r="A30" s="255"/>
      <c r="F30" s="285"/>
      <c r="G30" s="396"/>
      <c r="H30" s="285"/>
      <c r="I30" s="396"/>
      <c r="J30" s="285"/>
      <c r="K30" s="396"/>
      <c r="L30" s="285"/>
      <c r="M30" s="396"/>
      <c r="N30" s="285"/>
      <c r="O30" s="396"/>
      <c r="P30" s="285"/>
      <c r="Q30" s="396"/>
      <c r="R30" s="285"/>
      <c r="S30" s="396"/>
      <c r="T30" s="285"/>
    </row>
    <row r="31" spans="1:22" s="270" customFormat="1" ht="19.149999999999999" customHeight="1">
      <c r="A31" s="255"/>
      <c r="F31" s="285"/>
      <c r="G31" s="396"/>
      <c r="H31" s="285"/>
      <c r="I31" s="396"/>
      <c r="J31" s="285"/>
      <c r="K31" s="396"/>
      <c r="L31" s="285"/>
      <c r="M31" s="396"/>
      <c r="N31" s="285"/>
      <c r="O31" s="396"/>
      <c r="P31" s="285"/>
      <c r="Q31" s="396"/>
      <c r="R31" s="285"/>
      <c r="S31" s="396"/>
      <c r="T31" s="285"/>
    </row>
    <row r="32" spans="1:22" s="270" customFormat="1" ht="19.149999999999999" customHeight="1">
      <c r="A32" s="255"/>
      <c r="F32" s="285"/>
      <c r="G32" s="396"/>
      <c r="H32" s="285"/>
      <c r="I32" s="396"/>
      <c r="J32" s="285"/>
      <c r="K32" s="396"/>
      <c r="L32" s="285"/>
      <c r="M32" s="396"/>
      <c r="N32" s="285"/>
      <c r="O32" s="396"/>
      <c r="P32" s="285"/>
      <c r="Q32" s="396"/>
      <c r="R32" s="285"/>
      <c r="S32" s="396"/>
      <c r="T32" s="285"/>
    </row>
    <row r="33" spans="1:20" s="270" customFormat="1" ht="19.149999999999999" customHeight="1">
      <c r="A33" s="255"/>
      <c r="F33" s="285"/>
      <c r="G33" s="396"/>
      <c r="H33" s="285"/>
      <c r="I33" s="396"/>
      <c r="J33" s="285"/>
      <c r="K33" s="396"/>
      <c r="L33" s="285"/>
      <c r="M33" s="396"/>
      <c r="N33" s="285"/>
      <c r="O33" s="396"/>
      <c r="P33" s="285"/>
      <c r="Q33" s="396"/>
      <c r="R33" s="285"/>
      <c r="S33" s="396"/>
      <c r="T33" s="285"/>
    </row>
    <row r="34" spans="1:20" s="270" customFormat="1" ht="15" customHeight="1">
      <c r="A34" s="255"/>
      <c r="F34" s="285"/>
      <c r="G34" s="396"/>
      <c r="H34" s="285"/>
      <c r="I34" s="396"/>
      <c r="J34" s="285"/>
      <c r="K34" s="396"/>
      <c r="L34" s="285"/>
      <c r="M34" s="396"/>
      <c r="N34" s="285"/>
      <c r="O34" s="396"/>
      <c r="P34" s="285"/>
      <c r="Q34" s="396"/>
      <c r="R34" s="285"/>
      <c r="S34" s="396"/>
      <c r="T34" s="285"/>
    </row>
    <row r="35" spans="1:20" s="270" customFormat="1" ht="7.5" customHeight="1">
      <c r="A35" s="255"/>
      <c r="F35" s="285"/>
      <c r="G35" s="396"/>
      <c r="H35" s="285"/>
      <c r="I35" s="396"/>
      <c r="J35" s="285"/>
      <c r="K35" s="396"/>
      <c r="L35" s="285"/>
      <c r="M35" s="396"/>
      <c r="N35" s="285"/>
      <c r="O35" s="396"/>
      <c r="P35" s="285"/>
      <c r="Q35" s="396"/>
      <c r="R35" s="285"/>
      <c r="S35" s="396"/>
      <c r="T35" s="285"/>
    </row>
    <row r="36" spans="1:20" s="270" customFormat="1" ht="4.5" customHeight="1">
      <c r="A36" s="255"/>
      <c r="F36" s="285"/>
      <c r="G36" s="396"/>
      <c r="H36" s="285"/>
      <c r="I36" s="396"/>
      <c r="J36" s="285"/>
      <c r="K36" s="396"/>
      <c r="L36" s="285"/>
      <c r="M36" s="396"/>
      <c r="N36" s="285"/>
      <c r="O36" s="396"/>
      <c r="P36" s="285"/>
      <c r="Q36" s="396"/>
      <c r="R36" s="285"/>
      <c r="S36" s="396"/>
      <c r="T36" s="285"/>
    </row>
    <row r="37" spans="1:20" s="262" customFormat="1" ht="21.95" customHeight="1">
      <c r="A37" s="290" t="str">
        <f>+'conso EN 9'!A37</f>
        <v>The accompanying condensed notes on pages 13 to 34 are an integral part of this interim financial information.</v>
      </c>
      <c r="B37" s="291"/>
      <c r="C37" s="291"/>
      <c r="D37" s="291"/>
      <c r="E37" s="291"/>
      <c r="F37" s="292"/>
      <c r="G37" s="491"/>
      <c r="H37" s="292"/>
      <c r="I37" s="491"/>
      <c r="J37" s="292"/>
      <c r="K37" s="491"/>
      <c r="L37" s="292"/>
      <c r="M37" s="491"/>
      <c r="N37" s="292"/>
      <c r="O37" s="491"/>
      <c r="P37" s="292"/>
      <c r="Q37" s="491"/>
      <c r="R37" s="292"/>
      <c r="S37" s="491"/>
      <c r="T37" s="292"/>
    </row>
  </sheetData>
  <mergeCells count="3">
    <mergeCell ref="F7:R7"/>
    <mergeCell ref="P8:R8"/>
    <mergeCell ref="J11:N11"/>
  </mergeCells>
  <pageMargins left="0.45" right="0.4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9EEB7-7771-4BE9-BCE1-8037717DB3B1}">
  <sheetPr>
    <tabColor rgb="FFFFC000"/>
  </sheetPr>
  <dimension ref="A1:O119"/>
  <sheetViews>
    <sheetView tabSelected="1" topLeftCell="A71" zoomScaleNormal="100" zoomScaleSheetLayoutView="100" workbookViewId="0">
      <selection activeCell="I96" sqref="I96"/>
    </sheetView>
  </sheetViews>
  <sheetFormatPr defaultRowHeight="15" customHeight="1"/>
  <cols>
    <col min="1" max="3" width="1.28515625" style="189" customWidth="1"/>
    <col min="4" max="5" width="9.140625" style="189"/>
    <col min="6" max="6" width="20.42578125" style="189" customWidth="1"/>
    <col min="7" max="7" width="5.42578125" style="295" customWidth="1"/>
    <col min="8" max="8" width="0.85546875" style="190" customWidth="1"/>
    <col min="9" max="9" width="10.7109375" style="189" customWidth="1"/>
    <col min="10" max="10" width="0.85546875" style="190" customWidth="1"/>
    <col min="11" max="11" width="10.7109375" style="1" customWidth="1"/>
    <col min="12" max="12" width="0.85546875" style="190" customWidth="1"/>
    <col min="13" max="13" width="10.7109375" style="189" customWidth="1"/>
    <col min="14" max="14" width="0.85546875" style="190" customWidth="1"/>
    <col min="15" max="15" width="10.7109375" style="1" customWidth="1"/>
    <col min="16" max="256" width="9.140625" style="189"/>
    <col min="257" max="259" width="1.28515625" style="189" customWidth="1"/>
    <col min="260" max="261" width="9.140625" style="189"/>
    <col min="262" max="262" width="20.5703125" style="189" customWidth="1"/>
    <col min="263" max="263" width="5.42578125" style="189" customWidth="1"/>
    <col min="264" max="264" width="0.85546875" style="189" customWidth="1"/>
    <col min="265" max="265" width="10.7109375" style="189" customWidth="1"/>
    <col min="266" max="266" width="0.85546875" style="189" customWidth="1"/>
    <col min="267" max="267" width="10.7109375" style="189" customWidth="1"/>
    <col min="268" max="268" width="0.85546875" style="189" customWidth="1"/>
    <col min="269" max="269" width="10.7109375" style="189" customWidth="1"/>
    <col min="270" max="270" width="0.85546875" style="189" customWidth="1"/>
    <col min="271" max="271" width="10.7109375" style="189" customWidth="1"/>
    <col min="272" max="512" width="9.140625" style="189"/>
    <col min="513" max="515" width="1.28515625" style="189" customWidth="1"/>
    <col min="516" max="517" width="9.140625" style="189"/>
    <col min="518" max="518" width="20.5703125" style="189" customWidth="1"/>
    <col min="519" max="519" width="5.42578125" style="189" customWidth="1"/>
    <col min="520" max="520" width="0.85546875" style="189" customWidth="1"/>
    <col min="521" max="521" width="10.7109375" style="189" customWidth="1"/>
    <col min="522" max="522" width="0.85546875" style="189" customWidth="1"/>
    <col min="523" max="523" width="10.7109375" style="189" customWidth="1"/>
    <col min="524" max="524" width="0.85546875" style="189" customWidth="1"/>
    <col min="525" max="525" width="10.7109375" style="189" customWidth="1"/>
    <col min="526" max="526" width="0.85546875" style="189" customWidth="1"/>
    <col min="527" max="527" width="10.7109375" style="189" customWidth="1"/>
    <col min="528" max="768" width="9.140625" style="189"/>
    <col min="769" max="771" width="1.28515625" style="189" customWidth="1"/>
    <col min="772" max="773" width="9.140625" style="189"/>
    <col min="774" max="774" width="20.5703125" style="189" customWidth="1"/>
    <col min="775" max="775" width="5.42578125" style="189" customWidth="1"/>
    <col min="776" max="776" width="0.85546875" style="189" customWidth="1"/>
    <col min="777" max="777" width="10.7109375" style="189" customWidth="1"/>
    <col min="778" max="778" width="0.85546875" style="189" customWidth="1"/>
    <col min="779" max="779" width="10.7109375" style="189" customWidth="1"/>
    <col min="780" max="780" width="0.85546875" style="189" customWidth="1"/>
    <col min="781" max="781" width="10.7109375" style="189" customWidth="1"/>
    <col min="782" max="782" width="0.85546875" style="189" customWidth="1"/>
    <col min="783" max="783" width="10.7109375" style="189" customWidth="1"/>
    <col min="784" max="1024" width="9.140625" style="189"/>
    <col min="1025" max="1027" width="1.28515625" style="189" customWidth="1"/>
    <col min="1028" max="1029" width="9.140625" style="189"/>
    <col min="1030" max="1030" width="20.5703125" style="189" customWidth="1"/>
    <col min="1031" max="1031" width="5.42578125" style="189" customWidth="1"/>
    <col min="1032" max="1032" width="0.85546875" style="189" customWidth="1"/>
    <col min="1033" max="1033" width="10.7109375" style="189" customWidth="1"/>
    <col min="1034" max="1034" width="0.85546875" style="189" customWidth="1"/>
    <col min="1035" max="1035" width="10.7109375" style="189" customWidth="1"/>
    <col min="1036" max="1036" width="0.85546875" style="189" customWidth="1"/>
    <col min="1037" max="1037" width="10.7109375" style="189" customWidth="1"/>
    <col min="1038" max="1038" width="0.85546875" style="189" customWidth="1"/>
    <col min="1039" max="1039" width="10.7109375" style="189" customWidth="1"/>
    <col min="1040" max="1280" width="9.140625" style="189"/>
    <col min="1281" max="1283" width="1.28515625" style="189" customWidth="1"/>
    <col min="1284" max="1285" width="9.140625" style="189"/>
    <col min="1286" max="1286" width="20.5703125" style="189" customWidth="1"/>
    <col min="1287" max="1287" width="5.42578125" style="189" customWidth="1"/>
    <col min="1288" max="1288" width="0.85546875" style="189" customWidth="1"/>
    <col min="1289" max="1289" width="10.7109375" style="189" customWidth="1"/>
    <col min="1290" max="1290" width="0.85546875" style="189" customWidth="1"/>
    <col min="1291" max="1291" width="10.7109375" style="189" customWidth="1"/>
    <col min="1292" max="1292" width="0.85546875" style="189" customWidth="1"/>
    <col min="1293" max="1293" width="10.7109375" style="189" customWidth="1"/>
    <col min="1294" max="1294" width="0.85546875" style="189" customWidth="1"/>
    <col min="1295" max="1295" width="10.7109375" style="189" customWidth="1"/>
    <col min="1296" max="1536" width="9.140625" style="189"/>
    <col min="1537" max="1539" width="1.28515625" style="189" customWidth="1"/>
    <col min="1540" max="1541" width="9.140625" style="189"/>
    <col min="1542" max="1542" width="20.5703125" style="189" customWidth="1"/>
    <col min="1543" max="1543" width="5.42578125" style="189" customWidth="1"/>
    <col min="1544" max="1544" width="0.85546875" style="189" customWidth="1"/>
    <col min="1545" max="1545" width="10.7109375" style="189" customWidth="1"/>
    <col min="1546" max="1546" width="0.85546875" style="189" customWidth="1"/>
    <col min="1547" max="1547" width="10.7109375" style="189" customWidth="1"/>
    <col min="1548" max="1548" width="0.85546875" style="189" customWidth="1"/>
    <col min="1549" max="1549" width="10.7109375" style="189" customWidth="1"/>
    <col min="1550" max="1550" width="0.85546875" style="189" customWidth="1"/>
    <col min="1551" max="1551" width="10.7109375" style="189" customWidth="1"/>
    <col min="1552" max="1792" width="9.140625" style="189"/>
    <col min="1793" max="1795" width="1.28515625" style="189" customWidth="1"/>
    <col min="1796" max="1797" width="9.140625" style="189"/>
    <col min="1798" max="1798" width="20.5703125" style="189" customWidth="1"/>
    <col min="1799" max="1799" width="5.42578125" style="189" customWidth="1"/>
    <col min="1800" max="1800" width="0.85546875" style="189" customWidth="1"/>
    <col min="1801" max="1801" width="10.7109375" style="189" customWidth="1"/>
    <col min="1802" max="1802" width="0.85546875" style="189" customWidth="1"/>
    <col min="1803" max="1803" width="10.7109375" style="189" customWidth="1"/>
    <col min="1804" max="1804" width="0.85546875" style="189" customWidth="1"/>
    <col min="1805" max="1805" width="10.7109375" style="189" customWidth="1"/>
    <col min="1806" max="1806" width="0.85546875" style="189" customWidth="1"/>
    <col min="1807" max="1807" width="10.7109375" style="189" customWidth="1"/>
    <col min="1808" max="2048" width="9.140625" style="189"/>
    <col min="2049" max="2051" width="1.28515625" style="189" customWidth="1"/>
    <col min="2052" max="2053" width="9.140625" style="189"/>
    <col min="2054" max="2054" width="20.5703125" style="189" customWidth="1"/>
    <col min="2055" max="2055" width="5.42578125" style="189" customWidth="1"/>
    <col min="2056" max="2056" width="0.85546875" style="189" customWidth="1"/>
    <col min="2057" max="2057" width="10.7109375" style="189" customWidth="1"/>
    <col min="2058" max="2058" width="0.85546875" style="189" customWidth="1"/>
    <col min="2059" max="2059" width="10.7109375" style="189" customWidth="1"/>
    <col min="2060" max="2060" width="0.85546875" style="189" customWidth="1"/>
    <col min="2061" max="2061" width="10.7109375" style="189" customWidth="1"/>
    <col min="2062" max="2062" width="0.85546875" style="189" customWidth="1"/>
    <col min="2063" max="2063" width="10.7109375" style="189" customWidth="1"/>
    <col min="2064" max="2304" width="9.140625" style="189"/>
    <col min="2305" max="2307" width="1.28515625" style="189" customWidth="1"/>
    <col min="2308" max="2309" width="9.140625" style="189"/>
    <col min="2310" max="2310" width="20.5703125" style="189" customWidth="1"/>
    <col min="2311" max="2311" width="5.42578125" style="189" customWidth="1"/>
    <col min="2312" max="2312" width="0.85546875" style="189" customWidth="1"/>
    <col min="2313" max="2313" width="10.7109375" style="189" customWidth="1"/>
    <col min="2314" max="2314" width="0.85546875" style="189" customWidth="1"/>
    <col min="2315" max="2315" width="10.7109375" style="189" customWidth="1"/>
    <col min="2316" max="2316" width="0.85546875" style="189" customWidth="1"/>
    <col min="2317" max="2317" width="10.7109375" style="189" customWidth="1"/>
    <col min="2318" max="2318" width="0.85546875" style="189" customWidth="1"/>
    <col min="2319" max="2319" width="10.7109375" style="189" customWidth="1"/>
    <col min="2320" max="2560" width="9.140625" style="189"/>
    <col min="2561" max="2563" width="1.28515625" style="189" customWidth="1"/>
    <col min="2564" max="2565" width="9.140625" style="189"/>
    <col min="2566" max="2566" width="20.5703125" style="189" customWidth="1"/>
    <col min="2567" max="2567" width="5.42578125" style="189" customWidth="1"/>
    <col min="2568" max="2568" width="0.85546875" style="189" customWidth="1"/>
    <col min="2569" max="2569" width="10.7109375" style="189" customWidth="1"/>
    <col min="2570" max="2570" width="0.85546875" style="189" customWidth="1"/>
    <col min="2571" max="2571" width="10.7109375" style="189" customWidth="1"/>
    <col min="2572" max="2572" width="0.85546875" style="189" customWidth="1"/>
    <col min="2573" max="2573" width="10.7109375" style="189" customWidth="1"/>
    <col min="2574" max="2574" width="0.85546875" style="189" customWidth="1"/>
    <col min="2575" max="2575" width="10.7109375" style="189" customWidth="1"/>
    <col min="2576" max="2816" width="9.140625" style="189"/>
    <col min="2817" max="2819" width="1.28515625" style="189" customWidth="1"/>
    <col min="2820" max="2821" width="9.140625" style="189"/>
    <col min="2822" max="2822" width="20.5703125" style="189" customWidth="1"/>
    <col min="2823" max="2823" width="5.42578125" style="189" customWidth="1"/>
    <col min="2824" max="2824" width="0.85546875" style="189" customWidth="1"/>
    <col min="2825" max="2825" width="10.7109375" style="189" customWidth="1"/>
    <col min="2826" max="2826" width="0.85546875" style="189" customWidth="1"/>
    <col min="2827" max="2827" width="10.7109375" style="189" customWidth="1"/>
    <col min="2828" max="2828" width="0.85546875" style="189" customWidth="1"/>
    <col min="2829" max="2829" width="10.7109375" style="189" customWidth="1"/>
    <col min="2830" max="2830" width="0.85546875" style="189" customWidth="1"/>
    <col min="2831" max="2831" width="10.7109375" style="189" customWidth="1"/>
    <col min="2832" max="3072" width="9.140625" style="189"/>
    <col min="3073" max="3075" width="1.28515625" style="189" customWidth="1"/>
    <col min="3076" max="3077" width="9.140625" style="189"/>
    <col min="3078" max="3078" width="20.5703125" style="189" customWidth="1"/>
    <col min="3079" max="3079" width="5.42578125" style="189" customWidth="1"/>
    <col min="3080" max="3080" width="0.85546875" style="189" customWidth="1"/>
    <col min="3081" max="3081" width="10.7109375" style="189" customWidth="1"/>
    <col min="3082" max="3082" width="0.85546875" style="189" customWidth="1"/>
    <col min="3083" max="3083" width="10.7109375" style="189" customWidth="1"/>
    <col min="3084" max="3084" width="0.85546875" style="189" customWidth="1"/>
    <col min="3085" max="3085" width="10.7109375" style="189" customWidth="1"/>
    <col min="3086" max="3086" width="0.85546875" style="189" customWidth="1"/>
    <col min="3087" max="3087" width="10.7109375" style="189" customWidth="1"/>
    <col min="3088" max="3328" width="9.140625" style="189"/>
    <col min="3329" max="3331" width="1.28515625" style="189" customWidth="1"/>
    <col min="3332" max="3333" width="9.140625" style="189"/>
    <col min="3334" max="3334" width="20.5703125" style="189" customWidth="1"/>
    <col min="3335" max="3335" width="5.42578125" style="189" customWidth="1"/>
    <col min="3336" max="3336" width="0.85546875" style="189" customWidth="1"/>
    <col min="3337" max="3337" width="10.7109375" style="189" customWidth="1"/>
    <col min="3338" max="3338" width="0.85546875" style="189" customWidth="1"/>
    <col min="3339" max="3339" width="10.7109375" style="189" customWidth="1"/>
    <col min="3340" max="3340" width="0.85546875" style="189" customWidth="1"/>
    <col min="3341" max="3341" width="10.7109375" style="189" customWidth="1"/>
    <col min="3342" max="3342" width="0.85546875" style="189" customWidth="1"/>
    <col min="3343" max="3343" width="10.7109375" style="189" customWidth="1"/>
    <col min="3344" max="3584" width="9.140625" style="189"/>
    <col min="3585" max="3587" width="1.28515625" style="189" customWidth="1"/>
    <col min="3588" max="3589" width="9.140625" style="189"/>
    <col min="3590" max="3590" width="20.5703125" style="189" customWidth="1"/>
    <col min="3591" max="3591" width="5.42578125" style="189" customWidth="1"/>
    <col min="3592" max="3592" width="0.85546875" style="189" customWidth="1"/>
    <col min="3593" max="3593" width="10.7109375" style="189" customWidth="1"/>
    <col min="3594" max="3594" width="0.85546875" style="189" customWidth="1"/>
    <col min="3595" max="3595" width="10.7109375" style="189" customWidth="1"/>
    <col min="3596" max="3596" width="0.85546875" style="189" customWidth="1"/>
    <col min="3597" max="3597" width="10.7109375" style="189" customWidth="1"/>
    <col min="3598" max="3598" width="0.85546875" style="189" customWidth="1"/>
    <col min="3599" max="3599" width="10.7109375" style="189" customWidth="1"/>
    <col min="3600" max="3840" width="9.140625" style="189"/>
    <col min="3841" max="3843" width="1.28515625" style="189" customWidth="1"/>
    <col min="3844" max="3845" width="9.140625" style="189"/>
    <col min="3846" max="3846" width="20.5703125" style="189" customWidth="1"/>
    <col min="3847" max="3847" width="5.42578125" style="189" customWidth="1"/>
    <col min="3848" max="3848" width="0.85546875" style="189" customWidth="1"/>
    <col min="3849" max="3849" width="10.7109375" style="189" customWidth="1"/>
    <col min="3850" max="3850" width="0.85546875" style="189" customWidth="1"/>
    <col min="3851" max="3851" width="10.7109375" style="189" customWidth="1"/>
    <col min="3852" max="3852" width="0.85546875" style="189" customWidth="1"/>
    <col min="3853" max="3853" width="10.7109375" style="189" customWidth="1"/>
    <col min="3854" max="3854" width="0.85546875" style="189" customWidth="1"/>
    <col min="3855" max="3855" width="10.7109375" style="189" customWidth="1"/>
    <col min="3856" max="4096" width="9.140625" style="189"/>
    <col min="4097" max="4099" width="1.28515625" style="189" customWidth="1"/>
    <col min="4100" max="4101" width="9.140625" style="189"/>
    <col min="4102" max="4102" width="20.5703125" style="189" customWidth="1"/>
    <col min="4103" max="4103" width="5.42578125" style="189" customWidth="1"/>
    <col min="4104" max="4104" width="0.85546875" style="189" customWidth="1"/>
    <col min="4105" max="4105" width="10.7109375" style="189" customWidth="1"/>
    <col min="4106" max="4106" width="0.85546875" style="189" customWidth="1"/>
    <col min="4107" max="4107" width="10.7109375" style="189" customWidth="1"/>
    <col min="4108" max="4108" width="0.85546875" style="189" customWidth="1"/>
    <col min="4109" max="4109" width="10.7109375" style="189" customWidth="1"/>
    <col min="4110" max="4110" width="0.85546875" style="189" customWidth="1"/>
    <col min="4111" max="4111" width="10.7109375" style="189" customWidth="1"/>
    <col min="4112" max="4352" width="9.140625" style="189"/>
    <col min="4353" max="4355" width="1.28515625" style="189" customWidth="1"/>
    <col min="4356" max="4357" width="9.140625" style="189"/>
    <col min="4358" max="4358" width="20.5703125" style="189" customWidth="1"/>
    <col min="4359" max="4359" width="5.42578125" style="189" customWidth="1"/>
    <col min="4360" max="4360" width="0.85546875" style="189" customWidth="1"/>
    <col min="4361" max="4361" width="10.7109375" style="189" customWidth="1"/>
    <col min="4362" max="4362" width="0.85546875" style="189" customWidth="1"/>
    <col min="4363" max="4363" width="10.7109375" style="189" customWidth="1"/>
    <col min="4364" max="4364" width="0.85546875" style="189" customWidth="1"/>
    <col min="4365" max="4365" width="10.7109375" style="189" customWidth="1"/>
    <col min="4366" max="4366" width="0.85546875" style="189" customWidth="1"/>
    <col min="4367" max="4367" width="10.7109375" style="189" customWidth="1"/>
    <col min="4368" max="4608" width="9.140625" style="189"/>
    <col min="4609" max="4611" width="1.28515625" style="189" customWidth="1"/>
    <col min="4612" max="4613" width="9.140625" style="189"/>
    <col min="4614" max="4614" width="20.5703125" style="189" customWidth="1"/>
    <col min="4615" max="4615" width="5.42578125" style="189" customWidth="1"/>
    <col min="4616" max="4616" width="0.85546875" style="189" customWidth="1"/>
    <col min="4617" max="4617" width="10.7109375" style="189" customWidth="1"/>
    <col min="4618" max="4618" width="0.85546875" style="189" customWidth="1"/>
    <col min="4619" max="4619" width="10.7109375" style="189" customWidth="1"/>
    <col min="4620" max="4620" width="0.85546875" style="189" customWidth="1"/>
    <col min="4621" max="4621" width="10.7109375" style="189" customWidth="1"/>
    <col min="4622" max="4622" width="0.85546875" style="189" customWidth="1"/>
    <col min="4623" max="4623" width="10.7109375" style="189" customWidth="1"/>
    <col min="4624" max="4864" width="9.140625" style="189"/>
    <col min="4865" max="4867" width="1.28515625" style="189" customWidth="1"/>
    <col min="4868" max="4869" width="9.140625" style="189"/>
    <col min="4870" max="4870" width="20.5703125" style="189" customWidth="1"/>
    <col min="4871" max="4871" width="5.42578125" style="189" customWidth="1"/>
    <col min="4872" max="4872" width="0.85546875" style="189" customWidth="1"/>
    <col min="4873" max="4873" width="10.7109375" style="189" customWidth="1"/>
    <col min="4874" max="4874" width="0.85546875" style="189" customWidth="1"/>
    <col min="4875" max="4875" width="10.7109375" style="189" customWidth="1"/>
    <col min="4876" max="4876" width="0.85546875" style="189" customWidth="1"/>
    <col min="4877" max="4877" width="10.7109375" style="189" customWidth="1"/>
    <col min="4878" max="4878" width="0.85546875" style="189" customWidth="1"/>
    <col min="4879" max="4879" width="10.7109375" style="189" customWidth="1"/>
    <col min="4880" max="5120" width="9.140625" style="189"/>
    <col min="5121" max="5123" width="1.28515625" style="189" customWidth="1"/>
    <col min="5124" max="5125" width="9.140625" style="189"/>
    <col min="5126" max="5126" width="20.5703125" style="189" customWidth="1"/>
    <col min="5127" max="5127" width="5.42578125" style="189" customWidth="1"/>
    <col min="5128" max="5128" width="0.85546875" style="189" customWidth="1"/>
    <col min="5129" max="5129" width="10.7109375" style="189" customWidth="1"/>
    <col min="5130" max="5130" width="0.85546875" style="189" customWidth="1"/>
    <col min="5131" max="5131" width="10.7109375" style="189" customWidth="1"/>
    <col min="5132" max="5132" width="0.85546875" style="189" customWidth="1"/>
    <col min="5133" max="5133" width="10.7109375" style="189" customWidth="1"/>
    <col min="5134" max="5134" width="0.85546875" style="189" customWidth="1"/>
    <col min="5135" max="5135" width="10.7109375" style="189" customWidth="1"/>
    <col min="5136" max="5376" width="9.140625" style="189"/>
    <col min="5377" max="5379" width="1.28515625" style="189" customWidth="1"/>
    <col min="5380" max="5381" width="9.140625" style="189"/>
    <col min="5382" max="5382" width="20.5703125" style="189" customWidth="1"/>
    <col min="5383" max="5383" width="5.42578125" style="189" customWidth="1"/>
    <col min="5384" max="5384" width="0.85546875" style="189" customWidth="1"/>
    <col min="5385" max="5385" width="10.7109375" style="189" customWidth="1"/>
    <col min="5386" max="5386" width="0.85546875" style="189" customWidth="1"/>
    <col min="5387" max="5387" width="10.7109375" style="189" customWidth="1"/>
    <col min="5388" max="5388" width="0.85546875" style="189" customWidth="1"/>
    <col min="5389" max="5389" width="10.7109375" style="189" customWidth="1"/>
    <col min="5390" max="5390" width="0.85546875" style="189" customWidth="1"/>
    <col min="5391" max="5391" width="10.7109375" style="189" customWidth="1"/>
    <col min="5392" max="5632" width="9.140625" style="189"/>
    <col min="5633" max="5635" width="1.28515625" style="189" customWidth="1"/>
    <col min="5636" max="5637" width="9.140625" style="189"/>
    <col min="5638" max="5638" width="20.5703125" style="189" customWidth="1"/>
    <col min="5639" max="5639" width="5.42578125" style="189" customWidth="1"/>
    <col min="5640" max="5640" width="0.85546875" style="189" customWidth="1"/>
    <col min="5641" max="5641" width="10.7109375" style="189" customWidth="1"/>
    <col min="5642" max="5642" width="0.85546875" style="189" customWidth="1"/>
    <col min="5643" max="5643" width="10.7109375" style="189" customWidth="1"/>
    <col min="5644" max="5644" width="0.85546875" style="189" customWidth="1"/>
    <col min="5645" max="5645" width="10.7109375" style="189" customWidth="1"/>
    <col min="5646" max="5646" width="0.85546875" style="189" customWidth="1"/>
    <col min="5647" max="5647" width="10.7109375" style="189" customWidth="1"/>
    <col min="5648" max="5888" width="9.140625" style="189"/>
    <col min="5889" max="5891" width="1.28515625" style="189" customWidth="1"/>
    <col min="5892" max="5893" width="9.140625" style="189"/>
    <col min="5894" max="5894" width="20.5703125" style="189" customWidth="1"/>
    <col min="5895" max="5895" width="5.42578125" style="189" customWidth="1"/>
    <col min="5896" max="5896" width="0.85546875" style="189" customWidth="1"/>
    <col min="5897" max="5897" width="10.7109375" style="189" customWidth="1"/>
    <col min="5898" max="5898" width="0.85546875" style="189" customWidth="1"/>
    <col min="5899" max="5899" width="10.7109375" style="189" customWidth="1"/>
    <col min="5900" max="5900" width="0.85546875" style="189" customWidth="1"/>
    <col min="5901" max="5901" width="10.7109375" style="189" customWidth="1"/>
    <col min="5902" max="5902" width="0.85546875" style="189" customWidth="1"/>
    <col min="5903" max="5903" width="10.7109375" style="189" customWidth="1"/>
    <col min="5904" max="6144" width="9.140625" style="189"/>
    <col min="6145" max="6147" width="1.28515625" style="189" customWidth="1"/>
    <col min="6148" max="6149" width="9.140625" style="189"/>
    <col min="6150" max="6150" width="20.5703125" style="189" customWidth="1"/>
    <col min="6151" max="6151" width="5.42578125" style="189" customWidth="1"/>
    <col min="6152" max="6152" width="0.85546875" style="189" customWidth="1"/>
    <col min="6153" max="6153" width="10.7109375" style="189" customWidth="1"/>
    <col min="6154" max="6154" width="0.85546875" style="189" customWidth="1"/>
    <col min="6155" max="6155" width="10.7109375" style="189" customWidth="1"/>
    <col min="6156" max="6156" width="0.85546875" style="189" customWidth="1"/>
    <col min="6157" max="6157" width="10.7109375" style="189" customWidth="1"/>
    <col min="6158" max="6158" width="0.85546875" style="189" customWidth="1"/>
    <col min="6159" max="6159" width="10.7109375" style="189" customWidth="1"/>
    <col min="6160" max="6400" width="9.140625" style="189"/>
    <col min="6401" max="6403" width="1.28515625" style="189" customWidth="1"/>
    <col min="6404" max="6405" width="9.140625" style="189"/>
    <col min="6406" max="6406" width="20.5703125" style="189" customWidth="1"/>
    <col min="6407" max="6407" width="5.42578125" style="189" customWidth="1"/>
    <col min="6408" max="6408" width="0.85546875" style="189" customWidth="1"/>
    <col min="6409" max="6409" width="10.7109375" style="189" customWidth="1"/>
    <col min="6410" max="6410" width="0.85546875" style="189" customWidth="1"/>
    <col min="6411" max="6411" width="10.7109375" style="189" customWidth="1"/>
    <col min="6412" max="6412" width="0.85546875" style="189" customWidth="1"/>
    <col min="6413" max="6413" width="10.7109375" style="189" customWidth="1"/>
    <col min="6414" max="6414" width="0.85546875" style="189" customWidth="1"/>
    <col min="6415" max="6415" width="10.7109375" style="189" customWidth="1"/>
    <col min="6416" max="6656" width="9.140625" style="189"/>
    <col min="6657" max="6659" width="1.28515625" style="189" customWidth="1"/>
    <col min="6660" max="6661" width="9.140625" style="189"/>
    <col min="6662" max="6662" width="20.5703125" style="189" customWidth="1"/>
    <col min="6663" max="6663" width="5.42578125" style="189" customWidth="1"/>
    <col min="6664" max="6664" width="0.85546875" style="189" customWidth="1"/>
    <col min="6665" max="6665" width="10.7109375" style="189" customWidth="1"/>
    <col min="6666" max="6666" width="0.85546875" style="189" customWidth="1"/>
    <col min="6667" max="6667" width="10.7109375" style="189" customWidth="1"/>
    <col min="6668" max="6668" width="0.85546875" style="189" customWidth="1"/>
    <col min="6669" max="6669" width="10.7109375" style="189" customWidth="1"/>
    <col min="6670" max="6670" width="0.85546875" style="189" customWidth="1"/>
    <col min="6671" max="6671" width="10.7109375" style="189" customWidth="1"/>
    <col min="6672" max="6912" width="9.140625" style="189"/>
    <col min="6913" max="6915" width="1.28515625" style="189" customWidth="1"/>
    <col min="6916" max="6917" width="9.140625" style="189"/>
    <col min="6918" max="6918" width="20.5703125" style="189" customWidth="1"/>
    <col min="6919" max="6919" width="5.42578125" style="189" customWidth="1"/>
    <col min="6920" max="6920" width="0.85546875" style="189" customWidth="1"/>
    <col min="6921" max="6921" width="10.7109375" style="189" customWidth="1"/>
    <col min="6922" max="6922" width="0.85546875" style="189" customWidth="1"/>
    <col min="6923" max="6923" width="10.7109375" style="189" customWidth="1"/>
    <col min="6924" max="6924" width="0.85546875" style="189" customWidth="1"/>
    <col min="6925" max="6925" width="10.7109375" style="189" customWidth="1"/>
    <col min="6926" max="6926" width="0.85546875" style="189" customWidth="1"/>
    <col min="6927" max="6927" width="10.7109375" style="189" customWidth="1"/>
    <col min="6928" max="7168" width="9.140625" style="189"/>
    <col min="7169" max="7171" width="1.28515625" style="189" customWidth="1"/>
    <col min="7172" max="7173" width="9.140625" style="189"/>
    <col min="7174" max="7174" width="20.5703125" style="189" customWidth="1"/>
    <col min="7175" max="7175" width="5.42578125" style="189" customWidth="1"/>
    <col min="7176" max="7176" width="0.85546875" style="189" customWidth="1"/>
    <col min="7177" max="7177" width="10.7109375" style="189" customWidth="1"/>
    <col min="7178" max="7178" width="0.85546875" style="189" customWidth="1"/>
    <col min="7179" max="7179" width="10.7109375" style="189" customWidth="1"/>
    <col min="7180" max="7180" width="0.85546875" style="189" customWidth="1"/>
    <col min="7181" max="7181" width="10.7109375" style="189" customWidth="1"/>
    <col min="7182" max="7182" width="0.85546875" style="189" customWidth="1"/>
    <col min="7183" max="7183" width="10.7109375" style="189" customWidth="1"/>
    <col min="7184" max="7424" width="9.140625" style="189"/>
    <col min="7425" max="7427" width="1.28515625" style="189" customWidth="1"/>
    <col min="7428" max="7429" width="9.140625" style="189"/>
    <col min="7430" max="7430" width="20.5703125" style="189" customWidth="1"/>
    <col min="7431" max="7431" width="5.42578125" style="189" customWidth="1"/>
    <col min="7432" max="7432" width="0.85546875" style="189" customWidth="1"/>
    <col min="7433" max="7433" width="10.7109375" style="189" customWidth="1"/>
    <col min="7434" max="7434" width="0.85546875" style="189" customWidth="1"/>
    <col min="7435" max="7435" width="10.7109375" style="189" customWidth="1"/>
    <col min="7436" max="7436" width="0.85546875" style="189" customWidth="1"/>
    <col min="7437" max="7437" width="10.7109375" style="189" customWidth="1"/>
    <col min="7438" max="7438" width="0.85546875" style="189" customWidth="1"/>
    <col min="7439" max="7439" width="10.7109375" style="189" customWidth="1"/>
    <col min="7440" max="7680" width="9.140625" style="189"/>
    <col min="7681" max="7683" width="1.28515625" style="189" customWidth="1"/>
    <col min="7684" max="7685" width="9.140625" style="189"/>
    <col min="7686" max="7686" width="20.5703125" style="189" customWidth="1"/>
    <col min="7687" max="7687" width="5.42578125" style="189" customWidth="1"/>
    <col min="7688" max="7688" width="0.85546875" style="189" customWidth="1"/>
    <col min="7689" max="7689" width="10.7109375" style="189" customWidth="1"/>
    <col min="7690" max="7690" width="0.85546875" style="189" customWidth="1"/>
    <col min="7691" max="7691" width="10.7109375" style="189" customWidth="1"/>
    <col min="7692" max="7692" width="0.85546875" style="189" customWidth="1"/>
    <col min="7693" max="7693" width="10.7109375" style="189" customWidth="1"/>
    <col min="7694" max="7694" width="0.85546875" style="189" customWidth="1"/>
    <col min="7695" max="7695" width="10.7109375" style="189" customWidth="1"/>
    <col min="7696" max="7936" width="9.140625" style="189"/>
    <col min="7937" max="7939" width="1.28515625" style="189" customWidth="1"/>
    <col min="7940" max="7941" width="9.140625" style="189"/>
    <col min="7942" max="7942" width="20.5703125" style="189" customWidth="1"/>
    <col min="7943" max="7943" width="5.42578125" style="189" customWidth="1"/>
    <col min="7944" max="7944" width="0.85546875" style="189" customWidth="1"/>
    <col min="7945" max="7945" width="10.7109375" style="189" customWidth="1"/>
    <col min="7946" max="7946" width="0.85546875" style="189" customWidth="1"/>
    <col min="7947" max="7947" width="10.7109375" style="189" customWidth="1"/>
    <col min="7948" max="7948" width="0.85546875" style="189" customWidth="1"/>
    <col min="7949" max="7949" width="10.7109375" style="189" customWidth="1"/>
    <col min="7950" max="7950" width="0.85546875" style="189" customWidth="1"/>
    <col min="7951" max="7951" width="10.7109375" style="189" customWidth="1"/>
    <col min="7952" max="8192" width="9.140625" style="189"/>
    <col min="8193" max="8195" width="1.28515625" style="189" customWidth="1"/>
    <col min="8196" max="8197" width="9.140625" style="189"/>
    <col min="8198" max="8198" width="20.5703125" style="189" customWidth="1"/>
    <col min="8199" max="8199" width="5.42578125" style="189" customWidth="1"/>
    <col min="8200" max="8200" width="0.85546875" style="189" customWidth="1"/>
    <col min="8201" max="8201" width="10.7109375" style="189" customWidth="1"/>
    <col min="8202" max="8202" width="0.85546875" style="189" customWidth="1"/>
    <col min="8203" max="8203" width="10.7109375" style="189" customWidth="1"/>
    <col min="8204" max="8204" width="0.85546875" style="189" customWidth="1"/>
    <col min="8205" max="8205" width="10.7109375" style="189" customWidth="1"/>
    <col min="8206" max="8206" width="0.85546875" style="189" customWidth="1"/>
    <col min="8207" max="8207" width="10.7109375" style="189" customWidth="1"/>
    <col min="8208" max="8448" width="9.140625" style="189"/>
    <col min="8449" max="8451" width="1.28515625" style="189" customWidth="1"/>
    <col min="8452" max="8453" width="9.140625" style="189"/>
    <col min="8454" max="8454" width="20.5703125" style="189" customWidth="1"/>
    <col min="8455" max="8455" width="5.42578125" style="189" customWidth="1"/>
    <col min="8456" max="8456" width="0.85546875" style="189" customWidth="1"/>
    <col min="8457" max="8457" width="10.7109375" style="189" customWidth="1"/>
    <col min="8458" max="8458" width="0.85546875" style="189" customWidth="1"/>
    <col min="8459" max="8459" width="10.7109375" style="189" customWidth="1"/>
    <col min="8460" max="8460" width="0.85546875" style="189" customWidth="1"/>
    <col min="8461" max="8461" width="10.7109375" style="189" customWidth="1"/>
    <col min="8462" max="8462" width="0.85546875" style="189" customWidth="1"/>
    <col min="8463" max="8463" width="10.7109375" style="189" customWidth="1"/>
    <col min="8464" max="8704" width="9.140625" style="189"/>
    <col min="8705" max="8707" width="1.28515625" style="189" customWidth="1"/>
    <col min="8708" max="8709" width="9.140625" style="189"/>
    <col min="8710" max="8710" width="20.5703125" style="189" customWidth="1"/>
    <col min="8711" max="8711" width="5.42578125" style="189" customWidth="1"/>
    <col min="8712" max="8712" width="0.85546875" style="189" customWidth="1"/>
    <col min="8713" max="8713" width="10.7109375" style="189" customWidth="1"/>
    <col min="8714" max="8714" width="0.85546875" style="189" customWidth="1"/>
    <col min="8715" max="8715" width="10.7109375" style="189" customWidth="1"/>
    <col min="8716" max="8716" width="0.85546875" style="189" customWidth="1"/>
    <col min="8717" max="8717" width="10.7109375" style="189" customWidth="1"/>
    <col min="8718" max="8718" width="0.85546875" style="189" customWidth="1"/>
    <col min="8719" max="8719" width="10.7109375" style="189" customWidth="1"/>
    <col min="8720" max="8960" width="9.140625" style="189"/>
    <col min="8961" max="8963" width="1.28515625" style="189" customWidth="1"/>
    <col min="8964" max="8965" width="9.140625" style="189"/>
    <col min="8966" max="8966" width="20.5703125" style="189" customWidth="1"/>
    <col min="8967" max="8967" width="5.42578125" style="189" customWidth="1"/>
    <col min="8968" max="8968" width="0.85546875" style="189" customWidth="1"/>
    <col min="8969" max="8969" width="10.7109375" style="189" customWidth="1"/>
    <col min="8970" max="8970" width="0.85546875" style="189" customWidth="1"/>
    <col min="8971" max="8971" width="10.7109375" style="189" customWidth="1"/>
    <col min="8972" max="8972" width="0.85546875" style="189" customWidth="1"/>
    <col min="8973" max="8973" width="10.7109375" style="189" customWidth="1"/>
    <col min="8974" max="8974" width="0.85546875" style="189" customWidth="1"/>
    <col min="8975" max="8975" width="10.7109375" style="189" customWidth="1"/>
    <col min="8976" max="9216" width="9.140625" style="189"/>
    <col min="9217" max="9219" width="1.28515625" style="189" customWidth="1"/>
    <col min="9220" max="9221" width="9.140625" style="189"/>
    <col min="9222" max="9222" width="20.5703125" style="189" customWidth="1"/>
    <col min="9223" max="9223" width="5.42578125" style="189" customWidth="1"/>
    <col min="9224" max="9224" width="0.85546875" style="189" customWidth="1"/>
    <col min="9225" max="9225" width="10.7109375" style="189" customWidth="1"/>
    <col min="9226" max="9226" width="0.85546875" style="189" customWidth="1"/>
    <col min="9227" max="9227" width="10.7109375" style="189" customWidth="1"/>
    <col min="9228" max="9228" width="0.85546875" style="189" customWidth="1"/>
    <col min="9229" max="9229" width="10.7109375" style="189" customWidth="1"/>
    <col min="9230" max="9230" width="0.85546875" style="189" customWidth="1"/>
    <col min="9231" max="9231" width="10.7109375" style="189" customWidth="1"/>
    <col min="9232" max="9472" width="9.140625" style="189"/>
    <col min="9473" max="9475" width="1.28515625" style="189" customWidth="1"/>
    <col min="9476" max="9477" width="9.140625" style="189"/>
    <col min="9478" max="9478" width="20.5703125" style="189" customWidth="1"/>
    <col min="9479" max="9479" width="5.42578125" style="189" customWidth="1"/>
    <col min="9480" max="9480" width="0.85546875" style="189" customWidth="1"/>
    <col min="9481" max="9481" width="10.7109375" style="189" customWidth="1"/>
    <col min="9482" max="9482" width="0.85546875" style="189" customWidth="1"/>
    <col min="9483" max="9483" width="10.7109375" style="189" customWidth="1"/>
    <col min="9484" max="9484" width="0.85546875" style="189" customWidth="1"/>
    <col min="9485" max="9485" width="10.7109375" style="189" customWidth="1"/>
    <col min="9486" max="9486" width="0.85546875" style="189" customWidth="1"/>
    <col min="9487" max="9487" width="10.7109375" style="189" customWidth="1"/>
    <col min="9488" max="9728" width="9.140625" style="189"/>
    <col min="9729" max="9731" width="1.28515625" style="189" customWidth="1"/>
    <col min="9732" max="9733" width="9.140625" style="189"/>
    <col min="9734" max="9734" width="20.5703125" style="189" customWidth="1"/>
    <col min="9735" max="9735" width="5.42578125" style="189" customWidth="1"/>
    <col min="9736" max="9736" width="0.85546875" style="189" customWidth="1"/>
    <col min="9737" max="9737" width="10.7109375" style="189" customWidth="1"/>
    <col min="9738" max="9738" width="0.85546875" style="189" customWidth="1"/>
    <col min="9739" max="9739" width="10.7109375" style="189" customWidth="1"/>
    <col min="9740" max="9740" width="0.85546875" style="189" customWidth="1"/>
    <col min="9741" max="9741" width="10.7109375" style="189" customWidth="1"/>
    <col min="9742" max="9742" width="0.85546875" style="189" customWidth="1"/>
    <col min="9743" max="9743" width="10.7109375" style="189" customWidth="1"/>
    <col min="9744" max="9984" width="9.140625" style="189"/>
    <col min="9985" max="9987" width="1.28515625" style="189" customWidth="1"/>
    <col min="9988" max="9989" width="9.140625" style="189"/>
    <col min="9990" max="9990" width="20.5703125" style="189" customWidth="1"/>
    <col min="9991" max="9991" width="5.42578125" style="189" customWidth="1"/>
    <col min="9992" max="9992" width="0.85546875" style="189" customWidth="1"/>
    <col min="9993" max="9993" width="10.7109375" style="189" customWidth="1"/>
    <col min="9994" max="9994" width="0.85546875" style="189" customWidth="1"/>
    <col min="9995" max="9995" width="10.7109375" style="189" customWidth="1"/>
    <col min="9996" max="9996" width="0.85546875" style="189" customWidth="1"/>
    <col min="9997" max="9997" width="10.7109375" style="189" customWidth="1"/>
    <col min="9998" max="9998" width="0.85546875" style="189" customWidth="1"/>
    <col min="9999" max="9999" width="10.7109375" style="189" customWidth="1"/>
    <col min="10000" max="10240" width="9.140625" style="189"/>
    <col min="10241" max="10243" width="1.28515625" style="189" customWidth="1"/>
    <col min="10244" max="10245" width="9.140625" style="189"/>
    <col min="10246" max="10246" width="20.5703125" style="189" customWidth="1"/>
    <col min="10247" max="10247" width="5.42578125" style="189" customWidth="1"/>
    <col min="10248" max="10248" width="0.85546875" style="189" customWidth="1"/>
    <col min="10249" max="10249" width="10.7109375" style="189" customWidth="1"/>
    <col min="10250" max="10250" width="0.85546875" style="189" customWidth="1"/>
    <col min="10251" max="10251" width="10.7109375" style="189" customWidth="1"/>
    <col min="10252" max="10252" width="0.85546875" style="189" customWidth="1"/>
    <col min="10253" max="10253" width="10.7109375" style="189" customWidth="1"/>
    <col min="10254" max="10254" width="0.85546875" style="189" customWidth="1"/>
    <col min="10255" max="10255" width="10.7109375" style="189" customWidth="1"/>
    <col min="10256" max="10496" width="9.140625" style="189"/>
    <col min="10497" max="10499" width="1.28515625" style="189" customWidth="1"/>
    <col min="10500" max="10501" width="9.140625" style="189"/>
    <col min="10502" max="10502" width="20.5703125" style="189" customWidth="1"/>
    <col min="10503" max="10503" width="5.42578125" style="189" customWidth="1"/>
    <col min="10504" max="10504" width="0.85546875" style="189" customWidth="1"/>
    <col min="10505" max="10505" width="10.7109375" style="189" customWidth="1"/>
    <col min="10506" max="10506" width="0.85546875" style="189" customWidth="1"/>
    <col min="10507" max="10507" width="10.7109375" style="189" customWidth="1"/>
    <col min="10508" max="10508" width="0.85546875" style="189" customWidth="1"/>
    <col min="10509" max="10509" width="10.7109375" style="189" customWidth="1"/>
    <col min="10510" max="10510" width="0.85546875" style="189" customWidth="1"/>
    <col min="10511" max="10511" width="10.7109375" style="189" customWidth="1"/>
    <col min="10512" max="10752" width="9.140625" style="189"/>
    <col min="10753" max="10755" width="1.28515625" style="189" customWidth="1"/>
    <col min="10756" max="10757" width="9.140625" style="189"/>
    <col min="10758" max="10758" width="20.5703125" style="189" customWidth="1"/>
    <col min="10759" max="10759" width="5.42578125" style="189" customWidth="1"/>
    <col min="10760" max="10760" width="0.85546875" style="189" customWidth="1"/>
    <col min="10761" max="10761" width="10.7109375" style="189" customWidth="1"/>
    <col min="10762" max="10762" width="0.85546875" style="189" customWidth="1"/>
    <col min="10763" max="10763" width="10.7109375" style="189" customWidth="1"/>
    <col min="10764" max="10764" width="0.85546875" style="189" customWidth="1"/>
    <col min="10765" max="10765" width="10.7109375" style="189" customWidth="1"/>
    <col min="10766" max="10766" width="0.85546875" style="189" customWidth="1"/>
    <col min="10767" max="10767" width="10.7109375" style="189" customWidth="1"/>
    <col min="10768" max="11008" width="9.140625" style="189"/>
    <col min="11009" max="11011" width="1.28515625" style="189" customWidth="1"/>
    <col min="11012" max="11013" width="9.140625" style="189"/>
    <col min="11014" max="11014" width="20.5703125" style="189" customWidth="1"/>
    <col min="11015" max="11015" width="5.42578125" style="189" customWidth="1"/>
    <col min="11016" max="11016" width="0.85546875" style="189" customWidth="1"/>
    <col min="11017" max="11017" width="10.7109375" style="189" customWidth="1"/>
    <col min="11018" max="11018" width="0.85546875" style="189" customWidth="1"/>
    <col min="11019" max="11019" width="10.7109375" style="189" customWidth="1"/>
    <col min="11020" max="11020" width="0.85546875" style="189" customWidth="1"/>
    <col min="11021" max="11021" width="10.7109375" style="189" customWidth="1"/>
    <col min="11022" max="11022" width="0.85546875" style="189" customWidth="1"/>
    <col min="11023" max="11023" width="10.7109375" style="189" customWidth="1"/>
    <col min="11024" max="11264" width="9.140625" style="189"/>
    <col min="11265" max="11267" width="1.28515625" style="189" customWidth="1"/>
    <col min="11268" max="11269" width="9.140625" style="189"/>
    <col min="11270" max="11270" width="20.5703125" style="189" customWidth="1"/>
    <col min="11271" max="11271" width="5.42578125" style="189" customWidth="1"/>
    <col min="11272" max="11272" width="0.85546875" style="189" customWidth="1"/>
    <col min="11273" max="11273" width="10.7109375" style="189" customWidth="1"/>
    <col min="11274" max="11274" width="0.85546875" style="189" customWidth="1"/>
    <col min="11275" max="11275" width="10.7109375" style="189" customWidth="1"/>
    <col min="11276" max="11276" width="0.85546875" style="189" customWidth="1"/>
    <col min="11277" max="11277" width="10.7109375" style="189" customWidth="1"/>
    <col min="11278" max="11278" width="0.85546875" style="189" customWidth="1"/>
    <col min="11279" max="11279" width="10.7109375" style="189" customWidth="1"/>
    <col min="11280" max="11520" width="9.140625" style="189"/>
    <col min="11521" max="11523" width="1.28515625" style="189" customWidth="1"/>
    <col min="11524" max="11525" width="9.140625" style="189"/>
    <col min="11526" max="11526" width="20.5703125" style="189" customWidth="1"/>
    <col min="11527" max="11527" width="5.42578125" style="189" customWidth="1"/>
    <col min="11528" max="11528" width="0.85546875" style="189" customWidth="1"/>
    <col min="11529" max="11529" width="10.7109375" style="189" customWidth="1"/>
    <col min="11530" max="11530" width="0.85546875" style="189" customWidth="1"/>
    <col min="11531" max="11531" width="10.7109375" style="189" customWidth="1"/>
    <col min="11532" max="11532" width="0.85546875" style="189" customWidth="1"/>
    <col min="11533" max="11533" width="10.7109375" style="189" customWidth="1"/>
    <col min="11534" max="11534" width="0.85546875" style="189" customWidth="1"/>
    <col min="11535" max="11535" width="10.7109375" style="189" customWidth="1"/>
    <col min="11536" max="11776" width="9.140625" style="189"/>
    <col min="11777" max="11779" width="1.28515625" style="189" customWidth="1"/>
    <col min="11780" max="11781" width="9.140625" style="189"/>
    <col min="11782" max="11782" width="20.5703125" style="189" customWidth="1"/>
    <col min="11783" max="11783" width="5.42578125" style="189" customWidth="1"/>
    <col min="11784" max="11784" width="0.85546875" style="189" customWidth="1"/>
    <col min="11785" max="11785" width="10.7109375" style="189" customWidth="1"/>
    <col min="11786" max="11786" width="0.85546875" style="189" customWidth="1"/>
    <col min="11787" max="11787" width="10.7109375" style="189" customWidth="1"/>
    <col min="11788" max="11788" width="0.85546875" style="189" customWidth="1"/>
    <col min="11789" max="11789" width="10.7109375" style="189" customWidth="1"/>
    <col min="11790" max="11790" width="0.85546875" style="189" customWidth="1"/>
    <col min="11791" max="11791" width="10.7109375" style="189" customWidth="1"/>
    <col min="11792" max="12032" width="9.140625" style="189"/>
    <col min="12033" max="12035" width="1.28515625" style="189" customWidth="1"/>
    <col min="12036" max="12037" width="9.140625" style="189"/>
    <col min="12038" max="12038" width="20.5703125" style="189" customWidth="1"/>
    <col min="12039" max="12039" width="5.42578125" style="189" customWidth="1"/>
    <col min="12040" max="12040" width="0.85546875" style="189" customWidth="1"/>
    <col min="12041" max="12041" width="10.7109375" style="189" customWidth="1"/>
    <col min="12042" max="12042" width="0.85546875" style="189" customWidth="1"/>
    <col min="12043" max="12043" width="10.7109375" style="189" customWidth="1"/>
    <col min="12044" max="12044" width="0.85546875" style="189" customWidth="1"/>
    <col min="12045" max="12045" width="10.7109375" style="189" customWidth="1"/>
    <col min="12046" max="12046" width="0.85546875" style="189" customWidth="1"/>
    <col min="12047" max="12047" width="10.7109375" style="189" customWidth="1"/>
    <col min="12048" max="12288" width="9.140625" style="189"/>
    <col min="12289" max="12291" width="1.28515625" style="189" customWidth="1"/>
    <col min="12292" max="12293" width="9.140625" style="189"/>
    <col min="12294" max="12294" width="20.5703125" style="189" customWidth="1"/>
    <col min="12295" max="12295" width="5.42578125" style="189" customWidth="1"/>
    <col min="12296" max="12296" width="0.85546875" style="189" customWidth="1"/>
    <col min="12297" max="12297" width="10.7109375" style="189" customWidth="1"/>
    <col min="12298" max="12298" width="0.85546875" style="189" customWidth="1"/>
    <col min="12299" max="12299" width="10.7109375" style="189" customWidth="1"/>
    <col min="12300" max="12300" width="0.85546875" style="189" customWidth="1"/>
    <col min="12301" max="12301" width="10.7109375" style="189" customWidth="1"/>
    <col min="12302" max="12302" width="0.85546875" style="189" customWidth="1"/>
    <col min="12303" max="12303" width="10.7109375" style="189" customWidth="1"/>
    <col min="12304" max="12544" width="9.140625" style="189"/>
    <col min="12545" max="12547" width="1.28515625" style="189" customWidth="1"/>
    <col min="12548" max="12549" width="9.140625" style="189"/>
    <col min="12550" max="12550" width="20.5703125" style="189" customWidth="1"/>
    <col min="12551" max="12551" width="5.42578125" style="189" customWidth="1"/>
    <col min="12552" max="12552" width="0.85546875" style="189" customWidth="1"/>
    <col min="12553" max="12553" width="10.7109375" style="189" customWidth="1"/>
    <col min="12554" max="12554" width="0.85546875" style="189" customWidth="1"/>
    <col min="12555" max="12555" width="10.7109375" style="189" customWidth="1"/>
    <col min="12556" max="12556" width="0.85546875" style="189" customWidth="1"/>
    <col min="12557" max="12557" width="10.7109375" style="189" customWidth="1"/>
    <col min="12558" max="12558" width="0.85546875" style="189" customWidth="1"/>
    <col min="12559" max="12559" width="10.7109375" style="189" customWidth="1"/>
    <col min="12560" max="12800" width="9.140625" style="189"/>
    <col min="12801" max="12803" width="1.28515625" style="189" customWidth="1"/>
    <col min="12804" max="12805" width="9.140625" style="189"/>
    <col min="12806" max="12806" width="20.5703125" style="189" customWidth="1"/>
    <col min="12807" max="12807" width="5.42578125" style="189" customWidth="1"/>
    <col min="12808" max="12808" width="0.85546875" style="189" customWidth="1"/>
    <col min="12809" max="12809" width="10.7109375" style="189" customWidth="1"/>
    <col min="12810" max="12810" width="0.85546875" style="189" customWidth="1"/>
    <col min="12811" max="12811" width="10.7109375" style="189" customWidth="1"/>
    <col min="12812" max="12812" width="0.85546875" style="189" customWidth="1"/>
    <col min="12813" max="12813" width="10.7109375" style="189" customWidth="1"/>
    <col min="12814" max="12814" width="0.85546875" style="189" customWidth="1"/>
    <col min="12815" max="12815" width="10.7109375" style="189" customWidth="1"/>
    <col min="12816" max="13056" width="9.140625" style="189"/>
    <col min="13057" max="13059" width="1.28515625" style="189" customWidth="1"/>
    <col min="13060" max="13061" width="9.140625" style="189"/>
    <col min="13062" max="13062" width="20.5703125" style="189" customWidth="1"/>
    <col min="13063" max="13063" width="5.42578125" style="189" customWidth="1"/>
    <col min="13064" max="13064" width="0.85546875" style="189" customWidth="1"/>
    <col min="13065" max="13065" width="10.7109375" style="189" customWidth="1"/>
    <col min="13066" max="13066" width="0.85546875" style="189" customWidth="1"/>
    <col min="13067" max="13067" width="10.7109375" style="189" customWidth="1"/>
    <col min="13068" max="13068" width="0.85546875" style="189" customWidth="1"/>
    <col min="13069" max="13069" width="10.7109375" style="189" customWidth="1"/>
    <col min="13070" max="13070" width="0.85546875" style="189" customWidth="1"/>
    <col min="13071" max="13071" width="10.7109375" style="189" customWidth="1"/>
    <col min="13072" max="13312" width="9.140625" style="189"/>
    <col min="13313" max="13315" width="1.28515625" style="189" customWidth="1"/>
    <col min="13316" max="13317" width="9.140625" style="189"/>
    <col min="13318" max="13318" width="20.5703125" style="189" customWidth="1"/>
    <col min="13319" max="13319" width="5.42578125" style="189" customWidth="1"/>
    <col min="13320" max="13320" width="0.85546875" style="189" customWidth="1"/>
    <col min="13321" max="13321" width="10.7109375" style="189" customWidth="1"/>
    <col min="13322" max="13322" width="0.85546875" style="189" customWidth="1"/>
    <col min="13323" max="13323" width="10.7109375" style="189" customWidth="1"/>
    <col min="13324" max="13324" width="0.85546875" style="189" customWidth="1"/>
    <col min="13325" max="13325" width="10.7109375" style="189" customWidth="1"/>
    <col min="13326" max="13326" width="0.85546875" style="189" customWidth="1"/>
    <col min="13327" max="13327" width="10.7109375" style="189" customWidth="1"/>
    <col min="13328" max="13568" width="9.140625" style="189"/>
    <col min="13569" max="13571" width="1.28515625" style="189" customWidth="1"/>
    <col min="13572" max="13573" width="9.140625" style="189"/>
    <col min="13574" max="13574" width="20.5703125" style="189" customWidth="1"/>
    <col min="13575" max="13575" width="5.42578125" style="189" customWidth="1"/>
    <col min="13576" max="13576" width="0.85546875" style="189" customWidth="1"/>
    <col min="13577" max="13577" width="10.7109375" style="189" customWidth="1"/>
    <col min="13578" max="13578" width="0.85546875" style="189" customWidth="1"/>
    <col min="13579" max="13579" width="10.7109375" style="189" customWidth="1"/>
    <col min="13580" max="13580" width="0.85546875" style="189" customWidth="1"/>
    <col min="13581" max="13581" width="10.7109375" style="189" customWidth="1"/>
    <col min="13582" max="13582" width="0.85546875" style="189" customWidth="1"/>
    <col min="13583" max="13583" width="10.7109375" style="189" customWidth="1"/>
    <col min="13584" max="13824" width="9.140625" style="189"/>
    <col min="13825" max="13827" width="1.28515625" style="189" customWidth="1"/>
    <col min="13828" max="13829" width="9.140625" style="189"/>
    <col min="13830" max="13830" width="20.5703125" style="189" customWidth="1"/>
    <col min="13831" max="13831" width="5.42578125" style="189" customWidth="1"/>
    <col min="13832" max="13832" width="0.85546875" style="189" customWidth="1"/>
    <col min="13833" max="13833" width="10.7109375" style="189" customWidth="1"/>
    <col min="13834" max="13834" width="0.85546875" style="189" customWidth="1"/>
    <col min="13835" max="13835" width="10.7109375" style="189" customWidth="1"/>
    <col min="13836" max="13836" width="0.85546875" style="189" customWidth="1"/>
    <col min="13837" max="13837" width="10.7109375" style="189" customWidth="1"/>
    <col min="13838" max="13838" width="0.85546875" style="189" customWidth="1"/>
    <col min="13839" max="13839" width="10.7109375" style="189" customWidth="1"/>
    <col min="13840" max="14080" width="9.140625" style="189"/>
    <col min="14081" max="14083" width="1.28515625" style="189" customWidth="1"/>
    <col min="14084" max="14085" width="9.140625" style="189"/>
    <col min="14086" max="14086" width="20.5703125" style="189" customWidth="1"/>
    <col min="14087" max="14087" width="5.42578125" style="189" customWidth="1"/>
    <col min="14088" max="14088" width="0.85546875" style="189" customWidth="1"/>
    <col min="14089" max="14089" width="10.7109375" style="189" customWidth="1"/>
    <col min="14090" max="14090" width="0.85546875" style="189" customWidth="1"/>
    <col min="14091" max="14091" width="10.7109375" style="189" customWidth="1"/>
    <col min="14092" max="14092" width="0.85546875" style="189" customWidth="1"/>
    <col min="14093" max="14093" width="10.7109375" style="189" customWidth="1"/>
    <col min="14094" max="14094" width="0.85546875" style="189" customWidth="1"/>
    <col min="14095" max="14095" width="10.7109375" style="189" customWidth="1"/>
    <col min="14096" max="14336" width="9.140625" style="189"/>
    <col min="14337" max="14339" width="1.28515625" style="189" customWidth="1"/>
    <col min="14340" max="14341" width="9.140625" style="189"/>
    <col min="14342" max="14342" width="20.5703125" style="189" customWidth="1"/>
    <col min="14343" max="14343" width="5.42578125" style="189" customWidth="1"/>
    <col min="14344" max="14344" width="0.85546875" style="189" customWidth="1"/>
    <col min="14345" max="14345" width="10.7109375" style="189" customWidth="1"/>
    <col min="14346" max="14346" width="0.85546875" style="189" customWidth="1"/>
    <col min="14347" max="14347" width="10.7109375" style="189" customWidth="1"/>
    <col min="14348" max="14348" width="0.85546875" style="189" customWidth="1"/>
    <col min="14349" max="14349" width="10.7109375" style="189" customWidth="1"/>
    <col min="14350" max="14350" width="0.85546875" style="189" customWidth="1"/>
    <col min="14351" max="14351" width="10.7109375" style="189" customWidth="1"/>
    <col min="14352" max="14592" width="9.140625" style="189"/>
    <col min="14593" max="14595" width="1.28515625" style="189" customWidth="1"/>
    <col min="14596" max="14597" width="9.140625" style="189"/>
    <col min="14598" max="14598" width="20.5703125" style="189" customWidth="1"/>
    <col min="14599" max="14599" width="5.42578125" style="189" customWidth="1"/>
    <col min="14600" max="14600" width="0.85546875" style="189" customWidth="1"/>
    <col min="14601" max="14601" width="10.7109375" style="189" customWidth="1"/>
    <col min="14602" max="14602" width="0.85546875" style="189" customWidth="1"/>
    <col min="14603" max="14603" width="10.7109375" style="189" customWidth="1"/>
    <col min="14604" max="14604" width="0.85546875" style="189" customWidth="1"/>
    <col min="14605" max="14605" width="10.7109375" style="189" customWidth="1"/>
    <col min="14606" max="14606" width="0.85546875" style="189" customWidth="1"/>
    <col min="14607" max="14607" width="10.7109375" style="189" customWidth="1"/>
    <col min="14608" max="14848" width="9.140625" style="189"/>
    <col min="14849" max="14851" width="1.28515625" style="189" customWidth="1"/>
    <col min="14852" max="14853" width="9.140625" style="189"/>
    <col min="14854" max="14854" width="20.5703125" style="189" customWidth="1"/>
    <col min="14855" max="14855" width="5.42578125" style="189" customWidth="1"/>
    <col min="14856" max="14856" width="0.85546875" style="189" customWidth="1"/>
    <col min="14857" max="14857" width="10.7109375" style="189" customWidth="1"/>
    <col min="14858" max="14858" width="0.85546875" style="189" customWidth="1"/>
    <col min="14859" max="14859" width="10.7109375" style="189" customWidth="1"/>
    <col min="14860" max="14860" width="0.85546875" style="189" customWidth="1"/>
    <col min="14861" max="14861" width="10.7109375" style="189" customWidth="1"/>
    <col min="14862" max="14862" width="0.85546875" style="189" customWidth="1"/>
    <col min="14863" max="14863" width="10.7109375" style="189" customWidth="1"/>
    <col min="14864" max="15104" width="9.140625" style="189"/>
    <col min="15105" max="15107" width="1.28515625" style="189" customWidth="1"/>
    <col min="15108" max="15109" width="9.140625" style="189"/>
    <col min="15110" max="15110" width="20.5703125" style="189" customWidth="1"/>
    <col min="15111" max="15111" width="5.42578125" style="189" customWidth="1"/>
    <col min="15112" max="15112" width="0.85546875" style="189" customWidth="1"/>
    <col min="15113" max="15113" width="10.7109375" style="189" customWidth="1"/>
    <col min="15114" max="15114" width="0.85546875" style="189" customWidth="1"/>
    <col min="15115" max="15115" width="10.7109375" style="189" customWidth="1"/>
    <col min="15116" max="15116" width="0.85546875" style="189" customWidth="1"/>
    <col min="15117" max="15117" width="10.7109375" style="189" customWidth="1"/>
    <col min="15118" max="15118" width="0.85546875" style="189" customWidth="1"/>
    <col min="15119" max="15119" width="10.7109375" style="189" customWidth="1"/>
    <col min="15120" max="15360" width="9.140625" style="189"/>
    <col min="15361" max="15363" width="1.28515625" style="189" customWidth="1"/>
    <col min="15364" max="15365" width="9.140625" style="189"/>
    <col min="15366" max="15366" width="20.5703125" style="189" customWidth="1"/>
    <col min="15367" max="15367" width="5.42578125" style="189" customWidth="1"/>
    <col min="15368" max="15368" width="0.85546875" style="189" customWidth="1"/>
    <col min="15369" max="15369" width="10.7109375" style="189" customWidth="1"/>
    <col min="15370" max="15370" width="0.85546875" style="189" customWidth="1"/>
    <col min="15371" max="15371" width="10.7109375" style="189" customWidth="1"/>
    <col min="15372" max="15372" width="0.85546875" style="189" customWidth="1"/>
    <col min="15373" max="15373" width="10.7109375" style="189" customWidth="1"/>
    <col min="15374" max="15374" width="0.85546875" style="189" customWidth="1"/>
    <col min="15375" max="15375" width="10.7109375" style="189" customWidth="1"/>
    <col min="15376" max="15616" width="9.140625" style="189"/>
    <col min="15617" max="15619" width="1.28515625" style="189" customWidth="1"/>
    <col min="15620" max="15621" width="9.140625" style="189"/>
    <col min="15622" max="15622" width="20.5703125" style="189" customWidth="1"/>
    <col min="15623" max="15623" width="5.42578125" style="189" customWidth="1"/>
    <col min="15624" max="15624" width="0.85546875" style="189" customWidth="1"/>
    <col min="15625" max="15625" width="10.7109375" style="189" customWidth="1"/>
    <col min="15626" max="15626" width="0.85546875" style="189" customWidth="1"/>
    <col min="15627" max="15627" width="10.7109375" style="189" customWidth="1"/>
    <col min="15628" max="15628" width="0.85546875" style="189" customWidth="1"/>
    <col min="15629" max="15629" width="10.7109375" style="189" customWidth="1"/>
    <col min="15630" max="15630" width="0.85546875" style="189" customWidth="1"/>
    <col min="15631" max="15631" width="10.7109375" style="189" customWidth="1"/>
    <col min="15632" max="15872" width="9.140625" style="189"/>
    <col min="15873" max="15875" width="1.28515625" style="189" customWidth="1"/>
    <col min="15876" max="15877" width="9.140625" style="189"/>
    <col min="15878" max="15878" width="20.5703125" style="189" customWidth="1"/>
    <col min="15879" max="15879" width="5.42578125" style="189" customWidth="1"/>
    <col min="15880" max="15880" width="0.85546875" style="189" customWidth="1"/>
    <col min="15881" max="15881" width="10.7109375" style="189" customWidth="1"/>
    <col min="15882" max="15882" width="0.85546875" style="189" customWidth="1"/>
    <col min="15883" max="15883" width="10.7109375" style="189" customWidth="1"/>
    <col min="15884" max="15884" width="0.85546875" style="189" customWidth="1"/>
    <col min="15885" max="15885" width="10.7109375" style="189" customWidth="1"/>
    <col min="15886" max="15886" width="0.85546875" style="189" customWidth="1"/>
    <col min="15887" max="15887" width="10.7109375" style="189" customWidth="1"/>
    <col min="15888" max="16128" width="9.140625" style="189"/>
    <col min="16129" max="16131" width="1.28515625" style="189" customWidth="1"/>
    <col min="16132" max="16133" width="9.140625" style="189"/>
    <col min="16134" max="16134" width="20.5703125" style="189" customWidth="1"/>
    <col min="16135" max="16135" width="5.42578125" style="189" customWidth="1"/>
    <col min="16136" max="16136" width="0.85546875" style="189" customWidth="1"/>
    <col min="16137" max="16137" width="10.7109375" style="189" customWidth="1"/>
    <col min="16138" max="16138" width="0.85546875" style="189" customWidth="1"/>
    <col min="16139" max="16139" width="10.7109375" style="189" customWidth="1"/>
    <col min="16140" max="16140" width="0.85546875" style="189" customWidth="1"/>
    <col min="16141" max="16141" width="10.7109375" style="189" customWidth="1"/>
    <col min="16142" max="16142" width="0.85546875" style="189" customWidth="1"/>
    <col min="16143" max="16143" width="10.7109375" style="189" customWidth="1"/>
    <col min="16144" max="16384" width="9.140625" style="189"/>
  </cols>
  <sheetData>
    <row r="1" spans="1:15" ht="15" customHeight="1">
      <c r="A1" s="188" t="s">
        <v>43</v>
      </c>
    </row>
    <row r="2" spans="1:15" ht="15" customHeight="1">
      <c r="A2" s="188" t="s">
        <v>99</v>
      </c>
    </row>
    <row r="3" spans="1:15" ht="15" customHeight="1">
      <c r="A3" s="296" t="str">
        <f>'Eng 7-8'!A3</f>
        <v>For the nine-month period ended 30 September 2020</v>
      </c>
      <c r="B3" s="192"/>
      <c r="C3" s="192"/>
      <c r="D3" s="192"/>
      <c r="E3" s="192"/>
      <c r="F3" s="192"/>
      <c r="G3" s="297"/>
      <c r="H3" s="193"/>
      <c r="I3" s="192"/>
      <c r="J3" s="193"/>
      <c r="K3" s="4"/>
      <c r="L3" s="193"/>
      <c r="M3" s="192"/>
      <c r="N3" s="193"/>
      <c r="O3" s="4"/>
    </row>
    <row r="6" spans="1:15" ht="15" customHeight="1">
      <c r="M6" s="512" t="s">
        <v>2</v>
      </c>
      <c r="N6" s="513"/>
      <c r="O6" s="513"/>
    </row>
    <row r="7" spans="1:15" ht="15" customHeight="1">
      <c r="H7" s="194"/>
      <c r="I7" s="520" t="s">
        <v>150</v>
      </c>
      <c r="J7" s="520"/>
      <c r="K7" s="520"/>
      <c r="L7" s="194"/>
      <c r="M7" s="514" t="s">
        <v>152</v>
      </c>
      <c r="N7" s="514"/>
      <c r="O7" s="514"/>
    </row>
    <row r="8" spans="1:15" ht="15" customHeight="1">
      <c r="H8" s="194"/>
      <c r="I8" s="521" t="s">
        <v>153</v>
      </c>
      <c r="J8" s="521"/>
      <c r="K8" s="521"/>
      <c r="L8" s="194"/>
      <c r="M8" s="515" t="s">
        <v>153</v>
      </c>
      <c r="N8" s="515"/>
      <c r="O8" s="515"/>
    </row>
    <row r="9" spans="1:15" ht="15" customHeight="1">
      <c r="H9" s="194"/>
      <c r="I9" s="195" t="s">
        <v>3</v>
      </c>
      <c r="J9" s="298"/>
      <c r="K9" s="2" t="s">
        <v>3</v>
      </c>
      <c r="L9" s="298"/>
      <c r="M9" s="195" t="s">
        <v>3</v>
      </c>
      <c r="N9" s="298"/>
      <c r="O9" s="2" t="s">
        <v>3</v>
      </c>
    </row>
    <row r="10" spans="1:15" ht="15" customHeight="1">
      <c r="G10" s="299" t="s">
        <v>6</v>
      </c>
      <c r="H10" s="194"/>
      <c r="I10" s="197">
        <v>2020</v>
      </c>
      <c r="J10" s="194"/>
      <c r="K10" s="5">
        <v>2019</v>
      </c>
      <c r="L10" s="194"/>
      <c r="M10" s="197">
        <v>2020</v>
      </c>
      <c r="N10" s="194"/>
      <c r="O10" s="5">
        <v>2019</v>
      </c>
    </row>
    <row r="11" spans="1:15" ht="15" customHeight="1">
      <c r="A11" s="300" t="s">
        <v>80</v>
      </c>
      <c r="B11" s="188"/>
      <c r="C11" s="188"/>
      <c r="H11" s="201"/>
      <c r="I11" s="202"/>
      <c r="J11" s="201"/>
      <c r="K11" s="335"/>
      <c r="L11" s="201"/>
      <c r="M11" s="202"/>
      <c r="N11" s="201"/>
      <c r="O11" s="335"/>
    </row>
    <row r="12" spans="1:15" ht="15" customHeight="1">
      <c r="A12" s="301" t="s">
        <v>59</v>
      </c>
      <c r="H12" s="201"/>
      <c r="I12" s="302">
        <v>788746</v>
      </c>
      <c r="J12" s="203"/>
      <c r="K12" s="336">
        <v>1058217</v>
      </c>
      <c r="L12" s="203"/>
      <c r="M12" s="302">
        <v>704479</v>
      </c>
      <c r="N12" s="203"/>
      <c r="O12" s="336">
        <v>997560</v>
      </c>
    </row>
    <row r="13" spans="1:15" ht="15" customHeight="1">
      <c r="A13" s="303" t="s">
        <v>81</v>
      </c>
      <c r="H13" s="201"/>
      <c r="I13" s="302"/>
      <c r="J13" s="203"/>
      <c r="K13" s="336"/>
      <c r="L13" s="203"/>
      <c r="M13" s="302"/>
      <c r="N13" s="203"/>
      <c r="O13" s="336"/>
    </row>
    <row r="14" spans="1:15" ht="15" customHeight="1">
      <c r="A14" s="303"/>
      <c r="B14" s="189" t="s">
        <v>82</v>
      </c>
      <c r="H14" s="201"/>
      <c r="I14" s="302"/>
      <c r="J14" s="203"/>
      <c r="K14" s="336"/>
      <c r="L14" s="203"/>
      <c r="M14" s="302"/>
      <c r="N14" s="203"/>
      <c r="O14" s="336"/>
    </row>
    <row r="15" spans="1:15" ht="15" customHeight="1">
      <c r="B15" s="304" t="s">
        <v>83</v>
      </c>
      <c r="H15" s="201"/>
      <c r="I15" s="94"/>
      <c r="J15" s="203"/>
      <c r="K15" s="3"/>
      <c r="L15" s="203"/>
      <c r="M15" s="94"/>
      <c r="N15" s="203"/>
      <c r="O15" s="3"/>
    </row>
    <row r="16" spans="1:15" ht="15" customHeight="1">
      <c r="C16" s="301" t="s">
        <v>84</v>
      </c>
      <c r="G16" s="295" t="s">
        <v>242</v>
      </c>
      <c r="H16" s="201"/>
      <c r="I16" s="305">
        <v>420306</v>
      </c>
      <c r="J16" s="203"/>
      <c r="K16" s="337">
        <v>375336</v>
      </c>
      <c r="L16" s="203"/>
      <c r="M16" s="306">
        <v>388596</v>
      </c>
      <c r="N16" s="203"/>
      <c r="O16" s="348">
        <v>352829</v>
      </c>
    </row>
    <row r="17" spans="1:15" ht="15" customHeight="1">
      <c r="C17" s="301" t="s">
        <v>121</v>
      </c>
      <c r="G17" s="295">
        <v>12</v>
      </c>
      <c r="H17" s="201"/>
      <c r="I17" s="305">
        <v>251164</v>
      </c>
      <c r="J17" s="203"/>
      <c r="K17" s="337">
        <v>241588</v>
      </c>
      <c r="L17" s="203"/>
      <c r="M17" s="306">
        <v>7999</v>
      </c>
      <c r="N17" s="203"/>
      <c r="O17" s="348">
        <v>7174</v>
      </c>
    </row>
    <row r="18" spans="1:15" ht="15" customHeight="1">
      <c r="C18" s="301" t="s">
        <v>122</v>
      </c>
      <c r="I18" s="307"/>
      <c r="J18" s="204"/>
      <c r="K18" s="338"/>
      <c r="L18" s="204"/>
      <c r="M18" s="308"/>
      <c r="N18" s="204"/>
      <c r="O18" s="349"/>
    </row>
    <row r="19" spans="1:15" ht="15" customHeight="1">
      <c r="D19" s="189" t="s">
        <v>123</v>
      </c>
      <c r="H19" s="201"/>
      <c r="I19" s="305">
        <v>-2540</v>
      </c>
      <c r="J19" s="203"/>
      <c r="K19" s="337">
        <v>-2540</v>
      </c>
      <c r="L19" s="203"/>
      <c r="M19" s="306">
        <v>-2540</v>
      </c>
      <c r="N19" s="203"/>
      <c r="O19" s="348">
        <v>-2540</v>
      </c>
    </row>
    <row r="20" spans="1:15" ht="15" customHeight="1">
      <c r="C20" s="189" t="s">
        <v>236</v>
      </c>
      <c r="H20" s="201"/>
      <c r="I20" s="305">
        <v>813</v>
      </c>
      <c r="J20" s="203"/>
      <c r="K20" s="337">
        <v>7242</v>
      </c>
      <c r="L20" s="203"/>
      <c r="M20" s="306">
        <v>959</v>
      </c>
      <c r="N20" s="203"/>
      <c r="O20" s="348">
        <v>7240</v>
      </c>
    </row>
    <row r="21" spans="1:15" ht="15" customHeight="1">
      <c r="B21" s="304"/>
      <c r="C21" s="189" t="s">
        <v>97</v>
      </c>
      <c r="H21" s="201"/>
      <c r="I21" s="309">
        <v>6706</v>
      </c>
      <c r="J21" s="203"/>
      <c r="K21" s="339">
        <v>23958</v>
      </c>
      <c r="L21" s="203"/>
      <c r="M21" s="310">
        <v>0</v>
      </c>
      <c r="N21" s="203"/>
      <c r="O21" s="350">
        <v>0</v>
      </c>
    </row>
    <row r="22" spans="1:15" ht="15" customHeight="1">
      <c r="B22" s="304"/>
      <c r="C22" s="189" t="s">
        <v>29</v>
      </c>
      <c r="H22" s="201"/>
      <c r="I22" s="309">
        <v>18593</v>
      </c>
      <c r="J22" s="203"/>
      <c r="K22" s="339">
        <v>44250</v>
      </c>
      <c r="L22" s="203"/>
      <c r="M22" s="309">
        <v>13521</v>
      </c>
      <c r="N22" s="203"/>
      <c r="O22" s="339">
        <v>29828</v>
      </c>
    </row>
    <row r="23" spans="1:15" ht="15" customHeight="1">
      <c r="B23" s="304"/>
      <c r="C23" s="189" t="s">
        <v>201</v>
      </c>
      <c r="G23" s="295">
        <v>19</v>
      </c>
      <c r="H23" s="201"/>
      <c r="I23" s="309">
        <v>0</v>
      </c>
      <c r="J23" s="203"/>
      <c r="K23" s="339">
        <v>0</v>
      </c>
      <c r="L23" s="209"/>
      <c r="M23" s="311">
        <v>-117963</v>
      </c>
      <c r="N23" s="203"/>
      <c r="O23" s="351">
        <v>-120360</v>
      </c>
    </row>
    <row r="24" spans="1:15" ht="15" customHeight="1">
      <c r="C24" s="301" t="s">
        <v>85</v>
      </c>
      <c r="G24" s="295">
        <v>19</v>
      </c>
      <c r="H24" s="201"/>
      <c r="I24" s="309">
        <v>-7319</v>
      </c>
      <c r="J24" s="203"/>
      <c r="K24" s="339">
        <v>-4911</v>
      </c>
      <c r="L24" s="203"/>
      <c r="M24" s="310">
        <v>-33773</v>
      </c>
      <c r="N24" s="203"/>
      <c r="O24" s="350">
        <v>-32229</v>
      </c>
    </row>
    <row r="25" spans="1:15" ht="15" customHeight="1">
      <c r="C25" s="301" t="s">
        <v>100</v>
      </c>
      <c r="H25" s="201"/>
      <c r="I25" s="312">
        <v>127815</v>
      </c>
      <c r="J25" s="203"/>
      <c r="K25" s="121">
        <v>123136</v>
      </c>
      <c r="L25" s="203"/>
      <c r="M25" s="313">
        <v>118990</v>
      </c>
      <c r="N25" s="203"/>
      <c r="O25" s="122">
        <v>111390</v>
      </c>
    </row>
    <row r="26" spans="1:15" ht="15" customHeight="1">
      <c r="C26" s="301"/>
      <c r="H26" s="201"/>
      <c r="I26" s="94"/>
      <c r="J26" s="204"/>
      <c r="K26" s="3"/>
      <c r="L26" s="189"/>
      <c r="M26" s="90"/>
      <c r="N26" s="189"/>
    </row>
    <row r="27" spans="1:15" ht="15" customHeight="1">
      <c r="A27" s="314" t="s">
        <v>103</v>
      </c>
      <c r="H27" s="201"/>
      <c r="I27" s="94"/>
      <c r="J27" s="203"/>
      <c r="K27" s="3"/>
      <c r="L27" s="204"/>
      <c r="M27" s="94"/>
      <c r="N27" s="204"/>
      <c r="O27" s="3"/>
    </row>
    <row r="28" spans="1:15" ht="15" customHeight="1">
      <c r="B28" s="314" t="s">
        <v>86</v>
      </c>
      <c r="H28" s="201"/>
      <c r="I28" s="302">
        <f>SUM(I12:I25)</f>
        <v>1604284</v>
      </c>
      <c r="J28" s="203"/>
      <c r="K28" s="336">
        <f>SUM(K12:K25)</f>
        <v>1866276</v>
      </c>
      <c r="L28" s="203"/>
      <c r="M28" s="302">
        <f>SUM(M12:M25)</f>
        <v>1080268</v>
      </c>
      <c r="N28" s="203"/>
      <c r="O28" s="336">
        <f>SUM(O12:O25)</f>
        <v>1350892</v>
      </c>
    </row>
    <row r="29" spans="1:15" ht="15" customHeight="1">
      <c r="A29" s="304" t="s">
        <v>87</v>
      </c>
      <c r="H29" s="201"/>
      <c r="I29" s="94"/>
      <c r="J29" s="203"/>
      <c r="K29" s="3"/>
      <c r="L29" s="203"/>
      <c r="M29" s="94"/>
      <c r="N29" s="203"/>
      <c r="O29" s="3"/>
    </row>
    <row r="30" spans="1:15" ht="15" customHeight="1">
      <c r="B30" s="304" t="s">
        <v>10</v>
      </c>
      <c r="H30" s="201"/>
      <c r="I30" s="315">
        <v>30168</v>
      </c>
      <c r="J30" s="203"/>
      <c r="K30" s="340">
        <v>-26881</v>
      </c>
      <c r="L30" s="203"/>
      <c r="M30" s="316">
        <v>-11667</v>
      </c>
      <c r="N30" s="203"/>
      <c r="O30" s="352">
        <v>-25297</v>
      </c>
    </row>
    <row r="31" spans="1:15" ht="15" customHeight="1">
      <c r="B31" s="304" t="s">
        <v>11</v>
      </c>
      <c r="H31" s="201"/>
      <c r="I31" s="315">
        <v>1837</v>
      </c>
      <c r="J31" s="203"/>
      <c r="K31" s="340">
        <v>-6452</v>
      </c>
      <c r="L31" s="203"/>
      <c r="M31" s="316">
        <v>612</v>
      </c>
      <c r="N31" s="203"/>
      <c r="O31" s="352">
        <v>-6158</v>
      </c>
    </row>
    <row r="32" spans="1:15" ht="15" customHeight="1">
      <c r="B32" s="304" t="s">
        <v>12</v>
      </c>
      <c r="H32" s="201"/>
      <c r="I32" s="315">
        <v>14948</v>
      </c>
      <c r="J32" s="203"/>
      <c r="K32" s="340">
        <v>3444</v>
      </c>
      <c r="L32" s="203"/>
      <c r="M32" s="316">
        <v>10765</v>
      </c>
      <c r="N32" s="203"/>
      <c r="O32" s="352">
        <v>3410</v>
      </c>
    </row>
    <row r="33" spans="1:15" ht="15" customHeight="1">
      <c r="B33" s="304" t="s">
        <v>19</v>
      </c>
      <c r="H33" s="201"/>
      <c r="I33" s="315">
        <v>-3188</v>
      </c>
      <c r="J33" s="203"/>
      <c r="K33" s="340">
        <v>-5915</v>
      </c>
      <c r="L33" s="203"/>
      <c r="M33" s="316">
        <v>-3198</v>
      </c>
      <c r="N33" s="203"/>
      <c r="O33" s="352">
        <v>-7877</v>
      </c>
    </row>
    <row r="34" spans="1:15" ht="15" customHeight="1">
      <c r="A34" s="304" t="s">
        <v>88</v>
      </c>
      <c r="C34" s="188"/>
      <c r="H34" s="201"/>
      <c r="I34" s="302"/>
      <c r="J34" s="203"/>
      <c r="K34" s="336"/>
      <c r="L34" s="203"/>
      <c r="M34" s="302"/>
      <c r="N34" s="203"/>
      <c r="O34" s="336"/>
    </row>
    <row r="35" spans="1:15" ht="15" customHeight="1">
      <c r="B35" s="304" t="s">
        <v>170</v>
      </c>
      <c r="H35" s="201"/>
      <c r="I35" s="317">
        <v>-146310</v>
      </c>
      <c r="J35" s="203"/>
      <c r="K35" s="341">
        <v>157789</v>
      </c>
      <c r="L35" s="203"/>
      <c r="M35" s="318">
        <v>-155390</v>
      </c>
      <c r="N35" s="203"/>
      <c r="O35" s="353">
        <v>153731</v>
      </c>
    </row>
    <row r="36" spans="1:15" ht="15" customHeight="1">
      <c r="B36" s="189" t="s">
        <v>24</v>
      </c>
      <c r="H36" s="201"/>
      <c r="I36" s="317">
        <v>-39892</v>
      </c>
      <c r="J36" s="203"/>
      <c r="K36" s="341">
        <v>10231</v>
      </c>
      <c r="L36" s="203"/>
      <c r="M36" s="318">
        <v>-41357</v>
      </c>
      <c r="N36" s="203"/>
      <c r="O36" s="353">
        <v>8910</v>
      </c>
    </row>
    <row r="37" spans="1:15" ht="15" customHeight="1">
      <c r="B37" s="213" t="s">
        <v>25</v>
      </c>
      <c r="H37" s="201"/>
      <c r="I37" s="317">
        <v>-4230</v>
      </c>
      <c r="J37" s="203"/>
      <c r="K37" s="341">
        <v>43418</v>
      </c>
      <c r="L37" s="203"/>
      <c r="M37" s="318">
        <v>-2567</v>
      </c>
      <c r="N37" s="203"/>
      <c r="O37" s="353">
        <v>36445</v>
      </c>
    </row>
    <row r="38" spans="1:15" ht="15" customHeight="1">
      <c r="B38" s="213" t="s">
        <v>165</v>
      </c>
      <c r="H38" s="201"/>
      <c r="I38" s="317">
        <v>-1492</v>
      </c>
      <c r="J38" s="203"/>
      <c r="K38" s="341">
        <v>-6773</v>
      </c>
      <c r="L38" s="203"/>
      <c r="M38" s="318">
        <v>-739</v>
      </c>
      <c r="N38" s="203"/>
      <c r="O38" s="353">
        <v>-6223</v>
      </c>
    </row>
    <row r="39" spans="1:15" ht="15" customHeight="1">
      <c r="B39" s="189" t="s">
        <v>101</v>
      </c>
      <c r="H39" s="201"/>
      <c r="I39" s="317">
        <v>-363</v>
      </c>
      <c r="J39" s="203"/>
      <c r="K39" s="341">
        <v>-7714</v>
      </c>
      <c r="L39" s="203"/>
      <c r="M39" s="318">
        <v>0</v>
      </c>
      <c r="N39" s="203"/>
      <c r="O39" s="353">
        <v>0</v>
      </c>
    </row>
    <row r="40" spans="1:15" ht="15" customHeight="1">
      <c r="B40" s="304" t="s">
        <v>30</v>
      </c>
      <c r="H40" s="201"/>
      <c r="I40" s="319">
        <v>32429</v>
      </c>
      <c r="J40" s="203"/>
      <c r="K40" s="123">
        <v>6142</v>
      </c>
      <c r="L40" s="203"/>
      <c r="M40" s="320">
        <v>33815</v>
      </c>
      <c r="N40" s="203"/>
      <c r="O40" s="124">
        <v>3795</v>
      </c>
    </row>
    <row r="41" spans="1:15" ht="15" customHeight="1">
      <c r="B41" s="304"/>
      <c r="H41" s="201"/>
      <c r="I41" s="302"/>
      <c r="J41" s="203"/>
      <c r="K41" s="336"/>
      <c r="L41" s="189"/>
      <c r="M41" s="90"/>
      <c r="N41" s="189"/>
    </row>
    <row r="42" spans="1:15" ht="15" customHeight="1">
      <c r="A42" s="304" t="s">
        <v>104</v>
      </c>
      <c r="H42" s="201"/>
      <c r="I42" s="302">
        <f>SUM(I28:I40)</f>
        <v>1488191</v>
      </c>
      <c r="J42" s="203"/>
      <c r="K42" s="336">
        <f>SUM(K28:K40)</f>
        <v>2033565</v>
      </c>
      <c r="L42" s="203"/>
      <c r="M42" s="302">
        <f>SUM(M28:M40)</f>
        <v>910542</v>
      </c>
      <c r="N42" s="203"/>
      <c r="O42" s="336">
        <f>SUM(O28:O40)</f>
        <v>1511628</v>
      </c>
    </row>
    <row r="43" spans="1:15" ht="15" customHeight="1">
      <c r="B43" s="304" t="s">
        <v>90</v>
      </c>
      <c r="H43" s="201"/>
      <c r="I43" s="321">
        <v>-252025</v>
      </c>
      <c r="J43" s="203"/>
      <c r="K43" s="125">
        <v>-303141</v>
      </c>
      <c r="L43" s="203"/>
      <c r="M43" s="322">
        <v>-171128</v>
      </c>
      <c r="N43" s="203"/>
      <c r="O43" s="126">
        <v>-230652</v>
      </c>
    </row>
    <row r="44" spans="1:15" ht="15" customHeight="1">
      <c r="B44" s="304"/>
      <c r="H44" s="201"/>
      <c r="I44" s="302"/>
      <c r="J44" s="203"/>
      <c r="K44" s="336"/>
      <c r="L44" s="203"/>
      <c r="M44" s="302"/>
      <c r="N44" s="203"/>
      <c r="O44" s="336"/>
    </row>
    <row r="45" spans="1:15" ht="15" customHeight="1">
      <c r="A45" s="314" t="s">
        <v>91</v>
      </c>
      <c r="H45" s="201"/>
      <c r="I45" s="323">
        <f>SUM(I42:I43)</f>
        <v>1236166</v>
      </c>
      <c r="J45" s="203"/>
      <c r="K45" s="342">
        <f>SUM(K42:K43)</f>
        <v>1730424</v>
      </c>
      <c r="L45" s="203"/>
      <c r="M45" s="323">
        <f>SUM(M42:M43)</f>
        <v>739414</v>
      </c>
      <c r="N45" s="203"/>
      <c r="O45" s="342">
        <f>SUM(O42:O43)</f>
        <v>1280976</v>
      </c>
    </row>
    <row r="46" spans="1:15" ht="15" customHeight="1">
      <c r="A46" s="314"/>
      <c r="H46" s="201"/>
      <c r="I46" s="203"/>
      <c r="J46" s="203"/>
      <c r="L46" s="189"/>
      <c r="N46" s="189"/>
    </row>
    <row r="47" spans="1:15" ht="15" customHeight="1">
      <c r="A47" s="314"/>
      <c r="H47" s="201"/>
      <c r="I47" s="203"/>
      <c r="J47" s="203"/>
      <c r="L47" s="189"/>
      <c r="N47" s="189"/>
    </row>
    <row r="48" spans="1:15" ht="15" customHeight="1">
      <c r="A48" s="314"/>
      <c r="H48" s="201"/>
      <c r="I48" s="203"/>
      <c r="J48" s="203"/>
      <c r="L48" s="189"/>
      <c r="N48" s="189"/>
    </row>
    <row r="49" spans="1:15" ht="15" customHeight="1">
      <c r="A49" s="314"/>
      <c r="H49" s="201"/>
      <c r="I49" s="203"/>
      <c r="J49" s="203"/>
      <c r="L49" s="189"/>
      <c r="N49" s="189"/>
    </row>
    <row r="50" spans="1:15" ht="15" customHeight="1">
      <c r="A50" s="314"/>
      <c r="H50" s="201"/>
      <c r="I50" s="203"/>
      <c r="J50" s="203"/>
      <c r="L50" s="189"/>
      <c r="N50" s="189"/>
    </row>
    <row r="51" spans="1:15" ht="15" customHeight="1">
      <c r="A51" s="314"/>
      <c r="H51" s="201"/>
      <c r="I51" s="203"/>
      <c r="J51" s="203"/>
      <c r="L51" s="189"/>
      <c r="N51" s="189"/>
    </row>
    <row r="52" spans="1:15" ht="15" customHeight="1">
      <c r="A52" s="314"/>
      <c r="H52" s="201"/>
      <c r="I52" s="203"/>
      <c r="J52" s="203"/>
      <c r="L52" s="189"/>
      <c r="N52" s="189"/>
    </row>
    <row r="53" spans="1:15" ht="16.5" customHeight="1">
      <c r="A53" s="314"/>
      <c r="H53" s="201"/>
      <c r="I53" s="203"/>
      <c r="J53" s="203"/>
      <c r="K53" s="336"/>
      <c r="L53" s="203"/>
      <c r="M53" s="203"/>
      <c r="N53" s="203"/>
      <c r="O53" s="336"/>
    </row>
    <row r="54" spans="1:15" ht="21.95" customHeight="1">
      <c r="A54" s="510" t="s">
        <v>238</v>
      </c>
      <c r="B54" s="511"/>
      <c r="C54" s="511"/>
      <c r="D54" s="511"/>
      <c r="E54" s="511"/>
      <c r="F54" s="511"/>
      <c r="G54" s="511"/>
      <c r="H54" s="511"/>
      <c r="I54" s="511"/>
      <c r="J54" s="511"/>
      <c r="K54" s="511"/>
      <c r="L54" s="511"/>
      <c r="M54" s="511"/>
      <c r="N54" s="511"/>
      <c r="O54" s="511"/>
    </row>
    <row r="55" spans="1:15" ht="15" customHeight="1">
      <c r="A55" s="188" t="s">
        <v>43</v>
      </c>
    </row>
    <row r="56" spans="1:15" ht="15" customHeight="1">
      <c r="A56" s="188" t="s">
        <v>126</v>
      </c>
    </row>
    <row r="57" spans="1:15" ht="15" customHeight="1">
      <c r="A57" s="296" t="str">
        <f>+A3</f>
        <v>For the nine-month period ended 30 September 2020</v>
      </c>
      <c r="B57" s="192"/>
      <c r="C57" s="192"/>
      <c r="D57" s="192"/>
      <c r="E57" s="192"/>
      <c r="F57" s="192"/>
      <c r="G57" s="297"/>
      <c r="H57" s="193"/>
      <c r="I57" s="192"/>
      <c r="J57" s="193"/>
      <c r="K57" s="4"/>
      <c r="L57" s="193"/>
      <c r="M57" s="192"/>
      <c r="N57" s="193"/>
      <c r="O57" s="4"/>
    </row>
    <row r="58" spans="1:15" ht="9.9499999999999993" customHeight="1"/>
    <row r="59" spans="1:15" ht="9.9499999999999993" customHeight="1"/>
    <row r="60" spans="1:15" ht="14.1" customHeight="1">
      <c r="M60" s="512" t="s">
        <v>2</v>
      </c>
      <c r="N60" s="513"/>
      <c r="O60" s="513"/>
    </row>
    <row r="61" spans="1:15" ht="14.1" customHeight="1">
      <c r="H61" s="194"/>
      <c r="I61" s="520" t="s">
        <v>150</v>
      </c>
      <c r="J61" s="520"/>
      <c r="K61" s="520"/>
      <c r="L61" s="194"/>
      <c r="M61" s="514" t="s">
        <v>152</v>
      </c>
      <c r="N61" s="514"/>
      <c r="O61" s="514"/>
    </row>
    <row r="62" spans="1:15" ht="14.1" customHeight="1">
      <c r="H62" s="194"/>
      <c r="I62" s="521" t="s">
        <v>153</v>
      </c>
      <c r="J62" s="521"/>
      <c r="K62" s="521"/>
      <c r="L62" s="194"/>
      <c r="M62" s="515" t="s">
        <v>153</v>
      </c>
      <c r="N62" s="515"/>
      <c r="O62" s="515"/>
    </row>
    <row r="63" spans="1:15" ht="14.1" customHeight="1">
      <c r="H63" s="194"/>
      <c r="I63" s="195" t="s">
        <v>3</v>
      </c>
      <c r="J63" s="298"/>
      <c r="K63" s="2" t="s">
        <v>3</v>
      </c>
      <c r="L63" s="298"/>
      <c r="M63" s="195" t="s">
        <v>3</v>
      </c>
      <c r="N63" s="298"/>
      <c r="O63" s="2" t="s">
        <v>3</v>
      </c>
    </row>
    <row r="64" spans="1:15" ht="14.1" customHeight="1">
      <c r="G64" s="299" t="s">
        <v>6</v>
      </c>
      <c r="H64" s="194"/>
      <c r="I64" s="197">
        <v>2020</v>
      </c>
      <c r="J64" s="194"/>
      <c r="K64" s="5">
        <v>2019</v>
      </c>
      <c r="L64" s="194"/>
      <c r="M64" s="197">
        <v>2020</v>
      </c>
      <c r="N64" s="194"/>
      <c r="O64" s="5">
        <v>2019</v>
      </c>
    </row>
    <row r="65" spans="1:15" ht="14.1" customHeight="1">
      <c r="A65" s="324" t="s">
        <v>92</v>
      </c>
      <c r="H65" s="201"/>
      <c r="I65" s="90"/>
      <c r="J65" s="201"/>
      <c r="L65" s="201"/>
      <c r="M65" s="90"/>
      <c r="N65" s="201"/>
    </row>
    <row r="66" spans="1:15" ht="14.1" customHeight="1">
      <c r="A66" s="304" t="s">
        <v>183</v>
      </c>
      <c r="I66" s="325">
        <v>0</v>
      </c>
      <c r="J66" s="201"/>
      <c r="K66" s="343">
        <v>-723315</v>
      </c>
      <c r="L66" s="203"/>
      <c r="M66" s="326">
        <v>0</v>
      </c>
      <c r="N66" s="203"/>
      <c r="O66" s="354">
        <v>-7279</v>
      </c>
    </row>
    <row r="67" spans="1:15" ht="14.1" customHeight="1">
      <c r="A67" s="304" t="s">
        <v>227</v>
      </c>
      <c r="I67" s="325">
        <v>-477698</v>
      </c>
      <c r="J67" s="201"/>
      <c r="K67" s="343">
        <v>0</v>
      </c>
      <c r="L67" s="203"/>
      <c r="M67" s="326">
        <v>701</v>
      </c>
      <c r="N67" s="203"/>
      <c r="O67" s="354">
        <v>0</v>
      </c>
    </row>
    <row r="68" spans="1:15" ht="14.1" customHeight="1">
      <c r="A68" s="304" t="s">
        <v>149</v>
      </c>
      <c r="I68" s="325">
        <v>0</v>
      </c>
      <c r="J68" s="201"/>
      <c r="K68" s="343">
        <v>655978</v>
      </c>
      <c r="L68" s="203"/>
      <c r="M68" s="326">
        <v>0</v>
      </c>
      <c r="N68" s="203"/>
      <c r="O68" s="354">
        <v>0</v>
      </c>
    </row>
    <row r="69" spans="1:15" ht="14.1" customHeight="1">
      <c r="A69" s="304" t="s">
        <v>228</v>
      </c>
      <c r="I69" s="325"/>
      <c r="J69" s="201"/>
      <c r="K69" s="343"/>
      <c r="L69" s="203"/>
      <c r="M69" s="326"/>
      <c r="N69" s="203"/>
      <c r="O69" s="354"/>
    </row>
    <row r="70" spans="1:15" ht="14.1" customHeight="1">
      <c r="A70" s="304"/>
      <c r="B70" s="189" t="s">
        <v>229</v>
      </c>
      <c r="I70" s="325">
        <v>499102</v>
      </c>
      <c r="J70" s="201"/>
      <c r="K70" s="343">
        <v>0</v>
      </c>
      <c r="L70" s="203"/>
      <c r="M70" s="326">
        <v>0</v>
      </c>
      <c r="N70" s="203"/>
      <c r="O70" s="354">
        <v>0</v>
      </c>
    </row>
    <row r="71" spans="1:15" ht="14.1" customHeight="1">
      <c r="A71" s="304" t="s">
        <v>93</v>
      </c>
      <c r="H71" s="201"/>
      <c r="I71" s="325">
        <v>8897</v>
      </c>
      <c r="J71" s="201"/>
      <c r="K71" s="343">
        <v>5340</v>
      </c>
      <c r="L71" s="203"/>
      <c r="M71" s="326">
        <v>34047</v>
      </c>
      <c r="N71" s="203"/>
      <c r="O71" s="354">
        <v>32336</v>
      </c>
    </row>
    <row r="72" spans="1:15" ht="14.1" customHeight="1">
      <c r="A72" s="304" t="s">
        <v>202</v>
      </c>
      <c r="H72" s="201"/>
      <c r="I72" s="325">
        <v>0</v>
      </c>
      <c r="J72" s="201"/>
      <c r="K72" s="343">
        <v>0</v>
      </c>
      <c r="L72" s="209"/>
      <c r="M72" s="326">
        <v>117963</v>
      </c>
      <c r="N72" s="203"/>
      <c r="O72" s="354">
        <v>120360</v>
      </c>
    </row>
    <row r="73" spans="1:15" ht="14.1" customHeight="1">
      <c r="A73" s="304" t="s">
        <v>168</v>
      </c>
      <c r="H73" s="201"/>
      <c r="I73" s="325">
        <v>12058</v>
      </c>
      <c r="J73" s="201"/>
      <c r="K73" s="343">
        <v>62</v>
      </c>
      <c r="L73" s="203"/>
      <c r="M73" s="326">
        <v>10943</v>
      </c>
      <c r="N73" s="203"/>
      <c r="O73" s="354">
        <v>58</v>
      </c>
    </row>
    <row r="74" spans="1:15" ht="14.1" customHeight="1">
      <c r="A74" s="189" t="s">
        <v>184</v>
      </c>
      <c r="H74" s="201"/>
      <c r="I74" s="325">
        <v>-418</v>
      </c>
      <c r="J74" s="203"/>
      <c r="K74" s="343">
        <v>-2247</v>
      </c>
      <c r="L74" s="203"/>
      <c r="M74" s="326">
        <v>-451</v>
      </c>
      <c r="N74" s="203"/>
      <c r="O74" s="354">
        <v>-2429</v>
      </c>
    </row>
    <row r="75" spans="1:15" ht="14.1" customHeight="1">
      <c r="A75" s="304" t="s">
        <v>185</v>
      </c>
      <c r="H75" s="201"/>
      <c r="I75" s="325"/>
      <c r="J75" s="201"/>
      <c r="K75" s="343"/>
      <c r="L75" s="201"/>
      <c r="M75" s="326"/>
      <c r="N75" s="201"/>
      <c r="O75" s="354"/>
    </row>
    <row r="76" spans="1:15" ht="14.1" customHeight="1">
      <c r="A76" s="304"/>
      <c r="B76" s="304" t="s">
        <v>137</v>
      </c>
      <c r="H76" s="201"/>
      <c r="I76" s="325">
        <v>-864682</v>
      </c>
      <c r="J76" s="201"/>
      <c r="K76" s="343">
        <v>-776824</v>
      </c>
      <c r="L76" s="203"/>
      <c r="M76" s="326">
        <v>-854368</v>
      </c>
      <c r="N76" s="203"/>
      <c r="O76" s="354">
        <v>-768437</v>
      </c>
    </row>
    <row r="77" spans="1:15" ht="14.1" customHeight="1">
      <c r="A77" s="304" t="s">
        <v>230</v>
      </c>
      <c r="B77" s="304"/>
      <c r="H77" s="201"/>
      <c r="I77" s="325">
        <v>-2348</v>
      </c>
      <c r="J77" s="201"/>
      <c r="K77" s="343">
        <v>0</v>
      </c>
      <c r="L77" s="203"/>
      <c r="M77" s="326">
        <v>-2348</v>
      </c>
      <c r="N77" s="203"/>
      <c r="O77" s="354">
        <v>0</v>
      </c>
    </row>
    <row r="78" spans="1:15" ht="14.1" customHeight="1">
      <c r="A78" s="304" t="s">
        <v>186</v>
      </c>
      <c r="H78" s="201"/>
      <c r="I78" s="325">
        <v>-128697</v>
      </c>
      <c r="J78" s="203"/>
      <c r="K78" s="343">
        <v>-171051</v>
      </c>
      <c r="L78" s="203"/>
      <c r="M78" s="326">
        <v>-12445</v>
      </c>
      <c r="N78" s="203"/>
      <c r="O78" s="354">
        <v>-5785</v>
      </c>
    </row>
    <row r="79" spans="1:15" ht="14.1" customHeight="1">
      <c r="A79" s="304" t="s">
        <v>231</v>
      </c>
      <c r="H79" s="201"/>
      <c r="I79" s="325">
        <v>0</v>
      </c>
      <c r="J79" s="203"/>
      <c r="K79" s="343">
        <v>-299000</v>
      </c>
      <c r="L79" s="203"/>
      <c r="M79" s="326">
        <v>0</v>
      </c>
      <c r="N79" s="203"/>
      <c r="O79" s="354">
        <v>-299000</v>
      </c>
    </row>
    <row r="80" spans="1:15" ht="14.1" customHeight="1">
      <c r="A80" s="304" t="s">
        <v>102</v>
      </c>
      <c r="H80" s="201"/>
      <c r="I80" s="327">
        <v>-47733</v>
      </c>
      <c r="J80" s="201"/>
      <c r="K80" s="127">
        <v>-29496</v>
      </c>
      <c r="L80" s="203"/>
      <c r="M80" s="328">
        <v>-47733</v>
      </c>
      <c r="N80" s="203"/>
      <c r="O80" s="128">
        <v>-29496</v>
      </c>
    </row>
    <row r="81" spans="1:15" ht="3.95" customHeight="1">
      <c r="B81" s="304"/>
      <c r="H81" s="201"/>
      <c r="I81" s="202"/>
      <c r="J81" s="201"/>
      <c r="K81" s="335"/>
      <c r="L81" s="201"/>
      <c r="M81" s="202"/>
      <c r="N81" s="201"/>
      <c r="O81" s="335"/>
    </row>
    <row r="82" spans="1:15" ht="14.1" customHeight="1">
      <c r="A82" s="314" t="s">
        <v>177</v>
      </c>
      <c r="B82" s="188"/>
      <c r="H82" s="201"/>
      <c r="I82" s="206">
        <f>SUM(I66:I81)</f>
        <v>-1001519</v>
      </c>
      <c r="J82" s="201"/>
      <c r="K82" s="344">
        <f>SUM(K66:K81)</f>
        <v>-1340553</v>
      </c>
      <c r="L82" s="201"/>
      <c r="M82" s="206">
        <f>SUM(M66:M81)</f>
        <v>-753691</v>
      </c>
      <c r="N82" s="201"/>
      <c r="O82" s="344">
        <f>SUM(O66:O81)</f>
        <v>-959672</v>
      </c>
    </row>
    <row r="83" spans="1:15" ht="9" customHeight="1">
      <c r="B83" s="314"/>
      <c r="H83" s="201"/>
      <c r="I83" s="90"/>
      <c r="J83" s="201"/>
      <c r="L83" s="189"/>
      <c r="M83" s="90"/>
      <c r="N83" s="189"/>
    </row>
    <row r="84" spans="1:15" ht="14.1" customHeight="1">
      <c r="A84" s="324" t="s">
        <v>94</v>
      </c>
      <c r="B84" s="188"/>
      <c r="H84" s="201"/>
      <c r="I84" s="90"/>
      <c r="J84" s="201"/>
      <c r="L84" s="189"/>
      <c r="M84" s="90"/>
      <c r="N84" s="189"/>
    </row>
    <row r="85" spans="1:15" ht="14.1" customHeight="1">
      <c r="A85" s="304" t="s">
        <v>146</v>
      </c>
      <c r="B85" s="188"/>
      <c r="H85" s="201"/>
      <c r="I85" s="90"/>
      <c r="J85" s="201"/>
      <c r="L85" s="201"/>
      <c r="M85" s="90"/>
      <c r="N85" s="201"/>
    </row>
    <row r="86" spans="1:15" ht="14.1" customHeight="1">
      <c r="A86" s="304"/>
      <c r="B86" s="189" t="s">
        <v>147</v>
      </c>
      <c r="G86" s="295">
        <v>15.1</v>
      </c>
      <c r="H86" s="201"/>
      <c r="I86" s="302">
        <v>4458000</v>
      </c>
      <c r="J86" s="201"/>
      <c r="K86" s="336">
        <v>5227000</v>
      </c>
      <c r="L86" s="203"/>
      <c r="M86" s="329">
        <v>3664000</v>
      </c>
      <c r="N86" s="203"/>
      <c r="O86" s="355">
        <v>4630000</v>
      </c>
    </row>
    <row r="87" spans="1:15" ht="14.1" customHeight="1">
      <c r="A87" s="304" t="s">
        <v>174</v>
      </c>
      <c r="B87" s="188"/>
      <c r="H87" s="201"/>
      <c r="I87" s="90"/>
      <c r="J87" s="201"/>
      <c r="M87" s="329"/>
      <c r="O87" s="355"/>
    </row>
    <row r="88" spans="1:15" ht="14.1" customHeight="1">
      <c r="A88" s="304"/>
      <c r="B88" s="189" t="s">
        <v>214</v>
      </c>
      <c r="G88" s="295">
        <v>15.1</v>
      </c>
      <c r="H88" s="201"/>
      <c r="I88" s="302">
        <v>-3778000</v>
      </c>
      <c r="J88" s="201"/>
      <c r="K88" s="336">
        <v>-5191000</v>
      </c>
      <c r="L88" s="203"/>
      <c r="M88" s="329">
        <v>-3009000</v>
      </c>
      <c r="N88" s="203"/>
      <c r="O88" s="355">
        <v>-4745000</v>
      </c>
    </row>
    <row r="89" spans="1:15" ht="14.1" customHeight="1">
      <c r="A89" s="304" t="s">
        <v>166</v>
      </c>
      <c r="H89" s="201"/>
      <c r="I89" s="302"/>
      <c r="J89" s="201"/>
      <c r="K89" s="336"/>
      <c r="M89" s="329"/>
      <c r="O89" s="355"/>
    </row>
    <row r="90" spans="1:15" ht="14.1" customHeight="1">
      <c r="A90" s="304"/>
      <c r="B90" s="189" t="s">
        <v>214</v>
      </c>
      <c r="G90" s="295">
        <v>15.2</v>
      </c>
      <c r="H90" s="201"/>
      <c r="I90" s="302">
        <v>808000</v>
      </c>
      <c r="J90" s="201"/>
      <c r="K90" s="336">
        <v>800000</v>
      </c>
      <c r="L90" s="203"/>
      <c r="M90" s="329">
        <v>808000</v>
      </c>
      <c r="N90" s="203"/>
      <c r="O90" s="419">
        <v>800000</v>
      </c>
    </row>
    <row r="91" spans="1:15" ht="14.1" customHeight="1">
      <c r="A91" s="304" t="s">
        <v>175</v>
      </c>
      <c r="H91" s="201"/>
      <c r="I91" s="302"/>
      <c r="J91" s="203"/>
      <c r="K91" s="336"/>
      <c r="M91" s="329"/>
      <c r="O91" s="355"/>
    </row>
    <row r="92" spans="1:15" ht="14.1" customHeight="1">
      <c r="A92" s="304"/>
      <c r="B92" s="189" t="s">
        <v>214</v>
      </c>
      <c r="G92" s="295">
        <v>15.2</v>
      </c>
      <c r="H92" s="201"/>
      <c r="I92" s="302">
        <v>-826200</v>
      </c>
      <c r="J92" s="203"/>
      <c r="K92" s="336">
        <v>-826200</v>
      </c>
      <c r="L92" s="330"/>
      <c r="M92" s="329">
        <v>-634000</v>
      </c>
      <c r="N92" s="189"/>
      <c r="O92" s="355">
        <v>-634000</v>
      </c>
    </row>
    <row r="93" spans="1:15" ht="14.1" customHeight="1">
      <c r="A93" s="304" t="s">
        <v>237</v>
      </c>
      <c r="H93" s="201"/>
      <c r="I93" s="325">
        <v>0</v>
      </c>
      <c r="K93" s="190">
        <v>-39</v>
      </c>
      <c r="M93" s="325">
        <v>0</v>
      </c>
      <c r="O93" s="190">
        <v>-39</v>
      </c>
    </row>
    <row r="94" spans="1:15" ht="14.1" customHeight="1">
      <c r="A94" s="304" t="s">
        <v>232</v>
      </c>
      <c r="H94" s="201"/>
      <c r="I94" s="331">
        <v>-20325</v>
      </c>
      <c r="J94" s="203"/>
      <c r="K94" s="345">
        <v>0</v>
      </c>
      <c r="L94" s="204"/>
      <c r="M94" s="329">
        <v>-10888</v>
      </c>
      <c r="N94" s="204"/>
      <c r="O94" s="355">
        <v>0</v>
      </c>
    </row>
    <row r="95" spans="1:15" ht="14.1" customHeight="1">
      <c r="A95" s="304" t="s">
        <v>157</v>
      </c>
      <c r="H95" s="201"/>
      <c r="I95" s="331">
        <v>-712621</v>
      </c>
      <c r="J95" s="201"/>
      <c r="K95" s="345">
        <v>-810949</v>
      </c>
      <c r="L95" s="204"/>
      <c r="M95" s="329">
        <v>-698549</v>
      </c>
      <c r="N95" s="204"/>
      <c r="O95" s="355">
        <v>-798453</v>
      </c>
    </row>
    <row r="96" spans="1:15" ht="14.1" customHeight="1">
      <c r="A96" s="304" t="s">
        <v>89</v>
      </c>
      <c r="H96" s="201"/>
      <c r="I96" s="332">
        <v>-115672</v>
      </c>
      <c r="J96" s="203"/>
      <c r="K96" s="129">
        <v>-114840</v>
      </c>
      <c r="L96" s="203"/>
      <c r="M96" s="333">
        <v>-106575</v>
      </c>
      <c r="N96" s="203"/>
      <c r="O96" s="356">
        <v>-102704</v>
      </c>
    </row>
    <row r="97" spans="1:15" ht="3.95" customHeight="1">
      <c r="H97" s="201"/>
      <c r="I97" s="90"/>
      <c r="J97" s="201"/>
      <c r="L97" s="201"/>
      <c r="M97" s="90"/>
      <c r="N97" s="201"/>
    </row>
    <row r="98" spans="1:15" ht="14.1" customHeight="1">
      <c r="A98" s="314" t="s">
        <v>215</v>
      </c>
      <c r="H98" s="201"/>
      <c r="I98" s="90"/>
      <c r="J98" s="201"/>
      <c r="L98" s="201"/>
      <c r="M98" s="90"/>
      <c r="N98" s="201"/>
    </row>
    <row r="99" spans="1:15" ht="14.1" customHeight="1">
      <c r="A99" s="314"/>
      <c r="B99" s="188" t="s">
        <v>216</v>
      </c>
      <c r="H99" s="201"/>
      <c r="I99" s="206">
        <f>SUM(I85:I96)</f>
        <v>-186818</v>
      </c>
      <c r="J99" s="201"/>
      <c r="K99" s="344">
        <f>SUM(K85:K96)</f>
        <v>-916028</v>
      </c>
      <c r="L99" s="201"/>
      <c r="M99" s="206">
        <f>SUM(M86:M96)</f>
        <v>12988</v>
      </c>
      <c r="N99" s="201"/>
      <c r="O99" s="344">
        <f>SUM(O86:O96)</f>
        <v>-850196</v>
      </c>
    </row>
    <row r="100" spans="1:15" ht="9" customHeight="1">
      <c r="B100" s="188"/>
      <c r="H100" s="201"/>
      <c r="I100" s="202"/>
      <c r="J100" s="201"/>
      <c r="K100" s="335"/>
      <c r="L100" s="201"/>
      <c r="M100" s="202"/>
      <c r="N100" s="201"/>
      <c r="O100" s="335"/>
    </row>
    <row r="101" spans="1:15" ht="14.1" customHeight="1">
      <c r="A101" s="314" t="s">
        <v>217</v>
      </c>
      <c r="H101" s="201"/>
      <c r="I101" s="90"/>
      <c r="J101" s="189"/>
      <c r="L101" s="189"/>
      <c r="M101" s="90"/>
      <c r="N101" s="189"/>
    </row>
    <row r="102" spans="1:15" ht="14.1" customHeight="1">
      <c r="A102" s="314"/>
      <c r="B102" s="188" t="s">
        <v>218</v>
      </c>
      <c r="H102" s="201"/>
      <c r="I102" s="202">
        <f>I99+I82+I45</f>
        <v>47829</v>
      </c>
      <c r="J102" s="201"/>
      <c r="K102" s="335">
        <f>K99+K82+K45</f>
        <v>-526157</v>
      </c>
      <c r="L102" s="201"/>
      <c r="M102" s="202">
        <f>M99+M82+M45</f>
        <v>-1289</v>
      </c>
      <c r="N102" s="201"/>
      <c r="O102" s="335">
        <f>O99+O82+O45</f>
        <v>-528892</v>
      </c>
    </row>
    <row r="103" spans="1:15" ht="14.1" customHeight="1">
      <c r="A103" s="301" t="s">
        <v>219</v>
      </c>
      <c r="H103" s="201"/>
      <c r="I103" s="90"/>
      <c r="J103" s="189"/>
      <c r="L103" s="189"/>
      <c r="M103" s="90"/>
      <c r="N103" s="189"/>
    </row>
    <row r="104" spans="1:15" ht="14.1" customHeight="1">
      <c r="A104" s="301"/>
      <c r="B104" s="189" t="s">
        <v>220</v>
      </c>
      <c r="H104" s="201"/>
      <c r="I104" s="323">
        <v>58211</v>
      </c>
      <c r="J104" s="203"/>
      <c r="K104" s="342">
        <v>578213</v>
      </c>
      <c r="L104" s="203"/>
      <c r="M104" s="323">
        <v>15710</v>
      </c>
      <c r="N104" s="203"/>
      <c r="O104" s="342">
        <v>540946</v>
      </c>
    </row>
    <row r="105" spans="1:15" ht="3.95" customHeight="1">
      <c r="A105" s="301"/>
      <c r="H105" s="201"/>
      <c r="I105" s="202"/>
      <c r="J105" s="201"/>
      <c r="K105" s="335"/>
      <c r="L105" s="201"/>
      <c r="M105" s="202"/>
      <c r="N105" s="201"/>
      <c r="O105" s="335"/>
    </row>
    <row r="106" spans="1:15" ht="14.1" customHeight="1">
      <c r="A106" s="314" t="s">
        <v>221</v>
      </c>
      <c r="B106" s="188"/>
      <c r="H106" s="201"/>
      <c r="I106" s="90"/>
      <c r="J106" s="189"/>
      <c r="L106" s="189"/>
      <c r="M106" s="90"/>
      <c r="N106" s="189"/>
    </row>
    <row r="107" spans="1:15" ht="14.1" customHeight="1" thickBot="1">
      <c r="B107" s="188" t="s">
        <v>220</v>
      </c>
      <c r="H107" s="201"/>
      <c r="I107" s="214">
        <f>SUM(I102:I104)</f>
        <v>106040</v>
      </c>
      <c r="J107" s="201"/>
      <c r="K107" s="346">
        <f>SUM(K102:K104)</f>
        <v>52056</v>
      </c>
      <c r="L107" s="201"/>
      <c r="M107" s="214">
        <f>SUM(M102:M104)</f>
        <v>14421</v>
      </c>
      <c r="N107" s="201"/>
      <c r="O107" s="346">
        <f>SUM(O102:O104)</f>
        <v>12054</v>
      </c>
    </row>
    <row r="108" spans="1:15" ht="9" customHeight="1" thickTop="1">
      <c r="H108" s="201"/>
      <c r="I108" s="202"/>
      <c r="J108" s="201"/>
      <c r="K108" s="335"/>
      <c r="L108" s="201"/>
      <c r="M108" s="202"/>
      <c r="N108" s="201"/>
      <c r="O108" s="335"/>
    </row>
    <row r="109" spans="1:15" ht="14.1" customHeight="1">
      <c r="A109" s="324" t="s">
        <v>95</v>
      </c>
      <c r="H109" s="201"/>
      <c r="I109" s="202"/>
      <c r="J109" s="201"/>
      <c r="K109" s="335"/>
      <c r="L109" s="201"/>
      <c r="M109" s="202"/>
      <c r="N109" s="201"/>
      <c r="O109" s="335"/>
    </row>
    <row r="110" spans="1:15" ht="14.1" customHeight="1">
      <c r="A110" s="301" t="s">
        <v>176</v>
      </c>
      <c r="H110" s="201"/>
      <c r="I110" s="202"/>
      <c r="J110" s="201"/>
      <c r="K110" s="335"/>
      <c r="L110" s="201"/>
      <c r="M110" s="202"/>
      <c r="N110" s="201"/>
      <c r="O110" s="335"/>
    </row>
    <row r="111" spans="1:15" ht="14.1" customHeight="1">
      <c r="A111" s="301"/>
      <c r="B111" s="301" t="s">
        <v>138</v>
      </c>
      <c r="H111" s="201"/>
      <c r="I111" s="202"/>
      <c r="J111" s="201"/>
      <c r="K111" s="335"/>
      <c r="L111" s="201"/>
      <c r="M111" s="202"/>
      <c r="N111" s="201"/>
      <c r="O111" s="335"/>
    </row>
    <row r="112" spans="1:15" ht="14.1" customHeight="1">
      <c r="B112" s="301"/>
      <c r="C112" s="301" t="s">
        <v>125</v>
      </c>
      <c r="H112" s="201"/>
      <c r="I112" s="334">
        <v>1590402</v>
      </c>
      <c r="J112" s="203"/>
      <c r="K112" s="336">
        <v>182724</v>
      </c>
      <c r="L112" s="203"/>
      <c r="M112" s="334">
        <v>1588079</v>
      </c>
      <c r="N112" s="203"/>
      <c r="O112" s="336">
        <v>181476</v>
      </c>
    </row>
    <row r="113" spans="1:15" ht="14.1" customHeight="1">
      <c r="B113" s="301" t="s">
        <v>206</v>
      </c>
      <c r="C113" s="301"/>
      <c r="H113" s="201"/>
      <c r="I113" s="334">
        <v>553875</v>
      </c>
      <c r="J113" s="203"/>
      <c r="K113" s="336">
        <v>0</v>
      </c>
      <c r="L113" s="203"/>
      <c r="M113" s="334">
        <v>490377</v>
      </c>
      <c r="N113" s="203"/>
      <c r="O113" s="336">
        <v>0</v>
      </c>
    </row>
    <row r="114" spans="1:15" ht="15.75" customHeight="1">
      <c r="B114" s="301"/>
      <c r="C114" s="301"/>
      <c r="H114" s="201"/>
      <c r="I114" s="201"/>
      <c r="J114" s="201"/>
      <c r="K114" s="335"/>
      <c r="L114" s="201"/>
      <c r="M114" s="203"/>
      <c r="N114" s="203"/>
      <c r="O114" s="336"/>
    </row>
    <row r="115" spans="1:15" ht="21.95" customHeight="1">
      <c r="A115" s="510" t="s">
        <v>238</v>
      </c>
      <c r="B115" s="510"/>
      <c r="C115" s="510"/>
      <c r="D115" s="510"/>
      <c r="E115" s="510"/>
      <c r="F115" s="510"/>
      <c r="G115" s="510"/>
      <c r="H115" s="510"/>
      <c r="I115" s="510"/>
      <c r="J115" s="510"/>
      <c r="K115" s="510"/>
      <c r="L115" s="511"/>
      <c r="M115" s="511"/>
      <c r="N115" s="511"/>
      <c r="O115" s="511"/>
    </row>
    <row r="119" spans="1:15" ht="15" customHeight="1">
      <c r="I119" s="212"/>
      <c r="K119" s="347"/>
      <c r="M119" s="212"/>
      <c r="O119" s="347"/>
    </row>
  </sheetData>
  <mergeCells count="12">
    <mergeCell ref="A115:O115"/>
    <mergeCell ref="M6:O6"/>
    <mergeCell ref="I7:K7"/>
    <mergeCell ref="M7:O7"/>
    <mergeCell ref="I8:K8"/>
    <mergeCell ref="M8:O8"/>
    <mergeCell ref="A54:O54"/>
    <mergeCell ref="M60:O60"/>
    <mergeCell ref="I61:K61"/>
    <mergeCell ref="M61:O61"/>
    <mergeCell ref="I62:K62"/>
    <mergeCell ref="M62:O62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277E75-AADA-4952-B675-5B93336646C3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29c52cd-1d05-491e-95be-1e4002f46b57"/>
    <ds:schemaRef ds:uri="ec8b31b8-7499-4de8-ae63-2358b09ba4e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EA9AFA-9128-4111-BE4D-AD5C19770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YE2-4</vt:lpstr>
      <vt:lpstr>Eng 5-6</vt:lpstr>
      <vt:lpstr>Eng 7-8</vt:lpstr>
      <vt:lpstr>conso EN 9</vt:lpstr>
      <vt:lpstr>separate 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Phorntip Viratmaskom</cp:lastModifiedBy>
  <cp:lastPrinted>2020-11-11T08:17:41Z</cp:lastPrinted>
  <dcterms:created xsi:type="dcterms:W3CDTF">2009-01-23T10:19:39Z</dcterms:created>
  <dcterms:modified xsi:type="dcterms:W3CDTF">2020-11-12T08:20:45Z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