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0\Qtr3'2020\"/>
    </mc:Choice>
  </mc:AlternateContent>
  <xr:revisionPtr revIDLastSave="0" documentId="13_ncr:1_{3FE7BC05-4FBA-4DC1-AD24-249BF8EA43CA}" xr6:coauthVersionLast="44" xr6:coauthVersionMax="44" xr10:uidLastSave="{00000000-0000-0000-0000-000000000000}"/>
  <bookViews>
    <workbookView xWindow="-120" yWindow="-120" windowWidth="20730" windowHeight="11160" tabRatio="602" firstSheet="2" activeTab="6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16" r:id="rId4"/>
    <sheet name="conso" sheetId="13" r:id="rId5"/>
    <sheet name="company only" sheetId="14" r:id="rId6"/>
    <sheet name="cash flow" sheetId="17" r:id="rId7"/>
    <sheet name="000" sheetId="4" state="veryHidden" r:id="rId8"/>
  </sheets>
  <definedNames>
    <definedName name="_xlnm._FilterDatabase" localSheetId="2" hidden="1">BS!$A$1:$A$112</definedName>
    <definedName name="_xlnm._FilterDatabase" localSheetId="6" hidden="1">'cash flow'!$H$56:$H$58</definedName>
    <definedName name="_xlnm.Print_Area" localSheetId="2">BS!$A$1:$J$107</definedName>
    <definedName name="_xlnm.Print_Area" localSheetId="6">'cash flow'!$A$1:$J$112</definedName>
    <definedName name="_xlnm.Print_Area" localSheetId="5">'company only'!$A$1:$AA$37</definedName>
    <definedName name="_xlnm.Print_Area" localSheetId="3">PL!$A$1:$J$174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1" i="14" l="1"/>
  <c r="U28" i="14" l="1"/>
  <c r="U32" i="13"/>
  <c r="Y31" i="14" l="1"/>
  <c r="AA31" i="14" s="1"/>
  <c r="Y35" i="13"/>
  <c r="AA35" i="13" s="1"/>
  <c r="AE35" i="13" l="1"/>
  <c r="M16" i="13" l="1"/>
  <c r="M19" i="13"/>
  <c r="M24" i="13" l="1"/>
  <c r="F31" i="16"/>
  <c r="H83" i="17" l="1"/>
  <c r="H79" i="17"/>
  <c r="H67" i="17"/>
  <c r="D83" i="17"/>
  <c r="D79" i="17"/>
  <c r="D67" i="17"/>
  <c r="S32" i="13" l="1"/>
  <c r="Q32" i="13"/>
  <c r="Q28" i="14" l="1"/>
  <c r="S28" i="14"/>
  <c r="D106" i="16" l="1"/>
  <c r="F106" i="16"/>
  <c r="H106" i="16"/>
  <c r="J106" i="16"/>
  <c r="D118" i="16"/>
  <c r="F118" i="16"/>
  <c r="H118" i="16"/>
  <c r="J118" i="16" l="1"/>
  <c r="J119" i="16" s="1"/>
  <c r="D119" i="16"/>
  <c r="F119" i="16"/>
  <c r="H119" i="16"/>
  <c r="O28" i="14"/>
  <c r="S16" i="14"/>
  <c r="O16" i="14"/>
  <c r="Y33" i="14"/>
  <c r="AA33" i="14" s="1"/>
  <c r="Y32" i="14"/>
  <c r="AA32" i="14" s="1"/>
  <c r="Y19" i="14"/>
  <c r="AA19" i="14" s="1"/>
  <c r="Y18" i="14"/>
  <c r="AA18" i="14" s="1"/>
  <c r="Y37" i="13"/>
  <c r="AA37" i="13" s="1"/>
  <c r="AE37" i="13" s="1"/>
  <c r="Y36" i="13"/>
  <c r="AA36" i="13" s="1"/>
  <c r="Y23" i="13"/>
  <c r="AA23" i="13" s="1"/>
  <c r="AE23" i="13" s="1"/>
  <c r="Y22" i="13"/>
  <c r="AA22" i="13" s="1"/>
  <c r="AE22" i="13" s="1"/>
  <c r="Y20" i="13"/>
  <c r="AA20" i="13" s="1"/>
  <c r="AE20" i="13" s="1"/>
  <c r="J164" i="16"/>
  <c r="H164" i="16"/>
  <c r="F164" i="16"/>
  <c r="D164" i="16"/>
  <c r="U16" i="14"/>
  <c r="J77" i="16"/>
  <c r="H77" i="16"/>
  <c r="F77" i="16"/>
  <c r="D77" i="16"/>
  <c r="J123" i="16" l="1"/>
  <c r="J125" i="16" s="1"/>
  <c r="J128" i="16" s="1"/>
  <c r="F123" i="16"/>
  <c r="D123" i="16"/>
  <c r="H123" i="16"/>
  <c r="AE36" i="13"/>
  <c r="J156" i="16"/>
  <c r="J165" i="16" s="1"/>
  <c r="J79" i="17"/>
  <c r="J67" i="17"/>
  <c r="F79" i="17"/>
  <c r="F67" i="17"/>
  <c r="F156" i="16"/>
  <c r="F165" i="16" s="1"/>
  <c r="J69" i="16"/>
  <c r="J78" i="16" s="1"/>
  <c r="F84" i="16"/>
  <c r="F69" i="16"/>
  <c r="F78" i="16" s="1"/>
  <c r="J31" i="16"/>
  <c r="J19" i="16"/>
  <c r="F19" i="16"/>
  <c r="D156" i="16"/>
  <c r="D165" i="16" s="1"/>
  <c r="H156" i="16"/>
  <c r="H165" i="16" s="1"/>
  <c r="H69" i="16"/>
  <c r="H78" i="16" s="1"/>
  <c r="D69" i="16"/>
  <c r="D78" i="16" s="1"/>
  <c r="H31" i="16"/>
  <c r="D31" i="16"/>
  <c r="H19" i="16"/>
  <c r="D19" i="16"/>
  <c r="F125" i="16" l="1"/>
  <c r="F128" i="16" s="1"/>
  <c r="F130" i="16" s="1"/>
  <c r="F9" i="17"/>
  <c r="H125" i="16"/>
  <c r="H128" i="16" s="1"/>
  <c r="H9" i="17"/>
  <c r="H30" i="17" s="1"/>
  <c r="H43" i="17" s="1"/>
  <c r="H45" i="17" s="1"/>
  <c r="D125" i="16"/>
  <c r="D128" i="16" s="1"/>
  <c r="M31" i="13" s="1"/>
  <c r="D9" i="17"/>
  <c r="D30" i="17" s="1"/>
  <c r="D43" i="17" s="1"/>
  <c r="D45" i="17" s="1"/>
  <c r="D82" i="17" s="1"/>
  <c r="D84" i="17" s="1"/>
  <c r="D85" i="17" s="1"/>
  <c r="F157" i="16"/>
  <c r="J32" i="16"/>
  <c r="H32" i="16"/>
  <c r="F32" i="16"/>
  <c r="D70" i="16"/>
  <c r="F70" i="16"/>
  <c r="D32" i="16"/>
  <c r="D157" i="16"/>
  <c r="H82" i="17" l="1"/>
  <c r="H84" i="17" s="1"/>
  <c r="H85" i="17" s="1"/>
  <c r="F131" i="16"/>
  <c r="D131" i="16"/>
  <c r="D130" i="16"/>
  <c r="D36" i="16"/>
  <c r="D38" i="16" s="1"/>
  <c r="D41" i="16" s="1"/>
  <c r="H36" i="16"/>
  <c r="H38" i="16" s="1"/>
  <c r="H41" i="16" s="1"/>
  <c r="J36" i="16"/>
  <c r="J38" i="16" s="1"/>
  <c r="J41" i="16" s="1"/>
  <c r="F36" i="16"/>
  <c r="F38" i="16" s="1"/>
  <c r="F41" i="16" s="1"/>
  <c r="H145" i="16"/>
  <c r="M27" i="14"/>
  <c r="J9" i="17"/>
  <c r="J30" i="17" s="1"/>
  <c r="J43" i="17" s="1"/>
  <c r="J45" i="17" s="1"/>
  <c r="J82" i="17" s="1"/>
  <c r="J84" i="17" s="1"/>
  <c r="F30" i="17"/>
  <c r="F43" i="17" s="1"/>
  <c r="F45" i="17" s="1"/>
  <c r="F82" i="17" s="1"/>
  <c r="F84" i="17" s="1"/>
  <c r="H166" i="16" l="1"/>
  <c r="H169" i="16" s="1"/>
  <c r="H172" i="16" s="1"/>
  <c r="J58" i="16"/>
  <c r="D43" i="16"/>
  <c r="D58" i="16" s="1"/>
  <c r="D79" i="16" s="1"/>
  <c r="D82" i="16" s="1"/>
  <c r="F43" i="16"/>
  <c r="F58" i="16" s="1"/>
  <c r="F44" i="16"/>
  <c r="H58" i="16"/>
  <c r="D44" i="16"/>
  <c r="F145" i="16"/>
  <c r="F166" i="16" s="1"/>
  <c r="J145" i="16"/>
  <c r="J166" i="16" s="1"/>
  <c r="M15" i="14"/>
  <c r="D145" i="16"/>
  <c r="D166" i="16" s="1"/>
  <c r="D84" i="16" l="1"/>
  <c r="D85" i="16" s="1"/>
  <c r="F79" i="16"/>
  <c r="F85" i="16" s="1"/>
  <c r="J79" i="16"/>
  <c r="J82" i="16" s="1"/>
  <c r="J85" i="16" s="1"/>
  <c r="H79" i="16"/>
  <c r="H82" i="16" s="1"/>
  <c r="H85" i="16" s="1"/>
  <c r="F169" i="16"/>
  <c r="F171" i="16" s="1"/>
  <c r="F172" i="16" s="1"/>
  <c r="D169" i="16"/>
  <c r="D171" i="16" s="1"/>
  <c r="D172" i="16" s="1"/>
  <c r="J169" i="16" l="1"/>
  <c r="J172" i="16" s="1"/>
  <c r="AC39" i="13"/>
  <c r="M39" i="13"/>
  <c r="K39" i="13"/>
  <c r="I39" i="13"/>
  <c r="G39" i="13"/>
  <c r="E39" i="13"/>
  <c r="M35" i="14"/>
  <c r="K35" i="14"/>
  <c r="I35" i="14"/>
  <c r="G35" i="14"/>
  <c r="E35" i="14"/>
  <c r="Y28" i="13" l="1"/>
  <c r="W29" i="14" l="1"/>
  <c r="Q29" i="14"/>
  <c r="K29" i="14"/>
  <c r="I29" i="14"/>
  <c r="G29" i="14"/>
  <c r="E29" i="14"/>
  <c r="U29" i="14"/>
  <c r="S29" i="14"/>
  <c r="Y27" i="14"/>
  <c r="W26" i="14"/>
  <c r="W34" i="14" s="1"/>
  <c r="U26" i="14"/>
  <c r="U34" i="14" s="1"/>
  <c r="S26" i="14"/>
  <c r="Q26" i="14"/>
  <c r="O26" i="14"/>
  <c r="M26" i="14"/>
  <c r="K26" i="14"/>
  <c r="K34" i="14" s="1"/>
  <c r="I26" i="14"/>
  <c r="G26" i="14"/>
  <c r="G34" i="14" s="1"/>
  <c r="E26" i="14"/>
  <c r="E34" i="14" s="1"/>
  <c r="Y24" i="14"/>
  <c r="AA24" i="14" s="1"/>
  <c r="Y22" i="14"/>
  <c r="Y35" i="14" s="1"/>
  <c r="W17" i="14"/>
  <c r="W20" i="14" s="1"/>
  <c r="U17" i="14"/>
  <c r="U20" i="14" s="1"/>
  <c r="S17" i="14"/>
  <c r="S20" i="14" s="1"/>
  <c r="Q17" i="14"/>
  <c r="Q20" i="14" s="1"/>
  <c r="O17" i="14"/>
  <c r="O20" i="14" s="1"/>
  <c r="K17" i="14"/>
  <c r="K20" i="14" s="1"/>
  <c r="I17" i="14"/>
  <c r="I20" i="14" s="1"/>
  <c r="G17" i="14"/>
  <c r="G20" i="14" s="1"/>
  <c r="E17" i="14"/>
  <c r="E20" i="14" s="1"/>
  <c r="Y16" i="14"/>
  <c r="AA16" i="14" s="1"/>
  <c r="Y15" i="14"/>
  <c r="Y14" i="14"/>
  <c r="M14" i="14"/>
  <c r="W33" i="13"/>
  <c r="S33" i="13"/>
  <c r="K33" i="13"/>
  <c r="I33" i="13"/>
  <c r="G33" i="13"/>
  <c r="E33" i="13"/>
  <c r="U33" i="13"/>
  <c r="Q33" i="13"/>
  <c r="O33" i="13"/>
  <c r="Y31" i="13"/>
  <c r="AC30" i="13"/>
  <c r="W30" i="13"/>
  <c r="U30" i="13"/>
  <c r="U38" i="13" s="1"/>
  <c r="S30" i="13"/>
  <c r="S38" i="13" s="1"/>
  <c r="Q30" i="13"/>
  <c r="O30" i="13"/>
  <c r="M30" i="13"/>
  <c r="K30" i="13"/>
  <c r="K38" i="13" s="1"/>
  <c r="I30" i="13"/>
  <c r="I38" i="13" s="1"/>
  <c r="G30" i="13"/>
  <c r="E30" i="13"/>
  <c r="AA28" i="13"/>
  <c r="AE28" i="13" s="1"/>
  <c r="Y26" i="13"/>
  <c r="Y39" i="13" s="1"/>
  <c r="AC19" i="13"/>
  <c r="AC24" i="13" s="1"/>
  <c r="W19" i="13"/>
  <c r="W24" i="13" s="1"/>
  <c r="U19" i="13"/>
  <c r="U24" i="13" s="1"/>
  <c r="S19" i="13"/>
  <c r="S24" i="13" s="1"/>
  <c r="Q19" i="13"/>
  <c r="Q24" i="13" s="1"/>
  <c r="O19" i="13"/>
  <c r="O24" i="13" s="1"/>
  <c r="K19" i="13"/>
  <c r="K24" i="13" s="1"/>
  <c r="I19" i="13"/>
  <c r="I24" i="13" s="1"/>
  <c r="G19" i="13"/>
  <c r="G24" i="13" s="1"/>
  <c r="E19" i="13"/>
  <c r="E24" i="13" s="1"/>
  <c r="Y18" i="13"/>
  <c r="AA18" i="13" s="1"/>
  <c r="AE18" i="13" s="1"/>
  <c r="Y17" i="13"/>
  <c r="Y16" i="13"/>
  <c r="S34" i="14" l="1"/>
  <c r="E38" i="13"/>
  <c r="G38" i="13"/>
  <c r="O38" i="13"/>
  <c r="W38" i="13"/>
  <c r="Q38" i="13"/>
  <c r="AC38" i="13"/>
  <c r="I34" i="14"/>
  <c r="I36" i="14" s="1"/>
  <c r="Q34" i="14"/>
  <c r="I40" i="13"/>
  <c r="E36" i="14"/>
  <c r="E40" i="13"/>
  <c r="G40" i="13"/>
  <c r="Y17" i="14"/>
  <c r="Y20" i="14" s="1"/>
  <c r="K40" i="13"/>
  <c r="K36" i="14"/>
  <c r="Y30" i="13"/>
  <c r="AA14" i="14"/>
  <c r="G36" i="14"/>
  <c r="Y19" i="13"/>
  <c r="Y24" i="13" s="1"/>
  <c r="AC33" i="13"/>
  <c r="Y28" i="14"/>
  <c r="AA28" i="14" s="1"/>
  <c r="AA16" i="13"/>
  <c r="Y32" i="13"/>
  <c r="AA32" i="13" s="1"/>
  <c r="AE32" i="13" s="1"/>
  <c r="Y26" i="14"/>
  <c r="O29" i="14"/>
  <c r="O34" i="14" s="1"/>
  <c r="AA17" i="13"/>
  <c r="AA26" i="13"/>
  <c r="AA22" i="14"/>
  <c r="AC40" i="13" l="1"/>
  <c r="Y29" i="14"/>
  <c r="Y34" i="14" s="1"/>
  <c r="AA30" i="13"/>
  <c r="AE26" i="13"/>
  <c r="AA19" i="13"/>
  <c r="AA24" i="13" s="1"/>
  <c r="AE17" i="13"/>
  <c r="AE19" i="13" s="1"/>
  <c r="AA26" i="14"/>
  <c r="AE16" i="13"/>
  <c r="Y33" i="13"/>
  <c r="Y38" i="13" s="1"/>
  <c r="AE24" i="13" l="1"/>
  <c r="Y36" i="14"/>
  <c r="AA15" i="14"/>
  <c r="AA17" i="14" s="1"/>
  <c r="AA20" i="14" s="1"/>
  <c r="Y40" i="13"/>
  <c r="AE30" i="13"/>
  <c r="M17" i="14" l="1"/>
  <c r="M20" i="14" s="1"/>
  <c r="M33" i="13" l="1"/>
  <c r="M38" i="13" s="1"/>
  <c r="AA31" i="13"/>
  <c r="F60" i="3"/>
  <c r="J20" i="3"/>
  <c r="J37" i="3" s="1"/>
  <c r="J96" i="3"/>
  <c r="F96" i="3"/>
  <c r="H96" i="3"/>
  <c r="D96" i="3"/>
  <c r="D98" i="3" s="1"/>
  <c r="J72" i="3"/>
  <c r="J60" i="3"/>
  <c r="F72" i="3"/>
  <c r="H72" i="3"/>
  <c r="D72" i="3"/>
  <c r="H60" i="3"/>
  <c r="D60" i="3"/>
  <c r="J36" i="3"/>
  <c r="F36" i="3"/>
  <c r="F20" i="3"/>
  <c r="F37" i="3" s="1"/>
  <c r="H36" i="3"/>
  <c r="D36" i="3"/>
  <c r="H20" i="3"/>
  <c r="H37" i="3" s="1"/>
  <c r="D20" i="3"/>
  <c r="D37" i="3" s="1"/>
  <c r="M40" i="13" l="1"/>
  <c r="J98" i="3"/>
  <c r="AA35" i="14"/>
  <c r="F98" i="3"/>
  <c r="AE39" i="13" s="1"/>
  <c r="AA39" i="13"/>
  <c r="AA27" i="14"/>
  <c r="AA29" i="14" s="1"/>
  <c r="AA34" i="14" s="1"/>
  <c r="M29" i="14"/>
  <c r="M34" i="14" s="1"/>
  <c r="H98" i="3"/>
  <c r="AA33" i="13"/>
  <c r="AA38" i="13" s="1"/>
  <c r="AE31" i="13"/>
  <c r="AE33" i="13" s="1"/>
  <c r="AE38" i="13" s="1"/>
  <c r="D73" i="3"/>
  <c r="D99" i="3" s="1"/>
  <c r="D100" i="3" s="1"/>
  <c r="H73" i="3"/>
  <c r="J73" i="3"/>
  <c r="F73" i="3"/>
  <c r="AE40" i="13" l="1"/>
  <c r="J99" i="3"/>
  <c r="J100" i="3" s="1"/>
  <c r="AA40" i="13"/>
  <c r="AA36" i="14"/>
  <c r="M36" i="14"/>
  <c r="F99" i="3"/>
  <c r="F100" i="3" s="1"/>
  <c r="H99" i="3"/>
  <c r="H100" i="3" s="1"/>
</calcChain>
</file>

<file path=xl/sharedStrings.xml><?xml version="1.0" encoding="utf-8"?>
<sst xmlns="http://schemas.openxmlformats.org/spreadsheetml/2006/main" count="559" uniqueCount="298">
  <si>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</si>
  <si>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</si>
  <si>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</si>
  <si>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</si>
  <si>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</si>
  <si>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</si>
  <si>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</si>
  <si>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</si>
  <si>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</si>
  <si>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</si>
  <si>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</si>
  <si>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</si>
  <si>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</si>
  <si>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</si>
  <si>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</si>
  <si>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</si>
  <si>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</si>
  <si>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</si>
  <si>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</si>
  <si>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</si>
  <si>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</si>
  <si>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</si>
  <si>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</si>
  <si>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</si>
  <si>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</si>
  <si>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</si>
  <si>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</si>
  <si>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</si>
  <si>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</si>
  <si>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</si>
  <si>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</si>
  <si>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</si>
  <si>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</si>
  <si>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</si>
  <si>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</si>
  <si>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</si>
  <si>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</si>
  <si>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</si>
  <si>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</si>
  <si>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</si>
  <si>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</si>
  <si>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</si>
  <si>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</si>
  <si>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</si>
  <si>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</si>
  <si>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</si>
  <si>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</si>
  <si>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</si>
  <si>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</si>
  <si>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</si>
  <si>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</si>
  <si>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</si>
  <si>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</si>
  <si>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</si>
  <si>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</si>
  <si>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>ส่วนแบ่งกำไรจากเงินลงทุนในบริษัทร่วม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</si>
  <si>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</si>
  <si>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</si>
  <si>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</si>
  <si>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</si>
  <si>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</si>
  <si>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</si>
  <si>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</si>
  <si>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</si>
  <si>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</si>
  <si>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</si>
  <si>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</si>
  <si>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</si>
  <si>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</si>
  <si>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</si>
  <si>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</si>
  <si>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</si>
  <si>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</si>
  <si>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</si>
  <si>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</si>
  <si>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</si>
  <si>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</si>
  <si>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</si>
  <si>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</si>
  <si>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</si>
  <si>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</si>
  <si>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</si>
  <si>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</si>
  <si>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</si>
  <si>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</si>
  <si>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</si>
  <si>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</si>
  <si>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</si>
  <si>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</si>
  <si>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</si>
  <si>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</si>
  <si>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เงินลงทุนระยะยาวอื่น</t>
  </si>
  <si>
    <t>ที่ดินรอการพัฒนา</t>
  </si>
  <si>
    <t xml:space="preserve">ที่ดิน อาคารและอุปกรณ์ </t>
  </si>
  <si>
    <t xml:space="preserve">สิทธิการเช่า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</si>
  <si>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</si>
  <si>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</si>
  <si>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</si>
  <si>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</si>
  <si>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</si>
  <si>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</si>
  <si>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</si>
  <si>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</si>
  <si>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</si>
  <si>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</si>
  <si>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</si>
  <si>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</si>
  <si>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</si>
  <si>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</si>
  <si>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มูลค่าเงินลงทุนใน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</si>
  <si>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</si>
  <si>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</si>
  <si>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</si>
  <si>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</si>
  <si>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</si>
  <si>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หลักทรัพย์เผื่อขาย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</si>
  <si>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</si>
  <si>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</si>
  <si>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</si>
  <si>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</si>
  <si>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</si>
  <si>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</si>
  <si>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</si>
  <si>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</si>
  <si>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</si>
  <si>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</si>
  <si>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</si>
  <si>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</si>
  <si>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</si>
  <si>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</si>
  <si>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</si>
  <si>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</si>
  <si>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ประมาณการค่าซ่อมแซมบ้านหลังการขาย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</si>
  <si>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</si>
  <si>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</si>
  <si>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</si>
  <si>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</si>
  <si>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>เงินลงทุนชั่วคราว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</si>
  <si>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</si>
  <si>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</si>
  <si>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</si>
  <si>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</si>
  <si>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</si>
  <si>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</si>
  <si>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</si>
  <si>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</si>
  <si>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>หนี้สินภาษีเงินได้รอการตัดบัญชี</t>
  </si>
  <si>
    <t xml:space="preserve">   ภายในหนึ่งปี</t>
  </si>
  <si>
    <t xml:space="preserve">   ดอกเบี้ยจ่ายส่วนที่บันทึกเป็นต้นทุนของสิทธิการเช่า</t>
  </si>
  <si>
    <t>รายการที่จะถูกบันทึกในส่วนของกำไรหรือขาดทุนในภายหลัง</t>
  </si>
  <si>
    <t>เงินสดจ่ายซื้ออสังหาริมทรัพย์เพื่อการลงทุน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</si>
  <si>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</si>
  <si>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</si>
  <si>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</si>
  <si>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</si>
  <si>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</si>
  <si>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</si>
  <si>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</si>
  <si>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</si>
  <si>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</si>
  <si>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</si>
  <si>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</si>
  <si>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ส่วนเกินทุน</t>
  </si>
  <si>
    <t>จากการวัด</t>
  </si>
  <si>
    <t>เงินสดรับจากการขายที่ดิน อาคารและอุปกรณ์</t>
  </si>
  <si>
    <t>เงินฝากธนาคารที่มีภาระค้ำประกัน</t>
  </si>
  <si>
    <t xml:space="preserve">   ชำระภายในหนึ่งปี</t>
  </si>
  <si>
    <t>เงินกู้ยืมระยะยาว - สุทธิจากส่วนที่ถึงกำหนดชำระ</t>
  </si>
  <si>
    <t xml:space="preserve">      หุ้นสามัญ 11,949,713,176 หุ้น มูลค่าหุ้นละ 1 บาท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</si>
  <si>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</si>
  <si>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</si>
  <si>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</si>
  <si>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</si>
  <si>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</si>
  <si>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</si>
  <si>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</si>
  <si>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2562</t>
  </si>
  <si>
    <t>ยอดคงเหลือ ณ วันที่  1 มกราคม 2562</t>
  </si>
  <si>
    <t>ต้นทุนในการได้มาซึ่งสัญญาที่ทำกับลูกค้า</t>
  </si>
  <si>
    <t>ผลสะสมจากการเปลี่ยนแปลงนโยบาย</t>
  </si>
  <si>
    <t>เงินฝากธนาคารที่มีภาระค้ำประกันเพิ่มขึ้น</t>
  </si>
  <si>
    <t>ส่วนแบ่งกำไรจากเงินลงทุนในบริษัทย่อย</t>
  </si>
  <si>
    <t>2563</t>
  </si>
  <si>
    <t>ยอดคงเหลือ ณ วันที่  1 มกราคม 2563</t>
  </si>
  <si>
    <t>31 ธันวาคม 2562</t>
  </si>
  <si>
    <t>เงินจ่ายล่วงหน้าค่างานก่อสร้าง</t>
  </si>
  <si>
    <t>ประมาณการหนี้สินระยะสั้น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</si>
  <si>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</si>
  <si>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</si>
  <si>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</si>
  <si>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</si>
  <si>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</si>
  <si>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</si>
  <si>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หนี้สินทางการเงินไม่หมุนเวียนอื่น</t>
  </si>
  <si>
    <t xml:space="preserve">   การบัญชี (หมายเหตุ 2)</t>
  </si>
  <si>
    <t>ยอดคงเหลือ ณ วันที่ 1 มกราคม 2563</t>
  </si>
  <si>
    <t xml:space="preserve">   - หลังการปรับปรุง</t>
  </si>
  <si>
    <t>ผลกำไร (ขาดทุน)</t>
  </si>
  <si>
    <t>จากเงินลงทุนใน</t>
  </si>
  <si>
    <t>ตราสารทุนที่กำหนด</t>
  </si>
  <si>
    <t>ให้วัดมูลค่ายุติธรรมผ่าน</t>
  </si>
  <si>
    <t>3, 4</t>
  </si>
  <si>
    <t>3, 5</t>
  </si>
  <si>
    <t>เงินให้กู้ยืมระยะยาวแก่กิจการที่เกี่ยวข้องกัน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</si>
  <si>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</si>
  <si>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เงินกู้ยืมระยะยาวจากกิจการที่เกี่ยวข้องกัน</t>
  </si>
  <si>
    <t xml:space="preserve">   ค่าใช้จ่ายดอกเบี้ย</t>
  </si>
  <si>
    <t>3, 6</t>
  </si>
  <si>
    <t xml:space="preserve">   การเพิ่มขึ้น (ลดลง) ของส่วนเกินทุนที่เกิดจากการเปลี่ยนแปลงมูลค่า</t>
  </si>
  <si>
    <t xml:space="preserve">   กำไรจากอัตราแลกเปลี่ยน</t>
  </si>
  <si>
    <t xml:space="preserve">   ตัดจำหน่ายภาษีหัก ณ ที่จ่าย</t>
  </si>
  <si>
    <t>กำไรจากการดำเนินงานก่อนการเปลี่ยนแปลงในสินทรัพย์และหนี้สินดำเนินงาน</t>
  </si>
  <si>
    <t>เงินปันผลรับจากบริษัทร่วม</t>
  </si>
  <si>
    <t>เงินสดจ่ายซื้อที่ดิน อาคารและอุปกรณ์ สิทธิการเช่าและสินทรัพย์ไม่มีตัวตน</t>
  </si>
  <si>
    <t>เงินสดรับจากการออกหุ้นกู้</t>
  </si>
  <si>
    <t>บริษัทย่อยจ่ายเงินปันผลให้ผู้มีส่วนได้เสียที่ไม่มีอำนาจควบคุม</t>
  </si>
  <si>
    <t>เงินปันผลจ่าย</t>
  </si>
  <si>
    <t xml:space="preserve">   ค่าซื้อที่ดิน อาคารและอุปกรณ์ และสิทธิการเช่าส่วนที่บันทึกเป็นหนี้สิน</t>
  </si>
  <si>
    <t>3, 17</t>
  </si>
  <si>
    <t>3, 20</t>
  </si>
  <si>
    <t>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</si>
  <si>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 สุทธิจากภาษีเงินได้</t>
  </si>
  <si>
    <t>ส่วนแบ่งกำไรขาดทุนเบ็ดเสร็จอื่นจากเงินลงทุนในบริษัทย่อย</t>
  </si>
  <si>
    <t xml:space="preserve">   ที่ไม่มีอำนาจควบคุม</t>
  </si>
  <si>
    <t>ภาษีเงินได้จากเงินปันผลที่ไม่ได้จ่าย</t>
  </si>
  <si>
    <t xml:space="preserve">   สินค้าคงเหลือลดลงจากการโอนเป็นต้นทุนขาย</t>
  </si>
  <si>
    <t xml:space="preserve">   ขาดทุน (กำไร) จากอัตราแลกเปลี่ยนที่ยังไม่เกิดขึ้น</t>
  </si>
  <si>
    <t xml:space="preserve">   รายได้ดอกเบี้ย</t>
  </si>
  <si>
    <t xml:space="preserve">   รายได้เงินปันผล</t>
  </si>
  <si>
    <t xml:space="preserve">   สินทรัพย์ทางการเงินหมุนเวียนอื่น/เงินลงทุนชั่วคราว</t>
  </si>
  <si>
    <t>เงินสดจ่ายหนี้สินตามสัญญาเช่า</t>
  </si>
  <si>
    <t>เงินกู้ยืมจากกิจการที่เกี่ยวข้องกันลดลง</t>
  </si>
  <si>
    <t>เงินสดจ่ายคืนหุ้นกู้</t>
  </si>
  <si>
    <t>เงินสดจ่ายคืนเงินกู้ยืมระยะยาว</t>
  </si>
  <si>
    <t xml:space="preserve">      เงินลงทุนในตราสารทุน - สุทธิจากภาษีเงินได้</t>
  </si>
  <si>
    <t xml:space="preserve">   สินทรัพย์สิทธิการใช้เพิ่มขึ้นเนื่องจากการนำมาตรฐานการรายงาน</t>
  </si>
  <si>
    <t xml:space="preserve">      ทางการเงินฉบับที่ 16 มาถือปฏิบัติครั้งแรก</t>
  </si>
  <si>
    <t xml:space="preserve">      (มูลค่าตามบัญชี)</t>
  </si>
  <si>
    <t>รายการที่จะไม่ถูกบันทึกในส่วนของกำไรหรือขาดทุนในภายหลัง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</si>
  <si>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ส่วนแบ่งกำไรขาดทุนเบ็ดเสร็จอื่นจากเงินลงทุนในบริษัทร่วม</t>
  </si>
  <si>
    <t>บริษัทย่อยจ่ายเงินปันผลให้ผู้มีส่วนได้เสีย</t>
  </si>
  <si>
    <t>รายได้จากการขายอสังหาริมทรัพย์</t>
  </si>
  <si>
    <t>รายได้ค่าเช่า</t>
  </si>
  <si>
    <t>รายได้จากกิจการโรงแรม</t>
  </si>
  <si>
    <t>รายได้ดอกเบี้ย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</si>
  <si>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</si>
  <si>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</si>
  <si>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</si>
  <si>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</si>
  <si>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ขาดทุนจากอัตราแลกเปลี่ยน</t>
  </si>
  <si>
    <t>กำไรจากกิจกรรมดำเนินงาน</t>
  </si>
  <si>
    <t>ต้นทุนทางการเงิน</t>
  </si>
  <si>
    <t xml:space="preserve">ส่วนแบ่งกำไรขาดทุนเบ็ดเสร็จอื่นจากเงินลงทุนในบริษัทร่วม </t>
  </si>
  <si>
    <t>รายได้เงินปันผล</t>
  </si>
  <si>
    <t>เงินปันผลจ่าย (หมายเหตุ 24)</t>
  </si>
  <si>
    <t>เงินสดจ่ายซื้อเงินลงทุนในทรัสต์เพื่อการลงทุนในอสังหาริมทรัพย์</t>
  </si>
  <si>
    <t>เงินสดรับจากการเบิกเงินกู้ยืมระยะยาว</t>
  </si>
  <si>
    <t xml:space="preserve">   ค่าบริหารจัดการโครงการ</t>
  </si>
  <si>
    <t xml:space="preserve">เงินให้กู้ยืมระยะยาวแก่กิจการที่เกี่ยวข้องกันลดลง (เพิ่มขึ้น) </t>
  </si>
  <si>
    <t>เงินให้กู้ยืมระยะสั้นแก่กิจการที่เกี่ยวข้องกันลดลง (เพิ่มขึ้น)</t>
  </si>
  <si>
    <t>ส่วนแบ่งกำไร (ขาดทุน) จากเงินลงทุนในบริษัทย่อย</t>
  </si>
  <si>
    <t>กำไรจากการวัดมูลค่าเงินลงทุนในหลักทรัพย์เผื่อขาย</t>
  </si>
  <si>
    <t xml:space="preserve">รายการที่จะถูกบันทึกในส่วนของกำไรหรือขาดทุนในภายหลัง </t>
  </si>
  <si>
    <t xml:space="preserve">   ผลต่างจากส่วนลดค่าเช่าจ่าย</t>
  </si>
  <si>
    <t xml:space="preserve">   ค่าใช้จ่ายผลประโยชน์ระยะยาวของพนักงาน</t>
  </si>
  <si>
    <t>ให้วัดมูลค่ายุติธรรม</t>
  </si>
  <si>
    <t>ผ่านกำไรขาดทุน</t>
  </si>
  <si>
    <t>ขาดทุนจากการปรับมูลค่ายุติธรรมของตราสารอนุพันธ์</t>
  </si>
  <si>
    <t xml:space="preserve">   ขาดทุนจากการปรับมูลค่ายุติธรรมของตราสารอนุพันธ์</t>
  </si>
  <si>
    <t xml:space="preserve">   ส่วนแบ่งกำไรขาดทุนเบ็ดเสร็จอื่นจากเงินลงทุนในบริษัทย่อย</t>
  </si>
  <si>
    <t xml:space="preserve">   ส่วนแบ่งกำไรขาดทุนเบ็ดเสร็จอื่นจากเงินลงทุนในบริษัทร่วม 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</si>
  <si>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</si>
  <si>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</si>
  <si>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</si>
  <si>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โอนกลับประมาณการหนี้สินจากคดีความ</t>
  </si>
  <si>
    <t xml:space="preserve">สำหรับงวดเก้าเดือนสิ้นสุดวันที่ 30 กันยายน 2563 </t>
  </si>
  <si>
    <t>สำหรับงวดเก้าเดือนสิ้นสุดวันที่ 30 กันยายน 2563</t>
  </si>
  <si>
    <t>เงินปันผลรับจากบริษัทย่อย</t>
  </si>
  <si>
    <t>ยอดคงเหลือ ณ วันที่ 30 กันยายน 2563</t>
  </si>
  <si>
    <t>ยอดคงเหลือ ณ วันที่ 30 กันยายน 2562</t>
  </si>
  <si>
    <t>ส่วนของหุ้นกู้ที่ถึงกำหนดชำระภายในหนึ่งปี</t>
  </si>
  <si>
    <t xml:space="preserve">   ประมาณการหนี้สินจากคดีความ (โอนกลับ)</t>
  </si>
  <si>
    <t>เงินเบิกเกินบัญชีและเงินกู้ยืมระยะสั้นจากสถาบันการเงินเพิ่มขึ้น (ลดลง)</t>
  </si>
  <si>
    <t>ส่วนของเงินกู้ยืมระยะยาวที่ถึงกำหนดชำระภายในหนึ่งปี</t>
  </si>
  <si>
    <t>เงินลงทุนในตราสารทุนที่ถูกตัดรายการ</t>
  </si>
  <si>
    <t xml:space="preserve">   ออกจากบัญชีในระหว่างงวดของบริษัทร่วม</t>
  </si>
  <si>
    <t xml:space="preserve">   สินทรัพย์สิทธิการใช้ได้มาภายใต้สัญญาเช่าฉบับใหม่</t>
  </si>
  <si>
    <t xml:space="preserve">   สินทรัพย์สิทธิการใช้เพิ่มขึ้นจากการเปลี่ยนแปลงสัญญาเช่า</t>
  </si>
  <si>
    <t>ขาดทุนจากการวัดมูลค่าเงินลงทุนในหลักทรัพย์เผื่อขาย</t>
  </si>
  <si>
    <t xml:space="preserve">   ส่วนแบ่งขาดทุน (กำไร) จากเงินลงทุนในบริษัทย่อย</t>
  </si>
  <si>
    <t xml:space="preserve">   กำไรจากการขายที่ดิน อาคารและอุปกรณ์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</si>
  <si>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</si>
  <si>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</si>
  <si>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</si>
  <si>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</si>
  <si>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โอนที่ดิน อาคารและอุปกรณ์ และสิทธิการเช่าเป็นสินทรัพย์สิทธิการใช้</t>
  </si>
  <si>
    <t xml:space="preserve">   ประมาณการค่าความเสียหายจากโครงการ (โอนกลับ)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</si>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</sst>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  <numFmt numFmtId="171" formatCode="_-* #,##0_-;\-* #,##0_-;_-* &quot;-&quot;_-;_-@_-"/>
    <numFmt numFmtId="172" formatCode="#,##0.00;[Red]\(#,##0.00\)"/>
    <numFmt numFmtId="173" formatCode="d\ ดดด\ bb"/>
    <numFmt numFmtId="174" formatCode="&quot;วันที่&quot;\ ว\ ดดดด\ ปปปป"/>
    <numFmt numFmtId="175" formatCode="ว\ ดดด\ ปป"/>
    <numFmt numFmtId="176" formatCode="dd/mm/bb"/>
    <numFmt numFmtId="177" formatCode="_-* #,##0.00_-;[Red]\(\ #,##0.00_-\);_-* &quot;-&quot;_-;_-@_-"/>
    <numFmt numFmtId="178" formatCode="ดดด\-bb"/>
    <numFmt numFmtId="179" formatCode="ดดด\-bbbb"/>
    <numFmt numFmtId="180" formatCode="ดดดด\-bbbb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_ ;[Red]\-#,##0.00\ "/>
    <numFmt numFmtId="184" formatCode="_(* #,##0_)_);[Red]_(* \(\ #,##0\ \);_(* &quot;-&quot;??_);_(@_)"/>
    <numFmt numFmtId="185" formatCode="_(* #,##0.00,,_)_);[Red]_(* \(\ #,##0.00,,\ \);_(* &quot;-&quot;??_);_(@_)"/>
    <numFmt numFmtId="186" formatCode="_(* #,##0.00,_)_);[Red]_(* \(\ #,##0.00,\ \);_(* &quot;-&quot;??_);_(@_)"/>
    <numFmt numFmtId="187" formatCode="#,##0.0_);[Red]\(#,##0.0\)"/>
    <numFmt numFmtId="188" formatCode="_(* #,##0_);[Red]_(* \(#,##0\);_(* &quot;-&quot;_);_(@_)"/>
    <numFmt numFmtId="189" formatCode=";;;"/>
    <numFmt numFmtId="190" formatCode="#,##0_);[Red]\(#,##0\);"/>
    <numFmt numFmtId="191" formatCode="_(&quot;฿&quot;* #,##0_);_(&quot;฿&quot;* \(#,##0\);_(&quot;฿&quot;* &quot;-&quot;_);_(@_)"/>
    <numFmt numFmtId="192" formatCode="_(&quot;฿&quot;* #,##0.00_);_(&quot;฿&quot;* \(#,##0.00\);_(&quot;฿&quot;* &quot;-&quot;??_);_(@_)"/>
    <numFmt numFmtId="193" formatCode="mm/dd/yy"/>
    <numFmt numFmtId="194" formatCode="_-[$€-2]* #,##0.00_-;\-[$€-2]* #,##0.00_-;_-[$€-2]* &quot;-&quot;??_-"/>
    <numFmt numFmtId="195" formatCode="_(* #,##0_);_(* \(#,##0\);_(* &quot;-&quot;??_);_(@_)"/>
  </numFmts>
  <fonts count="105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73" fillId="0" borderId="0"/>
    <xf numFmtId="39" fontId="73" fillId="0" borderId="0"/>
    <xf numFmtId="39" fontId="73" fillId="0" borderId="0"/>
    <xf numFmtId="39" fontId="73" fillId="0" borderId="0"/>
    <xf numFmtId="39" fontId="73" fillId="0" borderId="0"/>
    <xf numFmtId="39" fontId="73" fillId="0" borderId="0"/>
    <xf numFmtId="39" fontId="73" fillId="0" borderId="0"/>
    <xf numFmtId="43" fontId="4" fillId="0" borderId="0" applyFont="0" applyFill="0" applyBorder="0" applyAlignment="0" applyProtection="0"/>
    <xf numFmtId="0" fontId="4" fillId="0" borderId="0"/>
    <xf numFmtId="0" fontId="72" fillId="0" borderId="0" applyFill="0" applyBorder="0" applyAlignment="0"/>
    <xf numFmtId="9" fontId="3" fillId="0" borderId="0"/>
    <xf numFmtId="39" fontId="73" fillId="0" borderId="0"/>
    <xf numFmtId="39" fontId="59" fillId="0" borderId="0"/>
    <xf numFmtId="0" fontId="71" fillId="0" borderId="0" applyNumberFormat="0" applyFill="0" applyBorder="0" applyAlignment="0" applyProtection="0"/>
    <xf numFmtId="187" fontId="60" fillId="0" borderId="0" applyFill="0" applyBorder="0" applyAlignment="0" applyProtection="0"/>
    <xf numFmtId="40" fontId="60" fillId="0" borderId="0" applyFill="0" applyBorder="0" applyAlignment="0" applyProtection="0"/>
    <xf numFmtId="188" fontId="35" fillId="36" borderId="0" applyFill="0" applyBorder="0" applyAlignment="0">
      <alignment vertical="top"/>
    </xf>
    <xf numFmtId="174" fontId="35" fillId="0" borderId="0" applyFill="0" applyBorder="0" applyAlignment="0" applyProtection="0"/>
    <xf numFmtId="43" fontId="4" fillId="0" borderId="0" applyFont="0" applyFill="0" applyBorder="0" applyAlignment="0" applyProtection="0"/>
    <xf numFmtId="181" fontId="61" fillId="0" borderId="0" applyFill="0" applyBorder="0"/>
    <xf numFmtId="182" fontId="61" fillId="0" borderId="0" applyFill="0" applyBorder="0"/>
    <xf numFmtId="0" fontId="74" fillId="0" borderId="0" applyNumberFormat="0" applyAlignment="0">
      <alignment horizontal="left"/>
    </xf>
    <xf numFmtId="0" fontId="36" fillId="0" borderId="0">
      <alignment horizontal="left"/>
    </xf>
    <xf numFmtId="0" fontId="37" fillId="0" borderId="0"/>
    <xf numFmtId="0" fontId="38" fillId="0" borderId="0">
      <alignment horizontal="left"/>
    </xf>
    <xf numFmtId="173" fontId="35" fillId="36" borderId="7" applyFill="0" applyBorder="0" applyAlignment="0">
      <alignment horizontal="right"/>
    </xf>
    <xf numFmtId="190" fontId="62" fillId="37" borderId="0">
      <protection hidden="1"/>
    </xf>
    <xf numFmtId="176" fontId="63" fillId="0" borderId="0" applyFill="0">
      <alignment horizontal="center"/>
    </xf>
    <xf numFmtId="14" fontId="63" fillId="0" borderId="0" applyFill="0" applyBorder="0">
      <alignment horizontal="center"/>
    </xf>
    <xf numFmtId="176" fontId="63" fillId="0" borderId="0" applyFill="0">
      <alignment horizontal="center"/>
    </xf>
    <xf numFmtId="0" fontId="39" fillId="0" borderId="0" applyNumberFormat="0" applyFill="0" applyBorder="0" applyAlignment="0" applyProtection="0"/>
    <xf numFmtId="0" fontId="75" fillId="0" borderId="0" applyNumberFormat="0" applyAlignment="0">
      <alignment horizontal="left"/>
    </xf>
    <xf numFmtId="194" fontId="34" fillId="0" borderId="0" applyFont="0" applyFill="0" applyBorder="0" applyAlignment="0" applyProtection="0"/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64" fillId="0" borderId="1" applyFont="0" applyFill="0" applyBorder="0">
      <alignment horizontal="center" vertical="justify" wrapText="1"/>
    </xf>
    <xf numFmtId="0" fontId="64" fillId="0" borderId="1" applyFont="0" applyFill="0" applyBorder="0">
      <alignment horizontal="centerContinuous" vertical="justify" wrapText="1"/>
    </xf>
    <xf numFmtId="0" fontId="61" fillId="0" borderId="0" applyFill="0" applyBorder="0"/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0" fontId="43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76" fillId="0" borderId="20" applyNumberFormat="0" applyAlignment="0" applyProtection="0">
      <alignment horizontal="left" vertical="center"/>
    </xf>
    <xf numFmtId="0" fontId="76" fillId="0" borderId="6">
      <alignment horizontal="left" vertical="center"/>
    </xf>
    <xf numFmtId="0" fontId="44" fillId="0" borderId="21">
      <alignment horizontal="left" vertical="top"/>
    </xf>
    <xf numFmtId="0" fontId="45" fillId="0" borderId="0">
      <alignment horizontal="left"/>
    </xf>
    <xf numFmtId="0" fontId="44" fillId="0" borderId="21">
      <alignment horizontal="left" vertical="top"/>
    </xf>
    <xf numFmtId="0" fontId="46" fillId="0" borderId="21">
      <alignment horizontal="left" vertical="top"/>
    </xf>
    <xf numFmtId="0" fontId="47" fillId="0" borderId="0">
      <alignment horizontal="left"/>
    </xf>
    <xf numFmtId="0" fontId="48" fillId="0" borderId="21">
      <alignment horizontal="left" vertical="top"/>
    </xf>
    <xf numFmtId="0" fontId="49" fillId="0" borderId="0">
      <alignment horizontal="left"/>
    </xf>
    <xf numFmtId="0" fontId="49" fillId="0" borderId="0">
      <alignment horizontal="left"/>
    </xf>
    <xf numFmtId="189" fontId="60" fillId="0" borderId="0" applyFill="0" applyBorder="0" applyAlignment="0" applyProtection="0"/>
    <xf numFmtId="17" fontId="65" fillId="0" borderId="0" applyFill="0" applyBorder="0">
      <alignment horizontal="center"/>
    </xf>
    <xf numFmtId="180" fontId="34" fillId="0" borderId="0" applyFill="0" applyBorder="0">
      <alignment horizontal="center"/>
    </xf>
    <xf numFmtId="178" fontId="34" fillId="0" borderId="0" applyFont="0" applyFill="0" applyBorder="0"/>
    <xf numFmtId="179" fontId="34" fillId="0" borderId="0" applyFont="0" applyFill="0" applyBorder="0"/>
    <xf numFmtId="0" fontId="70" fillId="0" borderId="0" applyNumberFormat="0" applyFill="0" applyBorder="0" applyAlignment="0" applyProtection="0"/>
    <xf numFmtId="0" fontId="4" fillId="0" borderId="0"/>
    <xf numFmtId="183" fontId="61" fillId="0" borderId="0" applyFont="0" applyFill="0" applyBorder="0"/>
    <xf numFmtId="184" fontId="34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5" fontId="34" fillId="0" borderId="0" applyFont="0" applyFill="0" applyBorder="0"/>
    <xf numFmtId="186" fontId="34" fillId="0" borderId="0"/>
    <xf numFmtId="177" fontId="34" fillId="0" borderId="0" applyFont="0" applyFill="0" applyBorder="0">
      <alignment vertical="justify" wrapText="1"/>
    </xf>
    <xf numFmtId="0" fontId="50" fillId="0" borderId="0"/>
    <xf numFmtId="0" fontId="51" fillId="0" borderId="0">
      <alignment horizontal="left"/>
    </xf>
    <xf numFmtId="9" fontId="4" fillId="0" borderId="0" applyFont="0" applyFill="0" applyBorder="0" applyAlignment="0" applyProtection="0"/>
    <xf numFmtId="175" fontId="35" fillId="36" borderId="0" applyFill="0" applyBorder="0" applyAlignment="0" applyProtection="0">
      <protection locked="0"/>
    </xf>
    <xf numFmtId="5" fontId="35" fillId="36" borderId="0" applyFill="0" applyBorder="0" applyAlignment="0" applyProtection="0">
      <alignment vertical="top"/>
    </xf>
    <xf numFmtId="172" fontId="35" fillId="0" borderId="0" applyFill="0" applyBorder="0" applyAlignment="0" applyProtection="0"/>
    <xf numFmtId="37" fontId="77" fillId="0" borderId="0"/>
    <xf numFmtId="193" fontId="78" fillId="0" borderId="0" applyNumberFormat="0" applyFill="0" applyBorder="0" applyAlignment="0" applyProtection="0">
      <alignment horizontal="left"/>
    </xf>
    <xf numFmtId="0" fontId="41" fillId="0" borderId="22">
      <alignment vertical="center"/>
    </xf>
    <xf numFmtId="0" fontId="79" fillId="3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79" fillId="38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79" fillId="38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9" borderId="0" applyNumberFormat="0" applyBorder="0" applyAlignment="0" applyProtection="0"/>
    <xf numFmtId="0" fontId="79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79" fillId="40" borderId="0" applyNumberFormat="0" applyBorder="0" applyAlignment="0" applyProtection="0"/>
    <xf numFmtId="3" fontId="79" fillId="40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79" fillId="41" borderId="0" applyNumberFormat="0" applyBorder="0" applyAlignment="0" applyProtection="0"/>
    <xf numFmtId="3" fontId="79" fillId="41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1" borderId="0" applyNumberFormat="0" applyFont="0" applyBorder="0" applyAlignment="0" applyProtection="0"/>
    <xf numFmtId="4" fontId="4" fillId="2" borderId="0" applyFont="0" applyBorder="0" applyAlignment="0" applyProtection="0"/>
    <xf numFmtId="0" fontId="68" fillId="0" borderId="0"/>
    <xf numFmtId="0" fontId="4" fillId="0" borderId="0"/>
    <xf numFmtId="43" fontId="3" fillId="0" borderId="0" applyFont="0" applyFill="0" applyBorder="0" applyAlignment="0" applyProtection="0"/>
    <xf numFmtId="40" fontId="80" fillId="0" borderId="0" applyBorder="0">
      <alignment horizontal="right"/>
    </xf>
    <xf numFmtId="0" fontId="52" fillId="0" borderId="0">
      <alignment horizontal="left"/>
    </xf>
    <xf numFmtId="0" fontId="42" fillId="0" borderId="0">
      <alignment horizontal="left"/>
    </xf>
    <xf numFmtId="0" fontId="47" fillId="0" borderId="0"/>
    <xf numFmtId="0" fontId="45" fillId="0" borderId="0"/>
    <xf numFmtId="0" fontId="42" fillId="0" borderId="0"/>
    <xf numFmtId="0" fontId="66" fillId="0" borderId="0" applyNumberFormat="0" applyFill="0" applyBorder="0" applyAlignment="0" applyProtection="0"/>
    <xf numFmtId="0" fontId="53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69" fillId="0" borderId="0">
      <alignment horizontal="center" vertical="top"/>
    </xf>
    <xf numFmtId="0" fontId="54" fillId="0" borderId="0"/>
    <xf numFmtId="0" fontId="53" fillId="0" borderId="0"/>
    <xf numFmtId="0" fontId="81" fillId="0" borderId="0"/>
    <xf numFmtId="4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17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2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34" fillId="0" borderId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/>
    <xf numFmtId="0" fontId="67" fillId="0" borderId="0"/>
    <xf numFmtId="38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5" borderId="0" applyNumberFormat="0" applyBorder="0" applyAlignment="0" applyProtection="0"/>
    <xf numFmtId="0" fontId="87" fillId="6" borderId="0" applyNumberFormat="0" applyBorder="0" applyAlignment="0" applyProtection="0"/>
    <xf numFmtId="0" fontId="88" fillId="7" borderId="0" applyNumberFormat="0" applyBorder="0" applyAlignment="0" applyProtection="0"/>
    <xf numFmtId="0" fontId="89" fillId="8" borderId="14" applyNumberFormat="0" applyAlignment="0" applyProtection="0"/>
    <xf numFmtId="0" fontId="90" fillId="9" borderId="15" applyNumberFormat="0" applyAlignment="0" applyProtection="0"/>
    <xf numFmtId="0" fontId="91" fillId="9" borderId="14" applyNumberFormat="0" applyAlignment="0" applyProtection="0"/>
    <xf numFmtId="0" fontId="92" fillId="0" borderId="16" applyNumberFormat="0" applyFill="0" applyAlignment="0" applyProtection="0"/>
    <xf numFmtId="0" fontId="93" fillId="10" borderId="17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9" applyNumberFormat="0" applyFill="0" applyAlignment="0" applyProtection="0"/>
    <xf numFmtId="0" fontId="97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97" fillId="15" borderId="0" applyNumberFormat="0" applyBorder="0" applyAlignment="0" applyProtection="0"/>
    <xf numFmtId="0" fontId="97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7" fillId="19" borderId="0" applyNumberFormat="0" applyBorder="0" applyAlignment="0" applyProtection="0"/>
    <xf numFmtId="0" fontId="97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7" fillId="23" borderId="0" applyNumberFormat="0" applyBorder="0" applyAlignment="0" applyProtection="0"/>
    <xf numFmtId="0" fontId="97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7" fillId="27" borderId="0" applyNumberFormat="0" applyBorder="0" applyAlignment="0" applyProtection="0"/>
    <xf numFmtId="0" fontId="97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7" fillId="31" borderId="0" applyNumberFormat="0" applyBorder="0" applyAlignment="0" applyProtection="0"/>
    <xf numFmtId="0" fontId="97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7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8" fillId="0" borderId="11" applyNumberFormat="0" applyFill="0" applyAlignment="0" applyProtection="0"/>
    <xf numFmtId="0" fontId="99" fillId="0" borderId="12" applyNumberFormat="0" applyFill="0" applyAlignment="0" applyProtection="0"/>
    <xf numFmtId="0" fontId="85" fillId="0" borderId="13" applyNumberFormat="0" applyFill="0" applyAlignment="0" applyProtection="0"/>
    <xf numFmtId="0" fontId="2" fillId="11" borderId="18" applyNumberFormat="0" applyFont="0" applyAlignment="0" applyProtection="0"/>
    <xf numFmtId="0" fontId="34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1" borderId="18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100" fillId="7" borderId="0" applyNumberFormat="0" applyBorder="0" applyAlignment="0" applyProtection="0"/>
    <xf numFmtId="0" fontId="24" fillId="8" borderId="14" applyNumberFormat="0" applyAlignment="0" applyProtection="0"/>
    <xf numFmtId="0" fontId="25" fillId="9" borderId="15" applyNumberFormat="0" applyAlignment="0" applyProtection="0"/>
    <xf numFmtId="0" fontId="26" fillId="9" borderId="14" applyNumberFormat="0" applyAlignment="0" applyProtection="0"/>
    <xf numFmtId="0" fontId="27" fillId="0" borderId="16" applyNumberFormat="0" applyFill="0" applyAlignment="0" applyProtection="0"/>
    <xf numFmtId="0" fontId="28" fillId="10" borderId="17" applyNumberFormat="0" applyAlignment="0" applyProtection="0"/>
    <xf numFmtId="0" fontId="29" fillId="0" borderId="0" applyNumberFormat="0" applyFill="0" applyBorder="0" applyAlignment="0" applyProtection="0"/>
    <xf numFmtId="0" fontId="1" fillId="11" borderId="18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2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0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1" borderId="18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15">
    <xf numFmtId="0" fontId="0" fillId="0" borderId="0" xfId="0"/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6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41" fontId="8" fillId="0" borderId="5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7" xfId="0" applyNumberFormat="1" applyFont="1" applyFill="1" applyBorder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168" fontId="11" fillId="0" borderId="0" xfId="0" applyNumberFormat="1" applyFont="1" applyFill="1" applyAlignment="1">
      <alignment horizontal="center"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4" borderId="0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0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37" fontId="8" fillId="0" borderId="5" xfId="0" applyNumberFormat="1" applyFont="1" applyBorder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39" fontId="8" fillId="0" borderId="5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7" fontId="8" fillId="0" borderId="0" xfId="0" quotePrefix="1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39" fontId="8" fillId="0" borderId="0" xfId="0" applyNumberFormat="1" applyFont="1" applyAlignment="1">
      <alignment horizontal="center" vertical="center"/>
    </xf>
    <xf numFmtId="41" fontId="14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top"/>
    </xf>
    <xf numFmtId="41" fontId="13" fillId="0" borderId="0" xfId="0" applyNumberFormat="1" applyFont="1" applyAlignment="1">
      <alignment horizontal="right" vertical="top"/>
    </xf>
    <xf numFmtId="41" fontId="17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41" fontId="14" fillId="0" borderId="7" xfId="0" applyNumberFormat="1" applyFont="1" applyBorder="1" applyAlignment="1">
      <alignment horizontal="right" vertical="center"/>
    </xf>
    <xf numFmtId="37" fontId="9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distributed" vertical="center"/>
    </xf>
    <xf numFmtId="37" fontId="8" fillId="0" borderId="0" xfId="10" applyNumberFormat="1" applyFont="1" applyAlignment="1">
      <alignment horizontal="right" vertical="center"/>
    </xf>
    <xf numFmtId="37" fontId="9" fillId="0" borderId="3" xfId="10" applyNumberFormat="1" applyFont="1" applyBorder="1" applyAlignment="1">
      <alignment horizontal="centerContinuous" vertical="center"/>
    </xf>
    <xf numFmtId="37" fontId="9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center" vertical="center"/>
    </xf>
    <xf numFmtId="37" fontId="9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Continuous" vertical="center"/>
    </xf>
    <xf numFmtId="37" fontId="8" fillId="0" borderId="3" xfId="10" applyNumberFormat="1" applyFont="1" applyBorder="1" applyAlignment="1">
      <alignment horizontal="centerContinuous" vertical="center"/>
    </xf>
    <xf numFmtId="37" fontId="10" fillId="0" borderId="0" xfId="10" applyNumberFormat="1" applyFont="1" applyAlignment="1">
      <alignment horizontal="distributed" vertical="center"/>
    </xf>
    <xf numFmtId="41" fontId="8" fillId="0" borderId="0" xfId="10" applyNumberFormat="1" applyFont="1" applyAlignment="1">
      <alignment vertical="center"/>
    </xf>
    <xf numFmtId="41" fontId="8" fillId="0" borderId="9" xfId="10" applyNumberFormat="1" applyFont="1" applyBorder="1" applyAlignment="1">
      <alignment vertical="center"/>
    </xf>
    <xf numFmtId="41" fontId="8" fillId="0" borderId="0" xfId="10" applyNumberFormat="1" applyFont="1" applyAlignment="1">
      <alignment horizontal="distributed" vertical="center"/>
    </xf>
    <xf numFmtId="41" fontId="8" fillId="0" borderId="10" xfId="10" applyNumberFormat="1" applyFont="1" applyBorder="1" applyAlignment="1">
      <alignment horizontal="center" vertical="center"/>
    </xf>
    <xf numFmtId="41" fontId="8" fillId="0" borderId="10" xfId="10" applyNumberFormat="1" applyFont="1" applyBorder="1" applyAlignment="1">
      <alignment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43" fontId="8" fillId="0" borderId="0" xfId="12" applyFont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0" fontId="0" fillId="0" borderId="0" xfId="0" applyBorder="1"/>
    <xf numFmtId="37" fontId="9" fillId="0" borderId="0" xfId="0" applyNumberFormat="1" applyFont="1" applyFill="1" applyBorder="1" applyAlignment="1">
      <alignment vertical="center"/>
    </xf>
    <xf numFmtId="41" fontId="8" fillId="0" borderId="0" xfId="11" applyNumberFormat="1" applyFont="1" applyAlignment="1">
      <alignment vertical="center"/>
    </xf>
    <xf numFmtId="10" fontId="8" fillId="0" borderId="0" xfId="11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1" fontId="8" fillId="0" borderId="0" xfId="0" applyNumberFormat="1" applyFont="1" applyBorder="1" applyAlignment="1">
      <alignment horizontal="right" vertical="center"/>
    </xf>
    <xf numFmtId="41" fontId="18" fillId="0" borderId="0" xfId="0" applyNumberFormat="1" applyFont="1" applyBorder="1" applyAlignment="1">
      <alignment horizontal="right" vertical="center"/>
    </xf>
    <xf numFmtId="41" fontId="18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vertical="center"/>
    </xf>
    <xf numFmtId="41" fontId="14" fillId="0" borderId="3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horizontal="right" vertical="center"/>
    </xf>
    <xf numFmtId="9" fontId="8" fillId="0" borderId="0" xfId="11" applyFont="1" applyFill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43" fontId="8" fillId="0" borderId="0" xfId="12" applyFont="1" applyFill="1" applyAlignment="1">
      <alignment vertical="center"/>
    </xf>
    <xf numFmtId="39" fontId="8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Continuous" vertical="center"/>
    </xf>
    <xf numFmtId="0" fontId="8" fillId="0" borderId="3" xfId="0" applyFont="1" applyFill="1" applyBorder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41" fontId="14" fillId="0" borderId="5" xfId="0" applyNumberFormat="1" applyFont="1" applyFill="1" applyBorder="1" applyAlignment="1">
      <alignment horizontal="right" vertical="center"/>
    </xf>
    <xf numFmtId="195" fontId="8" fillId="0" borderId="0" xfId="0" applyNumberFormat="1" applyFont="1" applyFill="1" applyAlignment="1">
      <alignment horizontal="right" vertical="center"/>
    </xf>
    <xf numFmtId="195" fontId="8" fillId="0" borderId="0" xfId="12" applyNumberFormat="1" applyFont="1" applyFill="1" applyAlignment="1">
      <alignment horizontal="center" vertical="center"/>
    </xf>
    <xf numFmtId="37" fontId="8" fillId="0" borderId="3" xfId="1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horizontal="right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37" fontId="8" fillId="0" borderId="6" xfId="10" applyNumberFormat="1" applyFont="1" applyBorder="1" applyAlignment="1">
      <alignment horizontal="centerContinuous" vertical="center"/>
    </xf>
    <xf numFmtId="37" fontId="9" fillId="0" borderId="6" xfId="10" applyNumberFormat="1" applyFont="1" applyBorder="1" applyAlignment="1">
      <alignment horizontal="centerContinuous" vertical="center"/>
    </xf>
    <xf numFmtId="37" fontId="9" fillId="0" borderId="8" xfId="10" applyNumberFormat="1" applyFont="1" applyBorder="1" applyAlignment="1">
      <alignment vertical="center"/>
    </xf>
    <xf numFmtId="41" fontId="8" fillId="0" borderId="3" xfId="10" applyNumberFormat="1" applyFont="1" applyBorder="1" applyAlignment="1">
      <alignment vertical="center"/>
    </xf>
    <xf numFmtId="41" fontId="8" fillId="0" borderId="9" xfId="10" applyNumberFormat="1" applyFont="1" applyBorder="1" applyAlignment="1">
      <alignment horizontal="center" vertical="center"/>
    </xf>
    <xf numFmtId="37" fontId="102" fillId="0" borderId="0" xfId="10" applyNumberFormat="1" applyFont="1" applyAlignment="1">
      <alignment vertical="center"/>
    </xf>
    <xf numFmtId="37" fontId="103" fillId="0" borderId="0" xfId="0" applyNumberFormat="1" applyFont="1" applyAlignment="1">
      <alignment horizontal="right" vertical="center"/>
    </xf>
    <xf numFmtId="37" fontId="102" fillId="0" borderId="0" xfId="0" applyNumberFormat="1" applyFont="1" applyAlignment="1">
      <alignment vertical="center"/>
    </xf>
    <xf numFmtId="37" fontId="103" fillId="0" borderId="0" xfId="10" applyNumberFormat="1" applyFont="1" applyAlignment="1">
      <alignment vertical="center"/>
    </xf>
    <xf numFmtId="37" fontId="103" fillId="0" borderId="0" xfId="10" applyNumberFormat="1" applyFont="1" applyAlignment="1">
      <alignment horizontal="distributed" vertical="center"/>
    </xf>
    <xf numFmtId="37" fontId="103" fillId="0" borderId="0" xfId="10" applyNumberFormat="1" applyFont="1" applyAlignment="1">
      <alignment horizontal="right" vertical="center"/>
    </xf>
    <xf numFmtId="37" fontId="102" fillId="0" borderId="3" xfId="10" applyNumberFormat="1" applyFont="1" applyBorder="1" applyAlignment="1">
      <alignment horizontal="centerContinuous" vertical="center"/>
    </xf>
    <xf numFmtId="37" fontId="102" fillId="0" borderId="0" xfId="10" applyNumberFormat="1" applyFont="1" applyAlignment="1">
      <alignment horizontal="centerContinuous" vertical="center"/>
    </xf>
    <xf numFmtId="37" fontId="103" fillId="0" borderId="0" xfId="10" applyNumberFormat="1" applyFont="1" applyAlignment="1">
      <alignment horizontal="center" vertical="center"/>
    </xf>
    <xf numFmtId="37" fontId="102" fillId="0" borderId="0" xfId="10" applyNumberFormat="1" applyFont="1" applyAlignment="1">
      <alignment horizontal="center" vertical="center"/>
    </xf>
    <xf numFmtId="37" fontId="103" fillId="0" borderId="0" xfId="10" applyNumberFormat="1" applyFont="1" applyAlignment="1">
      <alignment horizontal="centerContinuous" vertical="center"/>
    </xf>
    <xf numFmtId="37" fontId="103" fillId="0" borderId="3" xfId="10" applyNumberFormat="1" applyFont="1" applyBorder="1" applyAlignment="1">
      <alignment horizontal="centerContinuous" vertical="center"/>
    </xf>
    <xf numFmtId="37" fontId="103" fillId="0" borderId="3" xfId="10" applyNumberFormat="1" applyFont="1" applyBorder="1" applyAlignment="1">
      <alignment horizontal="center" vertical="center"/>
    </xf>
    <xf numFmtId="37" fontId="104" fillId="0" borderId="0" xfId="10" applyNumberFormat="1" applyFont="1" applyAlignment="1">
      <alignment horizontal="distributed" vertical="center"/>
    </xf>
    <xf numFmtId="37" fontId="102" fillId="0" borderId="0" xfId="10" applyNumberFormat="1" applyFont="1" applyAlignment="1">
      <alignment horizontal="left" vertical="center"/>
    </xf>
    <xf numFmtId="41" fontId="103" fillId="0" borderId="0" xfId="0" applyNumberFormat="1" applyFont="1" applyAlignment="1">
      <alignment horizontal="right" vertical="center"/>
    </xf>
    <xf numFmtId="41" fontId="103" fillId="0" borderId="0" xfId="10" applyNumberFormat="1" applyFont="1" applyAlignment="1">
      <alignment vertical="center"/>
    </xf>
    <xf numFmtId="41" fontId="103" fillId="0" borderId="0" xfId="0" applyNumberFormat="1" applyFont="1" applyAlignment="1">
      <alignment vertical="center"/>
    </xf>
    <xf numFmtId="41" fontId="103" fillId="0" borderId="9" xfId="10" applyNumberFormat="1" applyFont="1" applyBorder="1" applyAlignment="1">
      <alignment vertical="center"/>
    </xf>
    <xf numFmtId="41" fontId="103" fillId="0" borderId="0" xfId="10" applyNumberFormat="1" applyFont="1" applyAlignment="1">
      <alignment horizontal="distributed" vertical="center"/>
    </xf>
    <xf numFmtId="41" fontId="103" fillId="0" borderId="9" xfId="0" applyNumberFormat="1" applyFont="1" applyBorder="1" applyAlignment="1">
      <alignment vertical="center"/>
    </xf>
    <xf numFmtId="41" fontId="103" fillId="0" borderId="10" xfId="10" applyNumberFormat="1" applyFont="1" applyBorder="1" applyAlignment="1">
      <alignment horizontal="center" vertical="center"/>
    </xf>
    <xf numFmtId="41" fontId="103" fillId="0" borderId="10" xfId="10" applyNumberFormat="1" applyFont="1" applyBorder="1" applyAlignment="1">
      <alignment vertical="center"/>
    </xf>
    <xf numFmtId="41" fontId="103" fillId="0" borderId="0" xfId="10" applyNumberFormat="1" applyFont="1" applyAlignment="1">
      <alignment horizontal="center" vertical="center"/>
    </xf>
    <xf numFmtId="41" fontId="103" fillId="0" borderId="10" xfId="0" applyNumberFormat="1" applyFont="1" applyBorder="1" applyAlignment="1">
      <alignment vertical="center"/>
    </xf>
    <xf numFmtId="0" fontId="102" fillId="0" borderId="0" xfId="10" applyFont="1" applyAlignment="1">
      <alignment vertical="center"/>
    </xf>
    <xf numFmtId="41" fontId="103" fillId="0" borderId="7" xfId="10" applyNumberFormat="1" applyFont="1" applyBorder="1" applyAlignment="1">
      <alignment vertical="center"/>
    </xf>
    <xf numFmtId="41" fontId="103" fillId="0" borderId="3" xfId="0" applyNumberFormat="1" applyFont="1" applyBorder="1" applyAlignment="1">
      <alignment horizontal="right" vertical="center"/>
    </xf>
    <xf numFmtId="41" fontId="103" fillId="0" borderId="10" xfId="10" applyNumberFormat="1" applyFont="1" applyFill="1" applyBorder="1" applyAlignment="1">
      <alignment horizontal="center" vertical="center"/>
    </xf>
    <xf numFmtId="37" fontId="103" fillId="0" borderId="0" xfId="0" applyNumberFormat="1" applyFont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right" vertical="top"/>
    </xf>
    <xf numFmtId="41" fontId="14" fillId="0" borderId="3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4" fillId="0" borderId="5" xfId="0" applyNumberFormat="1" applyFont="1" applyFill="1" applyBorder="1" applyAlignment="1">
      <alignment vertical="center"/>
    </xf>
    <xf numFmtId="41" fontId="14" fillId="0" borderId="7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Alignment="1">
      <alignment vertical="center"/>
    </xf>
    <xf numFmtId="41" fontId="8" fillId="0" borderId="3" xfId="0" applyNumberFormat="1" applyFont="1" applyFill="1" applyBorder="1" applyAlignment="1">
      <alignment horizontal="center" vertical="center"/>
    </xf>
    <xf numFmtId="41" fontId="8" fillId="0" borderId="0" xfId="11" applyNumberFormat="1" applyFont="1" applyFill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37" fontId="9" fillId="0" borderId="0" xfId="10" applyNumberFormat="1" applyFont="1" applyFill="1" applyAlignment="1">
      <alignment horizontal="centerContinuous" vertical="center"/>
    </xf>
    <xf numFmtId="37" fontId="8" fillId="0" borderId="0" xfId="10" applyNumberFormat="1" applyFont="1" applyFill="1" applyAlignment="1">
      <alignment horizontal="center" vertical="center"/>
    </xf>
    <xf numFmtId="37" fontId="8" fillId="0" borderId="0" xfId="10" applyNumberFormat="1" applyFont="1" applyFill="1" applyAlignment="1">
      <alignment horizontal="centerContinuous" vertical="center"/>
    </xf>
    <xf numFmtId="37" fontId="8" fillId="0" borderId="3" xfId="10" applyNumberFormat="1" applyFont="1" applyFill="1" applyBorder="1" applyAlignment="1">
      <alignment horizontal="centerContinuous" vertical="center"/>
    </xf>
    <xf numFmtId="37" fontId="8" fillId="0" borderId="0" xfId="10" applyNumberFormat="1" applyFont="1" applyFill="1" applyAlignment="1">
      <alignment vertical="center"/>
    </xf>
    <xf numFmtId="37" fontId="9" fillId="0" borderId="0" xfId="10" applyNumberFormat="1" applyFont="1" applyFill="1" applyAlignment="1">
      <alignment horizontal="center" vertical="center"/>
    </xf>
    <xf numFmtId="37" fontId="8" fillId="0" borderId="0" xfId="10" applyNumberFormat="1" applyFont="1" applyFill="1" applyAlignment="1">
      <alignment horizontal="distributed" vertical="center"/>
    </xf>
    <xf numFmtId="37" fontId="8" fillId="0" borderId="3" xfId="10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horizontal="distributed" vertical="center"/>
    </xf>
    <xf numFmtId="41" fontId="8" fillId="0" borderId="0" xfId="10" applyNumberFormat="1" applyFont="1" applyFill="1" applyAlignment="1">
      <alignment vertical="center"/>
    </xf>
    <xf numFmtId="41" fontId="14" fillId="0" borderId="0" xfId="10" applyNumberFormat="1" applyFont="1" applyFill="1" applyAlignment="1">
      <alignment vertical="center"/>
    </xf>
    <xf numFmtId="41" fontId="8" fillId="0" borderId="9" xfId="10" applyNumberFormat="1" applyFont="1" applyFill="1" applyBorder="1" applyAlignment="1">
      <alignment vertical="center"/>
    </xf>
    <xf numFmtId="41" fontId="8" fillId="0" borderId="10" xfId="10" applyNumberFormat="1" applyFont="1" applyFill="1" applyBorder="1" applyAlignment="1">
      <alignment vertical="center"/>
    </xf>
    <xf numFmtId="41" fontId="8" fillId="0" borderId="10" xfId="10" applyNumberFormat="1" applyFont="1" applyFill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3" fontId="8" fillId="0" borderId="0" xfId="12" applyNumberFormat="1" applyFont="1" applyAlignment="1">
      <alignment vertical="center"/>
    </xf>
    <xf numFmtId="37" fontId="103" fillId="0" borderId="0" xfId="10" applyNumberFormat="1" applyFont="1" applyAlignment="1">
      <alignment horizontal="left"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8" fillId="0" borderId="6" xfId="10" applyNumberFormat="1" applyFont="1" applyBorder="1" applyAlignment="1">
      <alignment horizontal="center" vertical="center"/>
    </xf>
    <xf numFmtId="37" fontId="8" fillId="0" borderId="6" xfId="10" applyNumberFormat="1" applyFont="1" applyFill="1" applyBorder="1" applyAlignment="1">
      <alignment horizontal="center" vertical="center"/>
    </xf>
    <xf numFmtId="37" fontId="103" fillId="0" borderId="6" xfId="10" applyNumberFormat="1" applyFont="1" applyBorder="1" applyAlignment="1">
      <alignment horizontal="center" vertical="center"/>
    </xf>
    <xf numFmtId="37" fontId="103" fillId="0" borderId="3" xfId="10" applyNumberFormat="1" applyFont="1" applyBorder="1" applyAlignment="1">
      <alignment horizontal="center" vertical="center"/>
    </xf>
  </cellXfs>
  <cellStyles count="335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2" xfId="33" xr:uid="{00000000-0005-0000-0000-000064000000}"/>
    <cellStyle name="Comma 2 2" xfId="206" xr:uid="{00000000-0005-0000-0000-000065000000}"/>
    <cellStyle name="Comma 3" xfId="196" xr:uid="{00000000-0005-0000-0000-000066000000}"/>
    <cellStyle name="Comma 3 2" xfId="234" xr:uid="{00000000-0005-0000-0000-000067000000}"/>
    <cellStyle name="Comma 4" xfId="280" xr:uid="{00000000-0005-0000-0000-000068000000}"/>
    <cellStyle name="Comma 4 2" xfId="321" xr:uid="{00000000-0005-0000-0000-000069000000}"/>
    <cellStyle name="Comma 5" xfId="284" xr:uid="{00000000-0005-0000-0000-00006A000000}"/>
    <cellStyle name="Comma 5 2" xfId="324" xr:uid="{00000000-0005-0000-0000-00006B000000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0" xfId="303" xr:uid="{00000000-0005-0000-0000-0000E2000000}"/>
    <cellStyle name="Normal 31" xfId="23" xr:uid="{00000000-0005-0000-0000-0000E3000000}"/>
    <cellStyle name="Normal 4" xfId="83" xr:uid="{00000000-0005-0000-0000-0000E4000000}"/>
    <cellStyle name="Normal 5" xfId="84" xr:uid="{00000000-0005-0000-0000-0000E5000000}"/>
    <cellStyle name="Normal 6" xfId="157" xr:uid="{00000000-0005-0000-0000-0000E6000000}"/>
    <cellStyle name="Normal 7" xfId="195" xr:uid="{00000000-0005-0000-0000-0000E7000000}"/>
    <cellStyle name="Normal 7 2" xfId="233" xr:uid="{00000000-0005-0000-0000-0000E8000000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2" xfId="301" xr:uid="{00000000-0005-0000-0000-0000FE000000}"/>
    <cellStyle name="Percent 3" xfId="304" xr:uid="{00000000-0005-0000-0000-0000FF000000}"/>
    <cellStyle name="Percent 4" xfId="90" xr:uid="{00000000-0005-0000-0000-000000010000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12"/>
  <sheetViews>
    <sheetView showGridLines="0" view="pageBreakPreview" zoomScale="70" zoomScaleNormal="85" zoomScaleSheetLayoutView="70" workbookViewId="0">
      <pane ySplit="6" topLeftCell="A89" activePane="bottomLeft" state="frozen"/>
      <selection pane="bottomLeft" activeCell="H5" sqref="H5:J5"/>
    </sheetView>
  </sheetViews>
  <sheetFormatPr defaultColWidth="10.85546875" defaultRowHeight="21"/>
  <cols>
    <col min="1" max="1" width="44" style="4" customWidth="1"/>
    <col min="2" max="2" width="7.5703125" style="4" customWidth="1"/>
    <col min="3" max="3" width="1.140625" style="4" customWidth="1"/>
    <col min="4" max="4" width="14.140625" style="4" customWidth="1"/>
    <col min="5" max="5" width="1.5703125" style="4" customWidth="1"/>
    <col min="6" max="6" width="13.140625" style="4" customWidth="1"/>
    <col min="7" max="7" width="1.5703125" style="4" customWidth="1"/>
    <col min="8" max="8" width="14.140625" style="4" bestFit="1" customWidth="1"/>
    <col min="9" max="9" width="1.5703125" style="4" customWidth="1"/>
    <col min="10" max="10" width="13.140625" style="4" customWidth="1"/>
    <col min="11" max="11" width="10.85546875" style="4"/>
    <col min="12" max="12" width="10.85546875" style="101"/>
    <col min="13" max="13" width="15.85546875" style="101" customWidth="1"/>
    <col min="14" max="14" width="17.140625" style="101" customWidth="1"/>
    <col min="15" max="15" width="18" style="101" customWidth="1"/>
    <col min="16" max="16" width="10.85546875" style="4"/>
    <col min="17" max="17" width="12.140625" style="4" bestFit="1" customWidth="1"/>
    <col min="18" max="18" width="3.140625" style="4" customWidth="1"/>
    <col min="19" max="19" width="16.85546875" style="4" customWidth="1"/>
    <col min="20" max="20" width="3.140625" style="4" customWidth="1"/>
    <col min="21" max="21" width="10.85546875" style="4"/>
    <col min="22" max="22" width="3.140625" style="4" customWidth="1"/>
    <col min="23" max="23" width="10.85546875" style="4"/>
    <col min="24" max="24" width="3.140625" style="4" customWidth="1"/>
    <col min="25" max="25" width="10.85546875" style="4"/>
    <col min="26" max="26" width="3.140625" style="4" customWidth="1"/>
    <col min="27" max="16384" width="10.85546875" style="4"/>
  </cols>
  <sheetData>
    <row r="1" spans="1:20" s="3" customFormat="1">
      <c r="A1" s="3" t="s">
        <v>32</v>
      </c>
      <c r="L1" s="111"/>
      <c r="M1" s="111"/>
      <c r="N1" s="111"/>
      <c r="O1" s="111"/>
    </row>
    <row r="2" spans="1:20" s="3" customFormat="1">
      <c r="A2" s="3" t="s">
        <v>79</v>
      </c>
      <c r="L2" s="111"/>
      <c r="M2" s="111"/>
      <c r="N2" s="111"/>
      <c r="O2" s="111"/>
    </row>
    <row r="3" spans="1:20" s="3" customFormat="1">
      <c r="A3" s="3" t="s">
        <v>271</v>
      </c>
      <c r="L3" s="111"/>
      <c r="M3" s="111"/>
      <c r="N3" s="111"/>
      <c r="O3" s="111"/>
    </row>
    <row r="4" spans="1:20">
      <c r="B4" s="5"/>
      <c r="C4" s="5"/>
      <c r="D4" s="5"/>
      <c r="E4" s="5"/>
      <c r="F4" s="5"/>
      <c r="J4" s="6" t="s">
        <v>151</v>
      </c>
      <c r="L4" s="98"/>
      <c r="O4" s="111"/>
      <c r="P4" s="3"/>
      <c r="Q4" s="3"/>
      <c r="R4" s="3"/>
      <c r="S4" s="3"/>
      <c r="T4" s="3"/>
    </row>
    <row r="5" spans="1:20" s="3" customFormat="1" ht="23.25" customHeight="1">
      <c r="B5" s="7"/>
      <c r="C5" s="8"/>
      <c r="D5" s="210" t="s">
        <v>0</v>
      </c>
      <c r="E5" s="210"/>
      <c r="F5" s="210"/>
      <c r="H5" s="210" t="s">
        <v>40</v>
      </c>
      <c r="I5" s="210"/>
      <c r="J5" s="210"/>
      <c r="L5" s="97"/>
      <c r="M5" s="111"/>
      <c r="N5" s="111"/>
      <c r="O5" s="111"/>
    </row>
    <row r="6" spans="1:20" s="3" customFormat="1">
      <c r="B6" s="10" t="s">
        <v>1</v>
      </c>
      <c r="C6" s="8"/>
      <c r="D6" s="11" t="s">
        <v>272</v>
      </c>
      <c r="E6" s="12"/>
      <c r="F6" s="11" t="s">
        <v>184</v>
      </c>
      <c r="G6" s="13"/>
      <c r="H6" s="11" t="s">
        <v>272</v>
      </c>
      <c r="I6" s="12"/>
      <c r="J6" s="11" t="s">
        <v>184</v>
      </c>
      <c r="L6" s="103"/>
      <c r="M6" s="111"/>
      <c r="N6" s="111"/>
      <c r="O6" s="111"/>
    </row>
    <row r="7" spans="1:20" s="3" customFormat="1">
      <c r="B7" s="9"/>
      <c r="C7" s="8"/>
      <c r="D7" s="33" t="s">
        <v>152</v>
      </c>
      <c r="E7" s="12"/>
      <c r="F7" s="33" t="s">
        <v>154</v>
      </c>
      <c r="G7" s="13"/>
      <c r="H7" s="33" t="s">
        <v>152</v>
      </c>
      <c r="I7" s="12"/>
      <c r="J7" s="33" t="s">
        <v>154</v>
      </c>
      <c r="L7" s="103"/>
      <c r="M7" s="111"/>
      <c r="N7" s="111"/>
      <c r="O7" s="111"/>
    </row>
    <row r="8" spans="1:20" s="3" customFormat="1">
      <c r="B8" s="9"/>
      <c r="C8" s="8"/>
      <c r="D8" s="33" t="s">
        <v>153</v>
      </c>
      <c r="E8" s="12"/>
      <c r="F8" s="33"/>
      <c r="G8" s="13"/>
      <c r="H8" s="33" t="s">
        <v>153</v>
      </c>
      <c r="I8" s="12"/>
      <c r="J8" s="33"/>
      <c r="L8" s="103"/>
      <c r="M8" s="111"/>
      <c r="N8" s="111"/>
      <c r="O8" s="111"/>
    </row>
    <row r="9" spans="1:20">
      <c r="A9" s="3" t="s">
        <v>77</v>
      </c>
      <c r="K9" s="19"/>
      <c r="L9" s="110"/>
      <c r="P9" s="3"/>
      <c r="Q9" s="3"/>
      <c r="R9" s="3"/>
      <c r="S9" s="3"/>
      <c r="T9" s="3"/>
    </row>
    <row r="10" spans="1:20">
      <c r="A10" s="3" t="s">
        <v>2</v>
      </c>
      <c r="B10" s="5"/>
      <c r="C10" s="5"/>
      <c r="D10" s="5"/>
      <c r="E10" s="5"/>
      <c r="F10" s="5"/>
      <c r="K10" s="19"/>
      <c r="L10" s="98"/>
      <c r="P10" s="3"/>
      <c r="Q10" s="3"/>
      <c r="R10" s="3"/>
      <c r="S10" s="3"/>
      <c r="T10" s="3"/>
    </row>
    <row r="11" spans="1:20">
      <c r="A11" s="4" t="s">
        <v>41</v>
      </c>
      <c r="B11" s="14" t="s">
        <v>201</v>
      </c>
      <c r="C11" s="5"/>
      <c r="D11" s="36">
        <v>4056511</v>
      </c>
      <c r="E11" s="15"/>
      <c r="F11" s="36">
        <v>4554038</v>
      </c>
      <c r="G11" s="15"/>
      <c r="H11" s="1">
        <v>2782112</v>
      </c>
      <c r="I11" s="15"/>
      <c r="J11" s="1">
        <v>2843300</v>
      </c>
      <c r="K11" s="18"/>
      <c r="L11" s="109"/>
      <c r="M11" s="100"/>
      <c r="P11" s="3"/>
      <c r="Q11" s="3"/>
      <c r="R11" s="3"/>
      <c r="S11" s="3"/>
      <c r="T11" s="3"/>
    </row>
    <row r="12" spans="1:20">
      <c r="A12" s="4" t="s">
        <v>137</v>
      </c>
      <c r="B12" s="14" t="s">
        <v>202</v>
      </c>
      <c r="C12" s="5"/>
      <c r="D12" s="16">
        <v>0</v>
      </c>
      <c r="E12" s="16"/>
      <c r="F12" s="16">
        <v>70000</v>
      </c>
      <c r="G12" s="16"/>
      <c r="H12" s="16">
        <v>0</v>
      </c>
      <c r="I12" s="16"/>
      <c r="J12" s="16">
        <v>0</v>
      </c>
      <c r="K12" s="16"/>
      <c r="L12" s="99"/>
      <c r="M12" s="100"/>
      <c r="P12" s="3"/>
      <c r="Q12" s="3"/>
      <c r="R12" s="3"/>
      <c r="S12" s="3"/>
      <c r="T12" s="3"/>
    </row>
    <row r="13" spans="1:20">
      <c r="A13" s="4" t="s">
        <v>86</v>
      </c>
      <c r="B13" s="14" t="s">
        <v>207</v>
      </c>
      <c r="C13" s="5"/>
      <c r="D13" s="16">
        <v>186113</v>
      </c>
      <c r="E13" s="17"/>
      <c r="F13" s="16">
        <v>239796</v>
      </c>
      <c r="G13" s="17"/>
      <c r="H13" s="99">
        <v>681065</v>
      </c>
      <c r="I13" s="17"/>
      <c r="J13" s="16">
        <v>484995</v>
      </c>
      <c r="K13" s="16"/>
      <c r="L13" s="99"/>
      <c r="M13" s="100"/>
      <c r="P13" s="3"/>
      <c r="Q13" s="3"/>
      <c r="R13" s="3"/>
      <c r="S13" s="3"/>
      <c r="T13" s="3"/>
    </row>
    <row r="14" spans="1:20">
      <c r="A14" s="4" t="s">
        <v>87</v>
      </c>
      <c r="B14" s="14">
        <v>7</v>
      </c>
      <c r="C14" s="5"/>
      <c r="D14" s="16">
        <v>55835179</v>
      </c>
      <c r="E14" s="15"/>
      <c r="F14" s="16">
        <v>53373605</v>
      </c>
      <c r="G14" s="15"/>
      <c r="H14" s="16">
        <v>48001752</v>
      </c>
      <c r="I14" s="15"/>
      <c r="J14" s="16">
        <v>47540347</v>
      </c>
      <c r="K14" s="18"/>
      <c r="L14" s="99"/>
      <c r="M14" s="100"/>
    </row>
    <row r="15" spans="1:20" s="19" customFormat="1">
      <c r="A15" s="19" t="s">
        <v>185</v>
      </c>
      <c r="B15" s="9"/>
      <c r="C15" s="9"/>
      <c r="D15" s="2">
        <v>648982</v>
      </c>
      <c r="E15" s="18"/>
      <c r="F15" s="2">
        <v>849376</v>
      </c>
      <c r="G15" s="18"/>
      <c r="H15" s="2">
        <v>334388</v>
      </c>
      <c r="I15" s="18"/>
      <c r="J15" s="2">
        <v>643359</v>
      </c>
      <c r="K15" s="18"/>
      <c r="L15" s="96"/>
      <c r="M15" s="100"/>
      <c r="N15" s="101"/>
      <c r="O15" s="101"/>
      <c r="P15" s="4"/>
      <c r="Q15" s="4"/>
      <c r="R15" s="4"/>
      <c r="S15" s="4"/>
      <c r="T15" s="4"/>
    </row>
    <row r="16" spans="1:20" s="19" customFormat="1">
      <c r="A16" s="19" t="s">
        <v>88</v>
      </c>
      <c r="B16" s="9"/>
      <c r="C16" s="9"/>
      <c r="D16" s="96">
        <v>146924</v>
      </c>
      <c r="E16" s="18"/>
      <c r="F16" s="2">
        <v>119932</v>
      </c>
      <c r="G16" s="18"/>
      <c r="H16" s="2">
        <v>142859</v>
      </c>
      <c r="I16" s="18"/>
      <c r="J16" s="2">
        <v>115865</v>
      </c>
      <c r="K16" s="18"/>
      <c r="L16" s="96"/>
      <c r="M16" s="100"/>
      <c r="N16" s="101"/>
      <c r="O16" s="101"/>
      <c r="P16" s="4"/>
      <c r="Q16" s="4"/>
      <c r="R16" s="4"/>
      <c r="S16" s="4"/>
      <c r="T16" s="4"/>
    </row>
    <row r="17" spans="1:20" s="19" customFormat="1">
      <c r="A17" s="19" t="s">
        <v>178</v>
      </c>
      <c r="B17" s="14"/>
      <c r="C17" s="9"/>
      <c r="D17" s="2">
        <v>142297</v>
      </c>
      <c r="E17" s="18"/>
      <c r="F17" s="2">
        <v>147617</v>
      </c>
      <c r="G17" s="18"/>
      <c r="H17" s="2">
        <v>142297</v>
      </c>
      <c r="I17" s="18"/>
      <c r="J17" s="2">
        <v>147617</v>
      </c>
      <c r="K17" s="18"/>
      <c r="L17" s="96"/>
      <c r="M17" s="100"/>
      <c r="N17" s="101"/>
      <c r="O17" s="101"/>
      <c r="P17" s="4"/>
      <c r="Q17" s="4"/>
      <c r="R17" s="4"/>
      <c r="S17" s="4"/>
      <c r="T17" s="4"/>
    </row>
    <row r="18" spans="1:20" s="19" customFormat="1">
      <c r="A18" s="19" t="s">
        <v>187</v>
      </c>
      <c r="B18" s="14" t="s">
        <v>202</v>
      </c>
      <c r="C18" s="9"/>
      <c r="D18" s="2">
        <v>500052</v>
      </c>
      <c r="E18" s="18"/>
      <c r="F18" s="2">
        <v>0</v>
      </c>
      <c r="G18" s="18"/>
      <c r="H18" s="2">
        <v>500052</v>
      </c>
      <c r="I18" s="18"/>
      <c r="J18" s="2">
        <v>0</v>
      </c>
      <c r="K18" s="18"/>
      <c r="L18" s="96"/>
      <c r="M18" s="100"/>
      <c r="N18" s="101"/>
      <c r="O18" s="101"/>
      <c r="P18" s="4"/>
      <c r="Q18" s="4"/>
      <c r="R18" s="4"/>
      <c r="S18" s="4"/>
      <c r="T18" s="4"/>
    </row>
    <row r="19" spans="1:20">
      <c r="A19" s="4" t="s">
        <v>42</v>
      </c>
      <c r="B19" s="5"/>
      <c r="C19" s="5"/>
      <c r="D19" s="1">
        <v>437701</v>
      </c>
      <c r="E19" s="15"/>
      <c r="F19" s="1">
        <v>1155465</v>
      </c>
      <c r="G19" s="15"/>
      <c r="H19" s="1">
        <v>84924</v>
      </c>
      <c r="I19" s="15"/>
      <c r="J19" s="1">
        <v>850030</v>
      </c>
      <c r="K19" s="18"/>
      <c r="L19" s="96"/>
      <c r="M19" s="100"/>
    </row>
    <row r="20" spans="1:20">
      <c r="A20" s="3" t="s">
        <v>3</v>
      </c>
      <c r="B20" s="5"/>
      <c r="C20" s="5"/>
      <c r="D20" s="20">
        <f>SUM(D11:D19)</f>
        <v>61953759</v>
      </c>
      <c r="E20" s="15"/>
      <c r="F20" s="20">
        <f>SUM(F11:F19)</f>
        <v>60509829</v>
      </c>
      <c r="G20" s="15"/>
      <c r="H20" s="20">
        <f>SUM(H11:H19)</f>
        <v>52669449</v>
      </c>
      <c r="I20" s="15"/>
      <c r="J20" s="20">
        <f>SUM(J11:J19)</f>
        <v>52625513</v>
      </c>
      <c r="K20" s="18"/>
      <c r="L20" s="96"/>
      <c r="M20" s="100"/>
      <c r="T20" s="19"/>
    </row>
    <row r="21" spans="1:20">
      <c r="A21" s="3" t="s">
        <v>19</v>
      </c>
      <c r="B21" s="5"/>
      <c r="C21" s="5"/>
      <c r="D21" s="17"/>
      <c r="E21" s="15"/>
      <c r="F21" s="17"/>
      <c r="G21" s="15"/>
      <c r="H21" s="17"/>
      <c r="I21" s="15"/>
      <c r="J21" s="17"/>
      <c r="K21" s="18"/>
      <c r="L21" s="99"/>
      <c r="M21" s="100"/>
      <c r="T21" s="19"/>
    </row>
    <row r="22" spans="1:20">
      <c r="A22" s="19" t="s">
        <v>165</v>
      </c>
      <c r="B22" s="21"/>
      <c r="C22" s="5"/>
      <c r="D22" s="17">
        <v>10768</v>
      </c>
      <c r="E22" s="15"/>
      <c r="F22" s="17">
        <v>10757</v>
      </c>
      <c r="G22" s="15"/>
      <c r="H22" s="17">
        <v>0</v>
      </c>
      <c r="I22" s="15"/>
      <c r="J22" s="17">
        <v>0</v>
      </c>
      <c r="K22" s="18"/>
      <c r="L22" s="99"/>
      <c r="M22" s="100"/>
      <c r="P22" s="19"/>
      <c r="Q22" s="19"/>
      <c r="R22" s="19"/>
      <c r="S22" s="19"/>
      <c r="T22" s="19"/>
    </row>
    <row r="23" spans="1:20">
      <c r="A23" s="19" t="s">
        <v>188</v>
      </c>
      <c r="B23" s="21">
        <v>8</v>
      </c>
      <c r="C23" s="5"/>
      <c r="D23" s="17">
        <v>4410790</v>
      </c>
      <c r="E23" s="15"/>
      <c r="F23" s="99">
        <v>0</v>
      </c>
      <c r="G23" s="15"/>
      <c r="H23" s="17">
        <v>2979965</v>
      </c>
      <c r="I23" s="15"/>
      <c r="J23" s="16">
        <v>0</v>
      </c>
      <c r="K23" s="18"/>
      <c r="L23" s="99"/>
      <c r="M23" s="100"/>
      <c r="P23" s="19"/>
      <c r="Q23" s="19"/>
      <c r="R23" s="19"/>
      <c r="S23" s="19"/>
      <c r="T23" s="19"/>
    </row>
    <row r="24" spans="1:20" s="19" customFormat="1">
      <c r="A24" s="19" t="s">
        <v>89</v>
      </c>
      <c r="B24" s="21">
        <v>9</v>
      </c>
      <c r="C24" s="9"/>
      <c r="D24" s="99">
        <v>0</v>
      </c>
      <c r="E24" s="100"/>
      <c r="F24" s="99">
        <v>0</v>
      </c>
      <c r="G24" s="100"/>
      <c r="H24" s="99">
        <v>6451550</v>
      </c>
      <c r="I24" s="18"/>
      <c r="J24" s="16">
        <v>7191501</v>
      </c>
      <c r="K24" s="18"/>
      <c r="L24" s="99"/>
      <c r="M24" s="100"/>
      <c r="N24" s="101"/>
      <c r="O24" s="101"/>
      <c r="Q24" s="4"/>
      <c r="T24" s="4"/>
    </row>
    <row r="25" spans="1:20" s="19" customFormat="1">
      <c r="A25" s="19" t="s">
        <v>90</v>
      </c>
      <c r="B25" s="21">
        <v>10</v>
      </c>
      <c r="C25" s="9"/>
      <c r="D25" s="99">
        <v>23360182</v>
      </c>
      <c r="E25" s="100"/>
      <c r="F25" s="99">
        <v>24405367</v>
      </c>
      <c r="G25" s="100"/>
      <c r="H25" s="99">
        <v>23360182</v>
      </c>
      <c r="I25" s="18"/>
      <c r="J25" s="16">
        <v>24405367</v>
      </c>
      <c r="K25" s="18"/>
      <c r="L25" s="99"/>
      <c r="M25" s="100"/>
      <c r="N25" s="101"/>
      <c r="O25" s="101"/>
      <c r="P25" s="4"/>
      <c r="Q25" s="4"/>
      <c r="R25" s="4"/>
      <c r="S25" s="4"/>
      <c r="T25" s="4"/>
    </row>
    <row r="26" spans="1:20" s="19" customFormat="1">
      <c r="A26" s="19" t="s">
        <v>91</v>
      </c>
      <c r="B26" s="21">
        <v>8</v>
      </c>
      <c r="C26" s="9"/>
      <c r="D26" s="99">
        <v>0</v>
      </c>
      <c r="E26" s="100"/>
      <c r="F26" s="99">
        <v>6036836</v>
      </c>
      <c r="G26" s="100"/>
      <c r="H26" s="99">
        <v>0</v>
      </c>
      <c r="I26" s="18"/>
      <c r="J26" s="16">
        <v>3749218</v>
      </c>
      <c r="K26" s="18"/>
      <c r="L26" s="99"/>
      <c r="M26" s="100"/>
      <c r="N26" s="101"/>
      <c r="O26" s="101"/>
      <c r="P26" s="4"/>
      <c r="Q26" s="4"/>
      <c r="R26" s="4"/>
      <c r="S26" s="4"/>
      <c r="T26" s="4"/>
    </row>
    <row r="27" spans="1:20" s="19" customFormat="1">
      <c r="A27" s="19" t="s">
        <v>203</v>
      </c>
      <c r="B27" s="14">
        <v>3</v>
      </c>
      <c r="C27" s="9"/>
      <c r="D27" s="16">
        <v>563219</v>
      </c>
      <c r="E27" s="16"/>
      <c r="F27" s="16">
        <v>536153</v>
      </c>
      <c r="G27" s="16"/>
      <c r="H27" s="16">
        <v>14828232</v>
      </c>
      <c r="I27" s="16"/>
      <c r="J27" s="16">
        <v>12137085</v>
      </c>
      <c r="K27" s="16"/>
      <c r="L27" s="99"/>
      <c r="M27" s="100"/>
      <c r="N27" s="101"/>
      <c r="O27" s="101"/>
      <c r="P27" s="4"/>
      <c r="Q27" s="4"/>
      <c r="R27" s="4"/>
      <c r="S27" s="4"/>
      <c r="T27" s="4"/>
    </row>
    <row r="28" spans="1:20" s="19" customFormat="1">
      <c r="A28" s="4" t="s">
        <v>92</v>
      </c>
      <c r="B28" s="14">
        <v>11</v>
      </c>
      <c r="C28" s="9"/>
      <c r="D28" s="16">
        <v>1337202</v>
      </c>
      <c r="E28" s="18"/>
      <c r="F28" s="16">
        <v>1337202</v>
      </c>
      <c r="G28" s="18"/>
      <c r="H28" s="16">
        <v>1207660</v>
      </c>
      <c r="I28" s="18"/>
      <c r="J28" s="16">
        <v>1207660</v>
      </c>
      <c r="K28" s="18"/>
      <c r="L28" s="99"/>
      <c r="M28" s="100"/>
      <c r="N28" s="101"/>
      <c r="O28" s="101"/>
      <c r="P28" s="4"/>
      <c r="Q28" s="4"/>
      <c r="R28" s="4"/>
      <c r="S28" s="4"/>
    </row>
    <row r="29" spans="1:20">
      <c r="A29" s="4" t="s">
        <v>124</v>
      </c>
      <c r="B29" s="14">
        <v>12</v>
      </c>
      <c r="C29" s="5"/>
      <c r="D29" s="2">
        <v>13702065</v>
      </c>
      <c r="E29" s="15"/>
      <c r="F29" s="2">
        <v>13264213</v>
      </c>
      <c r="G29" s="15"/>
      <c r="H29" s="2">
        <v>212074</v>
      </c>
      <c r="I29" s="15"/>
      <c r="J29" s="2">
        <v>211753</v>
      </c>
      <c r="K29" s="18"/>
      <c r="L29" s="96"/>
      <c r="M29" s="100"/>
      <c r="Q29" s="19"/>
      <c r="T29" s="19"/>
    </row>
    <row r="30" spans="1:20">
      <c r="A30" s="4" t="s">
        <v>93</v>
      </c>
      <c r="B30" s="14">
        <v>13</v>
      </c>
      <c r="C30" s="5"/>
      <c r="D30" s="2">
        <v>615273</v>
      </c>
      <c r="E30" s="15"/>
      <c r="F30" s="2">
        <v>687747</v>
      </c>
      <c r="G30" s="15"/>
      <c r="H30" s="2">
        <v>326365</v>
      </c>
      <c r="I30" s="15"/>
      <c r="J30" s="2">
        <v>342194</v>
      </c>
      <c r="K30" s="18"/>
      <c r="L30" s="96"/>
      <c r="M30" s="100"/>
      <c r="P30" s="19"/>
      <c r="Q30" s="19"/>
      <c r="R30" s="19"/>
      <c r="S30" s="19"/>
      <c r="T30" s="19"/>
    </row>
    <row r="31" spans="1:20">
      <c r="A31" s="4" t="s">
        <v>189</v>
      </c>
      <c r="B31" s="14">
        <v>14</v>
      </c>
      <c r="C31" s="5"/>
      <c r="D31" s="2">
        <v>14758888</v>
      </c>
      <c r="E31" s="15"/>
      <c r="F31" s="17">
        <v>0</v>
      </c>
      <c r="G31" s="15"/>
      <c r="H31" s="2">
        <v>277790</v>
      </c>
      <c r="I31" s="15"/>
      <c r="J31" s="17">
        <v>0</v>
      </c>
      <c r="K31" s="18"/>
      <c r="L31" s="96"/>
      <c r="M31" s="100"/>
      <c r="P31" s="19"/>
      <c r="Q31" s="19"/>
      <c r="R31" s="19"/>
      <c r="S31" s="19"/>
      <c r="T31" s="19"/>
    </row>
    <row r="32" spans="1:20">
      <c r="A32" s="4" t="s">
        <v>94</v>
      </c>
      <c r="B32" s="14">
        <v>14</v>
      </c>
      <c r="C32" s="5"/>
      <c r="D32" s="16">
        <v>0</v>
      </c>
      <c r="E32" s="15"/>
      <c r="F32" s="16">
        <v>5729782</v>
      </c>
      <c r="G32" s="15"/>
      <c r="H32" s="17">
        <v>0</v>
      </c>
      <c r="I32" s="15"/>
      <c r="J32" s="17">
        <v>0</v>
      </c>
      <c r="K32" s="18"/>
      <c r="L32" s="99"/>
      <c r="M32" s="100"/>
      <c r="P32" s="19"/>
      <c r="Q32" s="19"/>
      <c r="R32" s="19"/>
      <c r="S32" s="19"/>
      <c r="T32" s="19"/>
    </row>
    <row r="33" spans="1:26">
      <c r="A33" s="4" t="s">
        <v>125</v>
      </c>
      <c r="B33" s="14">
        <v>15</v>
      </c>
      <c r="C33" s="5"/>
      <c r="D33" s="2">
        <v>34999</v>
      </c>
      <c r="E33" s="15"/>
      <c r="F33" s="2">
        <v>41272</v>
      </c>
      <c r="G33" s="15"/>
      <c r="H33" s="2">
        <v>12673</v>
      </c>
      <c r="I33" s="15"/>
      <c r="J33" s="2">
        <v>15203</v>
      </c>
      <c r="K33" s="18"/>
      <c r="L33" s="96"/>
      <c r="M33" s="100"/>
      <c r="P33" s="19"/>
      <c r="Q33" s="19"/>
      <c r="R33" s="19"/>
      <c r="S33" s="19"/>
      <c r="T33" s="19"/>
    </row>
    <row r="34" spans="1:26">
      <c r="A34" s="4" t="s">
        <v>135</v>
      </c>
      <c r="B34" s="14"/>
      <c r="C34" s="5"/>
      <c r="D34" s="2">
        <v>864119</v>
      </c>
      <c r="E34" s="15"/>
      <c r="F34" s="2">
        <v>558954</v>
      </c>
      <c r="G34" s="15"/>
      <c r="H34" s="2">
        <v>661683</v>
      </c>
      <c r="I34" s="15"/>
      <c r="J34" s="2">
        <v>469037</v>
      </c>
      <c r="K34" s="18"/>
      <c r="L34" s="96"/>
      <c r="M34" s="100"/>
      <c r="P34" s="19"/>
      <c r="Q34" s="19"/>
      <c r="R34" s="19"/>
      <c r="S34" s="19"/>
    </row>
    <row r="35" spans="1:26" s="19" customFormat="1">
      <c r="A35" s="4" t="s">
        <v>44</v>
      </c>
      <c r="B35" s="21">
        <v>3</v>
      </c>
      <c r="C35" s="9"/>
      <c r="D35" s="2">
        <v>20897</v>
      </c>
      <c r="E35" s="18"/>
      <c r="F35" s="2">
        <v>20934</v>
      </c>
      <c r="G35" s="18"/>
      <c r="H35" s="37">
        <v>12330</v>
      </c>
      <c r="I35" s="18"/>
      <c r="J35" s="2">
        <v>12375</v>
      </c>
      <c r="K35" s="18"/>
      <c r="L35" s="96"/>
      <c r="M35" s="100"/>
      <c r="N35" s="101"/>
      <c r="O35" s="101"/>
      <c r="T35" s="4"/>
    </row>
    <row r="36" spans="1:26" s="19" customFormat="1">
      <c r="A36" s="3" t="s">
        <v>20</v>
      </c>
      <c r="B36" s="21"/>
      <c r="C36" s="9"/>
      <c r="D36" s="20">
        <f>SUM(D22:D35)</f>
        <v>59678402</v>
      </c>
      <c r="E36" s="18"/>
      <c r="F36" s="20">
        <f>SUM(F22:F35)</f>
        <v>52629217</v>
      </c>
      <c r="G36" s="18"/>
      <c r="H36" s="20">
        <f>SUM(H22:H35)</f>
        <v>50330504</v>
      </c>
      <c r="I36" s="18"/>
      <c r="J36" s="20">
        <f>SUM(J22:J35)</f>
        <v>49741393</v>
      </c>
      <c r="K36" s="18"/>
      <c r="L36" s="96"/>
      <c r="M36" s="100"/>
      <c r="N36" s="101"/>
      <c r="O36" s="101"/>
      <c r="P36" s="4"/>
      <c r="Q36" s="4"/>
      <c r="R36" s="4"/>
      <c r="S36" s="4"/>
      <c r="T36" s="4"/>
    </row>
    <row r="37" spans="1:26" ht="21.75" thickBot="1">
      <c r="A37" s="3" t="s">
        <v>4</v>
      </c>
      <c r="B37" s="5"/>
      <c r="C37" s="5"/>
      <c r="D37" s="22">
        <f>SUM(D20:D35)</f>
        <v>121632161</v>
      </c>
      <c r="E37" s="15"/>
      <c r="F37" s="22">
        <f>SUM(F20:F35)</f>
        <v>113139046</v>
      </c>
      <c r="G37" s="15"/>
      <c r="H37" s="22">
        <f>SUM(H20:H35)</f>
        <v>102999953</v>
      </c>
      <c r="I37" s="15"/>
      <c r="J37" s="22">
        <f>SUM(J20:J35)</f>
        <v>102366906</v>
      </c>
      <c r="K37" s="18"/>
      <c r="L37" s="96"/>
      <c r="M37" s="100"/>
    </row>
    <row r="38" spans="1:26" s="3" customFormat="1" ht="21.75" thickTop="1">
      <c r="B38" s="5"/>
      <c r="C38" s="5"/>
      <c r="D38" s="2"/>
      <c r="E38" s="15"/>
      <c r="F38" s="2"/>
      <c r="G38" s="15"/>
      <c r="H38" s="2"/>
      <c r="I38" s="15"/>
      <c r="J38" s="2"/>
      <c r="K38" s="4"/>
      <c r="L38" s="96"/>
      <c r="M38" s="100"/>
      <c r="N38" s="101"/>
      <c r="O38" s="101"/>
      <c r="P38" s="4"/>
      <c r="Q38" s="4"/>
      <c r="R38" s="4"/>
      <c r="S38" s="4"/>
      <c r="T38" s="4"/>
    </row>
    <row r="39" spans="1:26" s="3" customFormat="1">
      <c r="A39" s="4" t="s">
        <v>190</v>
      </c>
      <c r="B39" s="5"/>
      <c r="C39" s="5"/>
      <c r="D39" s="2"/>
      <c r="E39" s="15"/>
      <c r="F39" s="2"/>
      <c r="G39" s="15"/>
      <c r="H39" s="2"/>
      <c r="I39" s="15"/>
      <c r="J39" s="2"/>
      <c r="K39" s="4"/>
      <c r="L39" s="96"/>
      <c r="M39" s="100"/>
      <c r="N39" s="101"/>
      <c r="O39" s="101"/>
      <c r="P39" s="4"/>
      <c r="Q39" s="4"/>
      <c r="R39" s="4"/>
      <c r="S39" s="4"/>
      <c r="T39" s="4"/>
    </row>
    <row r="40" spans="1:26" s="3" customFormat="1">
      <c r="A40" s="3" t="s">
        <v>32</v>
      </c>
      <c r="L40" s="111"/>
      <c r="M40" s="100"/>
      <c r="N40" s="111"/>
      <c r="O40" s="101"/>
    </row>
    <row r="41" spans="1:26" s="3" customFormat="1">
      <c r="A41" s="3" t="s">
        <v>80</v>
      </c>
      <c r="K41" s="4"/>
      <c r="L41" s="111"/>
      <c r="M41" s="100"/>
      <c r="N41" s="101"/>
      <c r="O41" s="101"/>
      <c r="P41" s="4"/>
      <c r="Q41" s="4"/>
      <c r="R41" s="4"/>
      <c r="S41" s="4"/>
      <c r="T41" s="4"/>
    </row>
    <row r="42" spans="1:26" s="3" customFormat="1">
      <c r="A42" s="3" t="s">
        <v>271</v>
      </c>
      <c r="K42" s="4"/>
      <c r="L42" s="111"/>
      <c r="M42" s="100"/>
      <c r="N42" s="101"/>
      <c r="O42" s="101"/>
      <c r="P42" s="4"/>
      <c r="Q42" s="4"/>
      <c r="R42" s="4"/>
      <c r="S42" s="4"/>
      <c r="T42" s="4"/>
    </row>
    <row r="43" spans="1:26">
      <c r="B43" s="5"/>
      <c r="C43" s="5"/>
      <c r="D43" s="5"/>
      <c r="E43" s="5"/>
      <c r="F43" s="5"/>
      <c r="J43" s="6" t="s">
        <v>151</v>
      </c>
      <c r="L43" s="98"/>
      <c r="M43" s="100"/>
    </row>
    <row r="44" spans="1:26" s="3" customFormat="1" ht="23.25" customHeight="1">
      <c r="B44" s="7"/>
      <c r="C44" s="8"/>
      <c r="D44" s="210" t="s">
        <v>0</v>
      </c>
      <c r="E44" s="210"/>
      <c r="F44" s="210"/>
      <c r="H44" s="210" t="s">
        <v>40</v>
      </c>
      <c r="I44" s="210"/>
      <c r="J44" s="210"/>
      <c r="K44" s="4"/>
      <c r="L44" s="97"/>
      <c r="M44" s="100"/>
      <c r="N44" s="101"/>
      <c r="O44" s="101"/>
      <c r="P44" s="4"/>
      <c r="Q44" s="4"/>
      <c r="R44" s="4"/>
      <c r="S44" s="4"/>
      <c r="T44" s="4"/>
      <c r="U44" s="4"/>
    </row>
    <row r="45" spans="1:26" s="3" customFormat="1">
      <c r="B45" s="10" t="s">
        <v>1</v>
      </c>
      <c r="C45" s="8"/>
      <c r="D45" s="11" t="s">
        <v>272</v>
      </c>
      <c r="E45" s="12"/>
      <c r="F45" s="11" t="s">
        <v>184</v>
      </c>
      <c r="G45" s="13"/>
      <c r="H45" s="11" t="s">
        <v>272</v>
      </c>
      <c r="I45" s="12"/>
      <c r="J45" s="11" t="s">
        <v>184</v>
      </c>
      <c r="K45" s="4"/>
      <c r="L45" s="103"/>
      <c r="M45" s="100"/>
      <c r="N45" s="101"/>
      <c r="O45" s="101"/>
      <c r="P45" s="4"/>
      <c r="Q45" s="4"/>
      <c r="R45" s="4"/>
      <c r="S45" s="4"/>
      <c r="T45" s="4"/>
      <c r="U45" s="4"/>
      <c r="V45" s="4"/>
      <c r="X45" s="4"/>
      <c r="Z45" s="4"/>
    </row>
    <row r="46" spans="1:26" s="3" customFormat="1">
      <c r="B46" s="9"/>
      <c r="C46" s="8"/>
      <c r="D46" s="33" t="s">
        <v>152</v>
      </c>
      <c r="E46" s="12"/>
      <c r="F46" s="33" t="s">
        <v>154</v>
      </c>
      <c r="G46" s="13"/>
      <c r="H46" s="33" t="s">
        <v>152</v>
      </c>
      <c r="I46" s="12"/>
      <c r="J46" s="33" t="s">
        <v>154</v>
      </c>
      <c r="K46" s="4"/>
      <c r="L46" s="103"/>
      <c r="M46" s="100"/>
      <c r="N46" s="101"/>
      <c r="O46" s="101"/>
    </row>
    <row r="47" spans="1:26" s="3" customFormat="1">
      <c r="B47" s="9"/>
      <c r="C47" s="8"/>
      <c r="D47" s="33" t="s">
        <v>153</v>
      </c>
      <c r="E47" s="12"/>
      <c r="F47" s="33"/>
      <c r="G47" s="13"/>
      <c r="H47" s="33" t="s">
        <v>153</v>
      </c>
      <c r="I47" s="12"/>
      <c r="J47" s="33"/>
      <c r="K47" s="4"/>
      <c r="L47" s="103"/>
      <c r="M47" s="100"/>
      <c r="N47" s="101"/>
      <c r="O47" s="101"/>
    </row>
    <row r="48" spans="1:26">
      <c r="A48" s="3" t="s">
        <v>67</v>
      </c>
      <c r="B48" s="23"/>
      <c r="D48" s="24"/>
      <c r="E48" s="25"/>
      <c r="F48" s="24"/>
      <c r="G48" s="26"/>
      <c r="H48" s="26"/>
      <c r="I48" s="26"/>
      <c r="J48" s="26"/>
      <c r="K48" s="34"/>
      <c r="L48" s="108"/>
      <c r="M48" s="100"/>
    </row>
    <row r="49" spans="1:22">
      <c r="A49" s="3" t="s">
        <v>5</v>
      </c>
      <c r="B49" s="5"/>
      <c r="C49" s="5"/>
      <c r="D49" s="5"/>
      <c r="E49" s="5"/>
      <c r="F49" s="5"/>
      <c r="K49" s="19"/>
      <c r="L49" s="98"/>
      <c r="M49" s="100"/>
      <c r="T49" s="19"/>
    </row>
    <row r="50" spans="1:22">
      <c r="A50" s="4" t="s">
        <v>204</v>
      </c>
      <c r="B50" s="14">
        <v>16</v>
      </c>
      <c r="C50" s="5"/>
      <c r="D50" s="17">
        <v>5962143</v>
      </c>
      <c r="E50" s="17"/>
      <c r="F50" s="17">
        <v>470000</v>
      </c>
      <c r="G50" s="17"/>
      <c r="H50" s="17">
        <v>4991293</v>
      </c>
      <c r="I50" s="17"/>
      <c r="J50" s="17">
        <v>0</v>
      </c>
      <c r="K50" s="16"/>
      <c r="L50" s="99"/>
      <c r="M50" s="100"/>
      <c r="T50" s="19"/>
      <c r="U50" s="19"/>
    </row>
    <row r="51" spans="1:22">
      <c r="A51" s="4" t="s">
        <v>97</v>
      </c>
      <c r="B51" s="14" t="s">
        <v>218</v>
      </c>
      <c r="C51" s="5"/>
      <c r="D51" s="17">
        <v>3105377</v>
      </c>
      <c r="E51" s="17"/>
      <c r="F51" s="17">
        <v>3805940</v>
      </c>
      <c r="G51" s="17"/>
      <c r="H51" s="17">
        <v>2250610</v>
      </c>
      <c r="I51" s="17"/>
      <c r="J51" s="17">
        <v>2532842</v>
      </c>
      <c r="K51" s="99"/>
      <c r="L51" s="99"/>
      <c r="M51" s="100"/>
      <c r="T51" s="19"/>
      <c r="U51" s="19"/>
    </row>
    <row r="52" spans="1:22" s="19" customFormat="1">
      <c r="A52" s="19" t="s">
        <v>96</v>
      </c>
      <c r="B52" s="21"/>
      <c r="C52" s="9"/>
      <c r="D52" s="16">
        <v>518492</v>
      </c>
      <c r="E52" s="16"/>
      <c r="F52" s="16">
        <v>437015</v>
      </c>
      <c r="G52" s="16"/>
      <c r="H52" s="16">
        <v>379651</v>
      </c>
      <c r="I52" s="16"/>
      <c r="J52" s="16">
        <v>345294</v>
      </c>
      <c r="K52" s="16"/>
      <c r="L52" s="99"/>
      <c r="M52" s="100"/>
      <c r="N52" s="101"/>
      <c r="O52" s="101"/>
      <c r="P52" s="4"/>
      <c r="Q52" s="4"/>
      <c r="R52" s="4"/>
      <c r="S52" s="4"/>
      <c r="U52" s="4"/>
      <c r="V52" s="4"/>
    </row>
    <row r="53" spans="1:22">
      <c r="A53" s="4" t="s">
        <v>283</v>
      </c>
      <c r="B53" s="14">
        <v>18</v>
      </c>
      <c r="C53" s="5"/>
      <c r="D53" s="17">
        <v>1195017</v>
      </c>
      <c r="E53" s="17"/>
      <c r="F53" s="17">
        <v>1203187</v>
      </c>
      <c r="G53" s="17"/>
      <c r="H53" s="17">
        <v>0</v>
      </c>
      <c r="I53" s="17"/>
      <c r="J53" s="17">
        <v>0</v>
      </c>
      <c r="K53" s="16"/>
      <c r="L53" s="99"/>
      <c r="M53" s="100"/>
      <c r="T53" s="19"/>
    </row>
    <row r="54" spans="1:22">
      <c r="A54" s="4" t="s">
        <v>280</v>
      </c>
      <c r="B54" s="21">
        <v>19</v>
      </c>
      <c r="C54" s="5"/>
      <c r="D54" s="17">
        <v>13000000</v>
      </c>
      <c r="E54" s="17"/>
      <c r="F54" s="17">
        <v>14000000</v>
      </c>
      <c r="G54" s="17"/>
      <c r="H54" s="17">
        <v>13000000</v>
      </c>
      <c r="I54" s="17"/>
      <c r="J54" s="17">
        <v>14000000</v>
      </c>
      <c r="K54" s="16"/>
      <c r="L54" s="99"/>
      <c r="M54" s="100"/>
      <c r="T54" s="19"/>
      <c r="V54" s="19"/>
    </row>
    <row r="55" spans="1:22">
      <c r="A55" s="4" t="s">
        <v>191</v>
      </c>
      <c r="B55" s="14" t="s">
        <v>219</v>
      </c>
      <c r="C55" s="5"/>
      <c r="D55" s="17">
        <v>780901</v>
      </c>
      <c r="E55" s="17"/>
      <c r="F55" s="17">
        <v>4095</v>
      </c>
      <c r="G55" s="17"/>
      <c r="H55" s="17">
        <v>42064</v>
      </c>
      <c r="I55" s="17"/>
      <c r="J55" s="17">
        <v>0</v>
      </c>
      <c r="K55" s="16"/>
      <c r="L55" s="99"/>
      <c r="M55" s="100"/>
      <c r="T55" s="19"/>
    </row>
    <row r="56" spans="1:22" s="19" customFormat="1">
      <c r="A56" s="19" t="s">
        <v>81</v>
      </c>
      <c r="B56" s="14"/>
      <c r="C56" s="9"/>
      <c r="D56" s="16">
        <v>343074</v>
      </c>
      <c r="E56" s="16"/>
      <c r="F56" s="16">
        <v>494928</v>
      </c>
      <c r="G56" s="16"/>
      <c r="H56" s="16">
        <v>248599</v>
      </c>
      <c r="I56" s="16"/>
      <c r="J56" s="16">
        <v>383211</v>
      </c>
      <c r="K56" s="16"/>
      <c r="L56" s="99"/>
      <c r="M56" s="100"/>
      <c r="N56" s="101"/>
      <c r="O56" s="101"/>
      <c r="P56" s="4"/>
      <c r="Q56" s="4"/>
      <c r="R56" s="4"/>
      <c r="S56" s="4"/>
    </row>
    <row r="57" spans="1:22">
      <c r="A57" s="4" t="s">
        <v>186</v>
      </c>
      <c r="B57" s="21"/>
      <c r="C57" s="5"/>
      <c r="D57" s="17">
        <v>767852</v>
      </c>
      <c r="E57" s="17"/>
      <c r="F57" s="17">
        <v>1053130</v>
      </c>
      <c r="G57" s="17"/>
      <c r="H57" s="17">
        <v>714630</v>
      </c>
      <c r="I57" s="17"/>
      <c r="J57" s="17">
        <v>1015918</v>
      </c>
      <c r="K57" s="16"/>
      <c r="L57" s="99"/>
      <c r="M57" s="100"/>
      <c r="P57" s="19"/>
      <c r="Q57" s="19"/>
      <c r="R57" s="19"/>
      <c r="S57" s="19"/>
    </row>
    <row r="58" spans="1:22" s="19" customFormat="1">
      <c r="A58" s="19" t="s">
        <v>95</v>
      </c>
      <c r="B58" s="32"/>
      <c r="C58" s="9"/>
      <c r="D58" s="17">
        <v>1241826</v>
      </c>
      <c r="E58" s="16"/>
      <c r="F58" s="17">
        <v>1106308</v>
      </c>
      <c r="G58" s="16"/>
      <c r="H58" s="17">
        <v>1123292</v>
      </c>
      <c r="I58" s="16"/>
      <c r="J58" s="17">
        <v>1054484</v>
      </c>
      <c r="K58" s="16"/>
      <c r="L58" s="99"/>
      <c r="M58" s="100"/>
      <c r="N58" s="101"/>
      <c r="O58" s="101"/>
      <c r="P58" s="4"/>
      <c r="Q58" s="4"/>
      <c r="R58" s="4"/>
      <c r="S58" s="4"/>
      <c r="T58" s="4"/>
      <c r="U58" s="4"/>
      <c r="V58" s="4"/>
    </row>
    <row r="59" spans="1:22">
      <c r="A59" s="27" t="s">
        <v>45</v>
      </c>
      <c r="B59" s="14"/>
      <c r="C59" s="5"/>
      <c r="D59" s="16">
        <v>406717</v>
      </c>
      <c r="E59" s="17"/>
      <c r="F59" s="16">
        <v>263869</v>
      </c>
      <c r="G59" s="17"/>
      <c r="H59" s="99">
        <v>297483</v>
      </c>
      <c r="I59" s="17"/>
      <c r="J59" s="16">
        <v>151474</v>
      </c>
      <c r="K59" s="16"/>
      <c r="L59" s="99"/>
      <c r="M59" s="100"/>
    </row>
    <row r="60" spans="1:22">
      <c r="A60" s="3" t="s">
        <v>6</v>
      </c>
      <c r="B60" s="5"/>
      <c r="C60" s="5"/>
      <c r="D60" s="20">
        <f>SUM(D50:D59)</f>
        <v>27321399</v>
      </c>
      <c r="E60" s="15"/>
      <c r="F60" s="20">
        <f>SUM(F50:F59)</f>
        <v>22838472</v>
      </c>
      <c r="G60" s="15"/>
      <c r="H60" s="20">
        <f>SUM(H50:H59)</f>
        <v>23047622</v>
      </c>
      <c r="I60" s="15"/>
      <c r="J60" s="20">
        <f>SUM(J50:J59)</f>
        <v>19483223</v>
      </c>
      <c r="K60" s="18"/>
      <c r="L60" s="96"/>
      <c r="M60" s="100"/>
      <c r="T60" s="3"/>
    </row>
    <row r="61" spans="1:22">
      <c r="A61" s="3" t="s">
        <v>21</v>
      </c>
      <c r="B61" s="5"/>
      <c r="C61" s="5"/>
      <c r="D61" s="2"/>
      <c r="E61" s="15"/>
      <c r="F61" s="2"/>
      <c r="G61" s="15"/>
      <c r="H61" s="2"/>
      <c r="I61" s="15"/>
      <c r="J61" s="2"/>
      <c r="K61" s="18"/>
      <c r="L61" s="96"/>
      <c r="M61" s="100"/>
      <c r="P61" s="3"/>
      <c r="Q61" s="3"/>
      <c r="R61" s="3"/>
      <c r="S61" s="3"/>
      <c r="T61" s="3"/>
    </row>
    <row r="62" spans="1:22">
      <c r="A62" s="4" t="s">
        <v>205</v>
      </c>
      <c r="B62" s="21">
        <v>3</v>
      </c>
      <c r="C62" s="5"/>
      <c r="D62" s="2">
        <v>0</v>
      </c>
      <c r="E62" s="15"/>
      <c r="F62" s="2">
        <v>0</v>
      </c>
      <c r="G62" s="15"/>
      <c r="H62" s="2">
        <v>840000</v>
      </c>
      <c r="I62" s="15"/>
      <c r="J62" s="2">
        <v>840000</v>
      </c>
      <c r="K62" s="18"/>
      <c r="L62" s="96"/>
      <c r="M62" s="100"/>
      <c r="P62" s="3"/>
      <c r="Q62" s="3"/>
      <c r="R62" s="3"/>
      <c r="S62" s="3"/>
      <c r="T62" s="3"/>
    </row>
    <row r="63" spans="1:22">
      <c r="A63" s="4" t="s">
        <v>167</v>
      </c>
      <c r="B63" s="21"/>
      <c r="C63" s="5"/>
      <c r="D63" s="2"/>
      <c r="E63" s="15"/>
      <c r="F63" s="2"/>
      <c r="G63" s="15"/>
      <c r="I63" s="15"/>
      <c r="K63" s="18"/>
      <c r="L63" s="96"/>
      <c r="M63" s="100"/>
      <c r="P63" s="3"/>
      <c r="Q63" s="3"/>
      <c r="R63" s="3"/>
      <c r="S63" s="3"/>
      <c r="T63" s="3"/>
    </row>
    <row r="64" spans="1:22">
      <c r="A64" s="4" t="s">
        <v>147</v>
      </c>
      <c r="B64" s="21">
        <v>18</v>
      </c>
      <c r="C64" s="5"/>
      <c r="D64" s="2">
        <v>11615599</v>
      </c>
      <c r="E64" s="15"/>
      <c r="F64" s="2">
        <v>9018398</v>
      </c>
      <c r="G64" s="15"/>
      <c r="H64" s="2">
        <v>6260000</v>
      </c>
      <c r="I64" s="15"/>
      <c r="J64" s="2">
        <v>4000000</v>
      </c>
      <c r="K64" s="18"/>
      <c r="L64" s="96"/>
      <c r="M64" s="100"/>
      <c r="P64" s="3"/>
      <c r="Q64" s="3"/>
      <c r="R64" s="3"/>
      <c r="S64" s="3"/>
    </row>
    <row r="65" spans="1:26">
      <c r="A65" s="4" t="s">
        <v>46</v>
      </c>
      <c r="B65" s="21">
        <v>19</v>
      </c>
      <c r="C65" s="5"/>
      <c r="D65" s="2">
        <v>24600000</v>
      </c>
      <c r="E65" s="15"/>
      <c r="F65" s="2">
        <v>25200000</v>
      </c>
      <c r="G65" s="15"/>
      <c r="H65" s="2">
        <v>24600000</v>
      </c>
      <c r="I65" s="15"/>
      <c r="J65" s="2">
        <v>25200000</v>
      </c>
      <c r="K65" s="18"/>
      <c r="L65" s="96"/>
      <c r="M65" s="100"/>
      <c r="T65" s="3"/>
    </row>
    <row r="66" spans="1:26">
      <c r="A66" s="4" t="s">
        <v>192</v>
      </c>
      <c r="B66" s="21"/>
      <c r="C66" s="5"/>
      <c r="D66" s="2"/>
      <c r="E66" s="15"/>
      <c r="F66" s="2"/>
      <c r="G66" s="15"/>
      <c r="H66" s="2"/>
      <c r="I66" s="15"/>
      <c r="J66" s="2"/>
      <c r="K66" s="18"/>
      <c r="L66" s="96"/>
      <c r="M66" s="100"/>
      <c r="P66" s="3"/>
      <c r="Q66" s="3"/>
      <c r="R66" s="3"/>
      <c r="S66" s="3"/>
      <c r="T66" s="3"/>
    </row>
    <row r="67" spans="1:26">
      <c r="A67" s="4" t="s">
        <v>166</v>
      </c>
      <c r="B67" s="21" t="s">
        <v>219</v>
      </c>
      <c r="C67" s="5"/>
      <c r="D67" s="2">
        <v>7008642</v>
      </c>
      <c r="E67" s="15"/>
      <c r="F67" s="2">
        <v>7375</v>
      </c>
      <c r="G67" s="15"/>
      <c r="H67" s="2">
        <v>238168</v>
      </c>
      <c r="I67" s="15"/>
      <c r="J67" s="2">
        <v>0</v>
      </c>
      <c r="K67" s="18"/>
      <c r="L67" s="96"/>
      <c r="M67" s="100"/>
      <c r="P67" s="3"/>
      <c r="Q67" s="3"/>
      <c r="R67" s="3"/>
      <c r="S67" s="3"/>
      <c r="T67" s="3"/>
    </row>
    <row r="68" spans="1:26">
      <c r="A68" s="4" t="s">
        <v>82</v>
      </c>
      <c r="B68" s="21"/>
      <c r="C68" s="5"/>
      <c r="D68" s="2">
        <v>564510</v>
      </c>
      <c r="E68" s="15"/>
      <c r="F68" s="2">
        <v>527693</v>
      </c>
      <c r="G68" s="15"/>
      <c r="H68" s="2">
        <v>402838</v>
      </c>
      <c r="I68" s="15"/>
      <c r="J68" s="2">
        <v>380376</v>
      </c>
      <c r="K68" s="18"/>
      <c r="L68" s="96"/>
      <c r="M68" s="100"/>
      <c r="P68" s="3"/>
      <c r="Q68" s="3"/>
      <c r="R68" s="3"/>
      <c r="S68" s="3"/>
      <c r="T68" s="3"/>
    </row>
    <row r="69" spans="1:26">
      <c r="A69" s="4" t="s">
        <v>146</v>
      </c>
      <c r="B69" s="21"/>
      <c r="C69" s="5"/>
      <c r="D69" s="2">
        <v>1656702</v>
      </c>
      <c r="E69" s="15"/>
      <c r="F69" s="2">
        <v>1817413</v>
      </c>
      <c r="G69" s="15"/>
      <c r="H69" s="2">
        <v>0</v>
      </c>
      <c r="I69" s="15"/>
      <c r="J69" s="2">
        <v>0</v>
      </c>
      <c r="K69" s="18"/>
      <c r="L69" s="96"/>
      <c r="M69" s="100"/>
    </row>
    <row r="70" spans="1:26">
      <c r="A70" s="4" t="s">
        <v>193</v>
      </c>
      <c r="B70" s="21">
        <v>21</v>
      </c>
      <c r="C70" s="5"/>
      <c r="D70" s="2">
        <v>48835</v>
      </c>
      <c r="E70" s="15"/>
      <c r="F70" s="2">
        <v>0</v>
      </c>
      <c r="G70" s="15"/>
      <c r="H70" s="2">
        <v>30707</v>
      </c>
      <c r="I70" s="15"/>
      <c r="J70" s="2">
        <v>0</v>
      </c>
      <c r="K70" s="18"/>
      <c r="L70" s="96"/>
      <c r="M70" s="100"/>
    </row>
    <row r="71" spans="1:26">
      <c r="A71" s="4" t="s">
        <v>47</v>
      </c>
      <c r="B71" s="14"/>
      <c r="C71" s="5"/>
      <c r="D71" s="28">
        <v>535822</v>
      </c>
      <c r="E71" s="18"/>
      <c r="F71" s="28">
        <v>546829</v>
      </c>
      <c r="G71" s="18"/>
      <c r="H71" s="28">
        <v>0</v>
      </c>
      <c r="I71" s="18"/>
      <c r="J71" s="28">
        <v>0</v>
      </c>
      <c r="K71" s="18"/>
      <c r="L71" s="96"/>
      <c r="M71" s="100"/>
      <c r="U71" s="3"/>
    </row>
    <row r="72" spans="1:26">
      <c r="A72" s="3" t="s">
        <v>22</v>
      </c>
      <c r="B72" s="14"/>
      <c r="C72" s="5"/>
      <c r="D72" s="28">
        <f>SUM(D62:D71)</f>
        <v>46030110</v>
      </c>
      <c r="E72" s="15"/>
      <c r="F72" s="28">
        <f>SUM(F62:F71)</f>
        <v>37117708</v>
      </c>
      <c r="G72" s="15"/>
      <c r="H72" s="28">
        <f>SUM(H62:H71)</f>
        <v>32371713</v>
      </c>
      <c r="I72" s="15"/>
      <c r="J72" s="28">
        <f>SUM(J62:J71)</f>
        <v>30420376</v>
      </c>
      <c r="K72" s="18"/>
      <c r="L72" s="96"/>
      <c r="M72" s="100"/>
      <c r="U72" s="3"/>
    </row>
    <row r="73" spans="1:26">
      <c r="A73" s="3" t="s">
        <v>7</v>
      </c>
      <c r="B73" s="14"/>
      <c r="C73" s="5"/>
      <c r="D73" s="28">
        <f>SUM(D60,D72)</f>
        <v>73351509</v>
      </c>
      <c r="E73" s="15"/>
      <c r="F73" s="28">
        <f>SUM(F60,F72)</f>
        <v>59956180</v>
      </c>
      <c r="G73" s="15"/>
      <c r="H73" s="28">
        <f>SUM(H60,H72)</f>
        <v>55419335</v>
      </c>
      <c r="I73" s="15"/>
      <c r="J73" s="28">
        <f>SUM(J60,J72)</f>
        <v>49903599</v>
      </c>
      <c r="K73" s="18"/>
      <c r="L73" s="96"/>
      <c r="M73" s="100"/>
      <c r="T73" s="19"/>
      <c r="U73" s="3"/>
    </row>
    <row r="74" spans="1:26">
      <c r="B74" s="14"/>
      <c r="C74" s="5"/>
      <c r="D74" s="19"/>
      <c r="E74" s="5"/>
      <c r="F74" s="19"/>
      <c r="H74" s="19"/>
      <c r="J74" s="19"/>
      <c r="K74" s="19"/>
      <c r="M74" s="100"/>
      <c r="T74" s="19"/>
      <c r="V74" s="3"/>
      <c r="X74" s="3"/>
      <c r="Z74" s="3"/>
    </row>
    <row r="75" spans="1:26">
      <c r="A75" s="4" t="s">
        <v>190</v>
      </c>
      <c r="B75" s="5"/>
      <c r="C75" s="5"/>
      <c r="D75" s="5"/>
      <c r="E75" s="5"/>
      <c r="F75" s="5"/>
      <c r="L75" s="98"/>
      <c r="M75" s="100"/>
      <c r="T75" s="19"/>
      <c r="V75" s="3"/>
      <c r="X75" s="3"/>
      <c r="Z75" s="3"/>
    </row>
    <row r="76" spans="1:26" s="3" customFormat="1">
      <c r="A76" s="3" t="s">
        <v>32</v>
      </c>
      <c r="L76" s="111"/>
      <c r="M76" s="100"/>
      <c r="N76" s="101"/>
      <c r="O76" s="101"/>
      <c r="P76" s="4"/>
      <c r="Q76" s="4"/>
      <c r="R76" s="4"/>
      <c r="S76" s="4"/>
      <c r="T76" s="19"/>
      <c r="U76" s="4"/>
    </row>
    <row r="77" spans="1:26" s="3" customFormat="1">
      <c r="A77" s="3" t="s">
        <v>80</v>
      </c>
      <c r="L77" s="111"/>
      <c r="M77" s="100"/>
      <c r="N77" s="101"/>
      <c r="O77" s="101"/>
      <c r="P77" s="4"/>
      <c r="Q77" s="4"/>
      <c r="R77" s="4"/>
      <c r="S77" s="4"/>
      <c r="T77" s="19"/>
      <c r="U77" s="4"/>
      <c r="V77" s="4"/>
      <c r="X77" s="4"/>
      <c r="Z77" s="4"/>
    </row>
    <row r="78" spans="1:26" s="3" customFormat="1">
      <c r="A78" s="3" t="s">
        <v>271</v>
      </c>
      <c r="L78" s="111"/>
      <c r="M78" s="100"/>
      <c r="N78" s="101"/>
      <c r="O78" s="101"/>
      <c r="P78" s="4"/>
      <c r="Q78" s="4"/>
      <c r="R78" s="4"/>
      <c r="S78" s="4"/>
      <c r="T78" s="19"/>
      <c r="U78" s="4"/>
    </row>
    <row r="79" spans="1:26">
      <c r="B79" s="5"/>
      <c r="C79" s="5"/>
      <c r="D79" s="5"/>
      <c r="E79" s="5"/>
      <c r="F79" s="5"/>
      <c r="J79" s="6" t="s">
        <v>151</v>
      </c>
      <c r="L79" s="98"/>
      <c r="M79" s="100"/>
      <c r="T79" s="19"/>
      <c r="V79" s="3"/>
      <c r="X79" s="3"/>
      <c r="Z79" s="3"/>
    </row>
    <row r="80" spans="1:26" s="3" customFormat="1" ht="23.25" customHeight="1">
      <c r="B80" s="7"/>
      <c r="C80" s="8"/>
      <c r="D80" s="210" t="s">
        <v>0</v>
      </c>
      <c r="E80" s="210"/>
      <c r="F80" s="210"/>
      <c r="H80" s="210" t="s">
        <v>40</v>
      </c>
      <c r="I80" s="210"/>
      <c r="J80" s="210"/>
      <c r="L80" s="97"/>
      <c r="M80" s="100"/>
      <c r="N80" s="101"/>
      <c r="O80" s="101"/>
      <c r="P80" s="4"/>
      <c r="Q80" s="4"/>
      <c r="R80" s="4"/>
      <c r="S80" s="4"/>
      <c r="T80" s="19"/>
      <c r="U80" s="4"/>
    </row>
    <row r="81" spans="1:26" s="3" customFormat="1">
      <c r="B81" s="9"/>
      <c r="C81" s="8"/>
      <c r="D81" s="11" t="s">
        <v>272</v>
      </c>
      <c r="E81" s="12"/>
      <c r="F81" s="11" t="s">
        <v>184</v>
      </c>
      <c r="G81" s="13"/>
      <c r="H81" s="11" t="s">
        <v>272</v>
      </c>
      <c r="I81" s="12"/>
      <c r="J81" s="11" t="s">
        <v>184</v>
      </c>
      <c r="L81" s="103"/>
      <c r="M81" s="100"/>
      <c r="N81" s="101"/>
      <c r="O81" s="101"/>
      <c r="T81" s="19"/>
      <c r="U81" s="4"/>
      <c r="V81" s="4"/>
      <c r="X81" s="4"/>
      <c r="Z81" s="4"/>
    </row>
    <row r="82" spans="1:26" s="3" customFormat="1">
      <c r="B82" s="9"/>
      <c r="C82" s="8"/>
      <c r="D82" s="33" t="s">
        <v>152</v>
      </c>
      <c r="E82" s="12"/>
      <c r="F82" s="33" t="s">
        <v>154</v>
      </c>
      <c r="G82" s="13"/>
      <c r="H82" s="33" t="s">
        <v>152</v>
      </c>
      <c r="I82" s="12"/>
      <c r="J82" s="33" t="s">
        <v>154</v>
      </c>
      <c r="L82" s="103"/>
      <c r="M82" s="100"/>
      <c r="N82" s="111"/>
      <c r="O82" s="101"/>
    </row>
    <row r="83" spans="1:26" s="3" customFormat="1">
      <c r="B83" s="9"/>
      <c r="C83" s="8"/>
      <c r="D83" s="33" t="s">
        <v>153</v>
      </c>
      <c r="E83" s="12"/>
      <c r="F83" s="33"/>
      <c r="G83" s="13"/>
      <c r="H83" s="33" t="s">
        <v>153</v>
      </c>
      <c r="I83" s="12"/>
      <c r="J83" s="33"/>
      <c r="L83" s="103"/>
      <c r="M83" s="100"/>
      <c r="N83" s="111"/>
      <c r="O83" s="101"/>
    </row>
    <row r="84" spans="1:26">
      <c r="A84" s="3" t="s">
        <v>8</v>
      </c>
      <c r="B84" s="14"/>
      <c r="C84" s="5"/>
      <c r="E84" s="5"/>
      <c r="K84" s="19"/>
      <c r="L84" s="110"/>
      <c r="M84" s="100"/>
      <c r="T84" s="19"/>
    </row>
    <row r="85" spans="1:26">
      <c r="A85" s="4" t="s">
        <v>48</v>
      </c>
      <c r="B85" s="14"/>
      <c r="C85" s="5"/>
      <c r="E85" s="5"/>
      <c r="K85" s="19"/>
      <c r="L85" s="110"/>
      <c r="M85" s="100"/>
      <c r="U85" s="3"/>
    </row>
    <row r="86" spans="1:26">
      <c r="A86" s="4" t="s">
        <v>49</v>
      </c>
      <c r="B86" s="14"/>
      <c r="C86" s="5"/>
      <c r="E86" s="5"/>
      <c r="K86" s="19"/>
      <c r="L86" s="110"/>
      <c r="M86" s="100"/>
      <c r="U86" s="3"/>
    </row>
    <row r="87" spans="1:26" ht="21.75" thickBot="1">
      <c r="A87" s="4" t="s">
        <v>139</v>
      </c>
      <c r="B87" s="26"/>
      <c r="C87" s="5"/>
      <c r="D87" s="22">
        <v>12031105</v>
      </c>
      <c r="E87" s="15"/>
      <c r="F87" s="22">
        <v>12031105</v>
      </c>
      <c r="G87" s="15"/>
      <c r="H87" s="22">
        <v>12031105</v>
      </c>
      <c r="I87" s="15"/>
      <c r="J87" s="22">
        <v>12031105</v>
      </c>
      <c r="K87" s="18"/>
      <c r="L87" s="96"/>
      <c r="M87" s="100"/>
      <c r="T87" s="19"/>
      <c r="U87" s="3"/>
    </row>
    <row r="88" spans="1:26" ht="21.75" thickTop="1">
      <c r="A88" s="4" t="s">
        <v>50</v>
      </c>
      <c r="B88" s="14"/>
      <c r="C88" s="5"/>
      <c r="D88" s="1"/>
      <c r="E88" s="1"/>
      <c r="F88" s="1"/>
      <c r="G88" s="1"/>
      <c r="H88" s="1"/>
      <c r="I88" s="1"/>
      <c r="J88" s="1"/>
      <c r="K88" s="2"/>
      <c r="L88" s="96"/>
      <c r="M88" s="100"/>
      <c r="P88" s="19"/>
      <c r="Q88" s="19"/>
      <c r="R88" s="19"/>
      <c r="S88" s="19"/>
    </row>
    <row r="89" spans="1:26">
      <c r="A89" s="4" t="s">
        <v>168</v>
      </c>
      <c r="B89" s="14"/>
      <c r="C89" s="5"/>
      <c r="D89" s="2">
        <v>11949713</v>
      </c>
      <c r="E89" s="15"/>
      <c r="F89" s="2">
        <v>11949713</v>
      </c>
      <c r="G89" s="15"/>
      <c r="H89" s="2">
        <v>11949713</v>
      </c>
      <c r="I89" s="15"/>
      <c r="J89" s="2">
        <v>11949713</v>
      </c>
      <c r="K89" s="18"/>
      <c r="L89" s="96"/>
      <c r="M89" s="100"/>
      <c r="P89" s="19"/>
      <c r="Q89" s="19"/>
      <c r="R89" s="19"/>
      <c r="S89" s="19"/>
    </row>
    <row r="90" spans="1:26">
      <c r="A90" s="4" t="s">
        <v>68</v>
      </c>
      <c r="B90" s="14"/>
      <c r="C90" s="5"/>
      <c r="D90" s="2">
        <v>15452854</v>
      </c>
      <c r="E90" s="15"/>
      <c r="F90" s="2">
        <v>15452854</v>
      </c>
      <c r="G90" s="15"/>
      <c r="H90" s="2">
        <v>15452854</v>
      </c>
      <c r="I90" s="15"/>
      <c r="J90" s="2">
        <v>15452854</v>
      </c>
      <c r="K90" s="18"/>
      <c r="L90" s="96"/>
      <c r="M90" s="100"/>
    </row>
    <row r="91" spans="1:26">
      <c r="A91" s="4" t="s">
        <v>126</v>
      </c>
      <c r="B91" s="14"/>
      <c r="C91" s="5"/>
      <c r="D91" s="2">
        <v>1227782</v>
      </c>
      <c r="E91" s="15"/>
      <c r="F91" s="2">
        <v>1227782</v>
      </c>
      <c r="G91" s="15"/>
      <c r="H91" s="96">
        <v>1227782</v>
      </c>
      <c r="I91" s="15"/>
      <c r="J91" s="2">
        <v>1227782</v>
      </c>
      <c r="K91" s="18"/>
      <c r="L91" s="96"/>
      <c r="M91" s="100"/>
    </row>
    <row r="92" spans="1:26">
      <c r="A92" s="4" t="s">
        <v>26</v>
      </c>
      <c r="B92" s="5"/>
      <c r="C92" s="5"/>
      <c r="D92" s="16"/>
      <c r="E92" s="15"/>
      <c r="F92" s="16"/>
      <c r="G92" s="15"/>
      <c r="H92" s="16"/>
      <c r="I92" s="15"/>
      <c r="J92" s="16"/>
      <c r="K92" s="18"/>
      <c r="L92" s="99"/>
      <c r="M92" s="100"/>
    </row>
    <row r="93" spans="1:26">
      <c r="A93" s="4" t="s">
        <v>51</v>
      </c>
      <c r="B93" s="14"/>
      <c r="C93" s="5"/>
      <c r="D93" s="16">
        <v>1203111</v>
      </c>
      <c r="E93" s="15"/>
      <c r="F93" s="16">
        <v>1203111</v>
      </c>
      <c r="G93" s="15"/>
      <c r="H93" s="16">
        <v>1203111</v>
      </c>
      <c r="I93" s="15"/>
      <c r="J93" s="16">
        <v>1203111</v>
      </c>
      <c r="K93" s="18"/>
      <c r="L93" s="99"/>
      <c r="M93" s="100"/>
    </row>
    <row r="94" spans="1:26">
      <c r="A94" s="4" t="s">
        <v>52</v>
      </c>
      <c r="B94" s="5"/>
      <c r="C94" s="5"/>
      <c r="D94" s="99">
        <v>19175191</v>
      </c>
      <c r="E94" s="100"/>
      <c r="F94" s="99">
        <v>21646884</v>
      </c>
      <c r="G94" s="100"/>
      <c r="H94" s="99">
        <v>19175191</v>
      </c>
      <c r="I94" s="18"/>
      <c r="J94" s="16">
        <v>21646884</v>
      </c>
      <c r="K94" s="18"/>
      <c r="L94" s="99"/>
      <c r="M94" s="100"/>
    </row>
    <row r="95" spans="1:26" ht="19.5" customHeight="1">
      <c r="A95" s="4" t="s">
        <v>98</v>
      </c>
      <c r="C95" s="5"/>
      <c r="D95" s="29">
        <v>-1428033</v>
      </c>
      <c r="E95" s="100"/>
      <c r="F95" s="29">
        <v>982963</v>
      </c>
      <c r="G95" s="100"/>
      <c r="H95" s="29">
        <v>-1428033</v>
      </c>
      <c r="I95" s="18"/>
      <c r="J95" s="29">
        <v>982963</v>
      </c>
      <c r="K95" s="18"/>
      <c r="L95" s="99"/>
      <c r="M95" s="100"/>
    </row>
    <row r="96" spans="1:26">
      <c r="A96" s="4" t="s">
        <v>123</v>
      </c>
      <c r="B96" s="5"/>
      <c r="C96" s="5"/>
      <c r="D96" s="2">
        <f>SUM(D89:D95)</f>
        <v>47580618</v>
      </c>
      <c r="E96" s="15"/>
      <c r="F96" s="2">
        <f>SUM(F89:F95)</f>
        <v>52463307</v>
      </c>
      <c r="G96" s="15"/>
      <c r="H96" s="2">
        <f>SUM(H89:H95)</f>
        <v>47580618</v>
      </c>
      <c r="I96" s="15"/>
      <c r="J96" s="2">
        <f>SUM(J89:J95)</f>
        <v>52463307</v>
      </c>
      <c r="K96" s="18"/>
      <c r="L96" s="96"/>
      <c r="M96" s="100"/>
    </row>
    <row r="97" spans="1:20">
      <c r="A97" s="4" t="s">
        <v>83</v>
      </c>
      <c r="B97" s="32"/>
      <c r="C97" s="5"/>
      <c r="D97" s="28">
        <v>700034</v>
      </c>
      <c r="E97" s="15"/>
      <c r="F97" s="28">
        <v>719559</v>
      </c>
      <c r="G97" s="15"/>
      <c r="H97" s="28">
        <v>0</v>
      </c>
      <c r="I97" s="15"/>
      <c r="J97" s="28">
        <v>0</v>
      </c>
      <c r="K97" s="18"/>
      <c r="L97" s="96"/>
      <c r="M97" s="100"/>
    </row>
    <row r="98" spans="1:20">
      <c r="A98" s="3" t="s">
        <v>9</v>
      </c>
      <c r="B98" s="5"/>
      <c r="C98" s="5"/>
      <c r="D98" s="28">
        <f>SUM(D96:D97)</f>
        <v>48280652</v>
      </c>
      <c r="E98" s="15"/>
      <c r="F98" s="28">
        <f>SUM(F96:F97)</f>
        <v>53182866</v>
      </c>
      <c r="G98" s="15"/>
      <c r="H98" s="28">
        <f>SUM(H96:H97)</f>
        <v>47580618</v>
      </c>
      <c r="I98" s="1"/>
      <c r="J98" s="28">
        <f>SUM(J96:J97)</f>
        <v>52463307</v>
      </c>
      <c r="K98" s="2"/>
      <c r="L98" s="96"/>
      <c r="M98" s="100"/>
    </row>
    <row r="99" spans="1:20" ht="21.75" thickBot="1">
      <c r="A99" s="3" t="s">
        <v>10</v>
      </c>
      <c r="B99" s="5"/>
      <c r="C99" s="5"/>
      <c r="D99" s="30">
        <f>SUM(D73,D98)</f>
        <v>121632161</v>
      </c>
      <c r="E99" s="15"/>
      <c r="F99" s="30">
        <f>SUM(F98,F73)</f>
        <v>113139046</v>
      </c>
      <c r="G99" s="15"/>
      <c r="H99" s="30">
        <f>SUM(H73,H98)</f>
        <v>102999953</v>
      </c>
      <c r="I99" s="1"/>
      <c r="J99" s="30">
        <f>SUM(J98,J73)</f>
        <v>102366906</v>
      </c>
      <c r="K99" s="2"/>
      <c r="L99" s="96"/>
      <c r="M99" s="100"/>
    </row>
    <row r="100" spans="1:20" ht="21.75" thickTop="1">
      <c r="B100" s="5"/>
      <c r="C100" s="5"/>
      <c r="D100" s="2">
        <f>D99-D37</f>
        <v>0</v>
      </c>
      <c r="E100" s="2"/>
      <c r="F100" s="35">
        <f>F99-F37</f>
        <v>0</v>
      </c>
      <c r="G100" s="2"/>
      <c r="H100" s="2">
        <f>H99-H37</f>
        <v>0</v>
      </c>
      <c r="I100" s="2"/>
      <c r="J100" s="35">
        <f>J99-J37</f>
        <v>0</v>
      </c>
      <c r="K100" s="2"/>
      <c r="L100" s="105"/>
      <c r="M100" s="96"/>
    </row>
    <row r="101" spans="1:20">
      <c r="A101" s="4" t="s">
        <v>190</v>
      </c>
      <c r="B101" s="5"/>
      <c r="C101" s="5"/>
      <c r="D101" s="1"/>
      <c r="E101" s="26"/>
      <c r="F101" s="1"/>
      <c r="G101" s="26"/>
      <c r="H101" s="26"/>
      <c r="I101" s="26"/>
      <c r="J101" s="26"/>
      <c r="L101" s="96"/>
    </row>
    <row r="102" spans="1:20">
      <c r="B102" s="5"/>
      <c r="C102" s="5"/>
      <c r="D102" s="1"/>
      <c r="E102" s="26"/>
      <c r="F102" s="1"/>
      <c r="G102" s="26"/>
      <c r="H102" s="102"/>
      <c r="I102" s="26"/>
      <c r="J102" s="26"/>
      <c r="L102" s="96"/>
    </row>
    <row r="103" spans="1:20">
      <c r="B103" s="5"/>
      <c r="C103" s="5"/>
      <c r="D103" s="1"/>
      <c r="E103" s="26"/>
      <c r="F103" s="1"/>
      <c r="G103" s="26"/>
      <c r="H103" s="102"/>
      <c r="I103" s="26"/>
      <c r="J103" s="26"/>
      <c r="L103" s="96"/>
    </row>
    <row r="104" spans="1:20">
      <c r="A104" s="31"/>
      <c r="B104" s="5"/>
      <c r="C104" s="5"/>
      <c r="D104" s="26"/>
      <c r="E104" s="26"/>
      <c r="F104" s="26"/>
      <c r="G104" s="26"/>
      <c r="H104" s="26"/>
      <c r="I104" s="26"/>
      <c r="J104" s="26"/>
      <c r="L104" s="104"/>
    </row>
    <row r="105" spans="1:20">
      <c r="A105" s="19"/>
      <c r="B105" s="5"/>
      <c r="C105" s="5"/>
      <c r="D105" s="26"/>
      <c r="E105" s="26"/>
      <c r="F105" s="26"/>
      <c r="G105" s="26"/>
      <c r="H105" s="26"/>
      <c r="I105" s="26"/>
      <c r="J105" s="26"/>
      <c r="L105" s="104"/>
      <c r="T105" s="3"/>
    </row>
    <row r="106" spans="1:20">
      <c r="B106" s="5" t="s">
        <v>11</v>
      </c>
      <c r="C106" s="5"/>
      <c r="D106" s="5"/>
      <c r="E106" s="5"/>
      <c r="F106" s="5"/>
      <c r="L106" s="98"/>
      <c r="O106" s="111"/>
      <c r="P106" s="3"/>
      <c r="Q106" s="3"/>
      <c r="R106" s="3"/>
      <c r="S106" s="3"/>
      <c r="T106" s="3"/>
    </row>
    <row r="107" spans="1:20">
      <c r="A107" s="31"/>
      <c r="B107" s="5"/>
      <c r="C107" s="5"/>
      <c r="D107" s="5"/>
      <c r="E107" s="5"/>
      <c r="F107" s="5"/>
      <c r="L107" s="98"/>
      <c r="O107" s="111"/>
      <c r="P107" s="3"/>
      <c r="Q107" s="3"/>
      <c r="R107" s="3"/>
      <c r="S107" s="3"/>
      <c r="T107" s="3"/>
    </row>
    <row r="108" spans="1:20">
      <c r="L108" s="110"/>
      <c r="O108" s="111"/>
      <c r="P108" s="3"/>
      <c r="Q108" s="3"/>
      <c r="R108" s="3"/>
      <c r="S108" s="3"/>
    </row>
    <row r="109" spans="1:20">
      <c r="L109" s="110"/>
      <c r="T109" s="3"/>
    </row>
    <row r="110" spans="1:20">
      <c r="L110" s="110"/>
      <c r="O110" s="111"/>
      <c r="P110" s="3"/>
      <c r="Q110" s="3"/>
      <c r="R110" s="3"/>
      <c r="S110" s="3"/>
      <c r="T110" s="3"/>
    </row>
    <row r="111" spans="1:20">
      <c r="L111" s="110"/>
      <c r="O111" s="111"/>
      <c r="P111" s="3"/>
      <c r="Q111" s="3"/>
      <c r="R111" s="3"/>
      <c r="S111" s="3"/>
      <c r="T111" s="3"/>
    </row>
    <row r="112" spans="1:20">
      <c r="O112" s="111"/>
      <c r="P112" s="3"/>
      <c r="Q112" s="3"/>
      <c r="R112" s="3"/>
      <c r="S112" s="3"/>
    </row>
  </sheetData>
  <mergeCells count="6">
    <mergeCell ref="D5:F5"/>
    <mergeCell ref="H5:J5"/>
    <mergeCell ref="D44:F44"/>
    <mergeCell ref="H44:J44"/>
    <mergeCell ref="D80:F80"/>
    <mergeCell ref="H80:J80"/>
  </mergeCells>
  <phoneticPr fontId="0" type="noConversion"/>
  <printOptions gridLinesSet="0"/>
  <pageMargins left="0.78740157480314965" right="0.19685039370078741" top="0.78740157480314965" bottom="0.39370078740157483" header="0.19685039370078741" footer="0.19685039370078741"/>
  <pageSetup paperSize="9" scale="80" orientation="portrait" r:id="rId1"/>
  <headerFooter alignWithMargins="0">
    <oddFooter>&amp;R&amp;"Angsana New,Regular"&amp;16&amp;P</oddFooter>
  </headerFooter>
  <rowBreaks count="2" manualBreakCount="2">
    <brk id="39" max="9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74"/>
  <sheetViews>
    <sheetView showGridLines="0" view="pageBreakPreview" topLeftCell="A139" zoomScale="70" zoomScaleNormal="100" zoomScaleSheetLayoutView="70" workbookViewId="0">
      <selection activeCell="D96" sqref="D96"/>
    </sheetView>
  </sheetViews>
  <sheetFormatPr defaultColWidth="10.85546875" defaultRowHeight="21"/>
  <cols>
    <col min="1" max="1" width="53.85546875" style="106" customWidth="1"/>
    <col min="2" max="2" width="7.42578125" style="106" customWidth="1"/>
    <col min="3" max="3" width="1.140625" style="106" customWidth="1"/>
    <col min="4" max="4" width="12.85546875" style="106" customWidth="1"/>
    <col min="5" max="5" width="1.5703125" style="106" customWidth="1"/>
    <col min="6" max="6" width="12.85546875" style="4" customWidth="1"/>
    <col min="7" max="7" width="1.5703125" style="4" customWidth="1"/>
    <col min="8" max="8" width="12.85546875" style="4" customWidth="1"/>
    <col min="9" max="9" width="1.5703125" style="4" customWidth="1"/>
    <col min="10" max="10" width="12.85546875" style="4" customWidth="1"/>
    <col min="11" max="11" width="14.140625" style="36" bestFit="1" customWidth="1"/>
    <col min="12" max="12" width="12" style="106" bestFit="1" customWidth="1"/>
    <col min="13" max="14" width="10.85546875" style="106"/>
    <col min="15" max="16" width="12.140625" style="106" bestFit="1" customWidth="1"/>
    <col min="17" max="17" width="11.42578125" style="106" bestFit="1" customWidth="1"/>
    <col min="18" max="16384" width="10.85546875" style="106"/>
  </cols>
  <sheetData>
    <row r="1" spans="1:16" s="38" customFormat="1" ht="17.25" customHeight="1">
      <c r="F1" s="3"/>
      <c r="G1" s="3"/>
      <c r="H1" s="3"/>
      <c r="I1" s="3"/>
      <c r="J1" s="6" t="s">
        <v>155</v>
      </c>
      <c r="K1" s="207"/>
    </row>
    <row r="2" spans="1:16" s="38" customFormat="1" ht="17.25" customHeight="1">
      <c r="A2" s="38" t="s">
        <v>32</v>
      </c>
      <c r="F2" s="3"/>
      <c r="G2" s="3"/>
      <c r="H2" s="3"/>
      <c r="I2" s="3"/>
      <c r="J2" s="3"/>
      <c r="K2" s="207"/>
    </row>
    <row r="3" spans="1:16" s="38" customFormat="1" ht="17.100000000000001" customHeight="1">
      <c r="A3" s="38" t="s">
        <v>12</v>
      </c>
      <c r="F3" s="3"/>
      <c r="G3" s="3"/>
      <c r="H3" s="3"/>
      <c r="I3" s="3"/>
      <c r="J3" s="3"/>
      <c r="K3" s="207"/>
    </row>
    <row r="4" spans="1:16" s="38" customFormat="1" ht="17.25" customHeight="1">
      <c r="A4" s="38" t="s">
        <v>273</v>
      </c>
      <c r="F4" s="3"/>
      <c r="G4" s="3"/>
      <c r="H4" s="3"/>
      <c r="I4" s="3"/>
      <c r="J4" s="3"/>
      <c r="K4" s="207"/>
    </row>
    <row r="5" spans="1:16" ht="17.25" customHeight="1">
      <c r="A5" s="40"/>
      <c r="B5" s="40"/>
      <c r="C5" s="40"/>
      <c r="D5" s="40"/>
      <c r="E5" s="40"/>
      <c r="F5" s="129"/>
      <c r="G5" s="129"/>
      <c r="H5" s="129"/>
      <c r="I5" s="129"/>
      <c r="J5" s="6" t="s">
        <v>159</v>
      </c>
    </row>
    <row r="6" spans="1:16" s="41" customFormat="1" ht="17.25" customHeight="1">
      <c r="D6" s="42"/>
      <c r="E6" s="42" t="s">
        <v>0</v>
      </c>
      <c r="F6" s="175"/>
      <c r="G6" s="3"/>
      <c r="H6" s="176"/>
      <c r="I6" s="175" t="s">
        <v>40</v>
      </c>
      <c r="J6" s="176"/>
      <c r="K6" s="49"/>
    </row>
    <row r="7" spans="1:16" s="41" customFormat="1" ht="17.25" customHeight="1">
      <c r="B7" s="43" t="s">
        <v>1</v>
      </c>
      <c r="D7" s="44" t="s">
        <v>182</v>
      </c>
      <c r="E7" s="45"/>
      <c r="F7" s="11" t="s">
        <v>176</v>
      </c>
      <c r="G7" s="13"/>
      <c r="H7" s="11" t="s">
        <v>182</v>
      </c>
      <c r="I7" s="23"/>
      <c r="J7" s="11" t="s">
        <v>176</v>
      </c>
      <c r="K7" s="49"/>
    </row>
    <row r="8" spans="1:16" ht="17.25" customHeight="1">
      <c r="A8" s="38" t="s">
        <v>13</v>
      </c>
      <c r="B8" s="41"/>
      <c r="C8" s="41"/>
      <c r="D8" s="41"/>
      <c r="E8" s="41"/>
      <c r="F8" s="5"/>
      <c r="L8" s="41"/>
      <c r="M8" s="41"/>
      <c r="N8" s="41"/>
      <c r="O8" s="41"/>
      <c r="P8" s="41"/>
    </row>
    <row r="9" spans="1:16" ht="17.25" customHeight="1">
      <c r="A9" s="106" t="s">
        <v>241</v>
      </c>
      <c r="B9" s="46"/>
      <c r="C9" s="41"/>
      <c r="D9" s="17">
        <v>7616756</v>
      </c>
      <c r="E9" s="47"/>
      <c r="F9" s="17">
        <v>6347066</v>
      </c>
      <c r="G9" s="17"/>
      <c r="H9" s="17">
        <v>6892605</v>
      </c>
      <c r="I9" s="17"/>
      <c r="J9" s="17">
        <v>6084581</v>
      </c>
      <c r="K9" s="112"/>
      <c r="L9" s="48"/>
      <c r="M9" s="113"/>
    </row>
    <row r="10" spans="1:16" ht="17.25" customHeight="1">
      <c r="A10" s="106" t="s">
        <v>243</v>
      </c>
      <c r="B10" s="46"/>
      <c r="C10" s="41"/>
      <c r="D10" s="17">
        <v>161587</v>
      </c>
      <c r="E10" s="47"/>
      <c r="F10" s="17">
        <v>752638</v>
      </c>
      <c r="G10" s="17"/>
      <c r="H10" s="17">
        <v>0</v>
      </c>
      <c r="I10" s="17"/>
      <c r="J10" s="17">
        <v>0</v>
      </c>
      <c r="K10" s="112"/>
      <c r="L10" s="48"/>
      <c r="M10" s="113"/>
    </row>
    <row r="11" spans="1:16" ht="17.25" customHeight="1">
      <c r="A11" s="106" t="s">
        <v>242</v>
      </c>
      <c r="B11" s="46"/>
      <c r="C11" s="41"/>
      <c r="D11" s="17">
        <v>326394</v>
      </c>
      <c r="E11" s="47"/>
      <c r="F11" s="17">
        <v>414260</v>
      </c>
      <c r="G11" s="17"/>
      <c r="H11" s="17">
        <v>0</v>
      </c>
      <c r="I11" s="17"/>
      <c r="J11" s="17">
        <v>0</v>
      </c>
      <c r="K11" s="112"/>
      <c r="L11" s="48"/>
      <c r="M11" s="113"/>
    </row>
    <row r="12" spans="1:16" ht="17.25" customHeight="1">
      <c r="A12" s="106" t="s">
        <v>244</v>
      </c>
      <c r="B12" s="46"/>
      <c r="C12" s="41"/>
      <c r="D12" s="1">
        <v>7927</v>
      </c>
      <c r="E12" s="47"/>
      <c r="F12" s="1">
        <v>20240</v>
      </c>
      <c r="G12" s="17"/>
      <c r="H12" s="17">
        <v>118872</v>
      </c>
      <c r="I12" s="17"/>
      <c r="J12" s="17">
        <v>143780</v>
      </c>
      <c r="K12" s="112"/>
    </row>
    <row r="13" spans="1:16" ht="17.25" customHeight="1">
      <c r="A13" s="106" t="s">
        <v>253</v>
      </c>
      <c r="B13" s="46"/>
      <c r="C13" s="41"/>
      <c r="D13" s="15">
        <v>17590</v>
      </c>
      <c r="E13" s="47"/>
      <c r="F13" s="15">
        <v>59261</v>
      </c>
      <c r="G13" s="17"/>
      <c r="H13" s="17">
        <v>12111</v>
      </c>
      <c r="I13" s="17"/>
      <c r="J13" s="17">
        <v>20462</v>
      </c>
      <c r="K13" s="112"/>
    </row>
    <row r="14" spans="1:16" ht="17.25" customHeight="1">
      <c r="A14" s="106" t="s">
        <v>53</v>
      </c>
      <c r="B14" s="46"/>
      <c r="C14" s="41"/>
      <c r="D14" s="1"/>
      <c r="E14" s="47"/>
      <c r="F14" s="1"/>
      <c r="G14" s="17"/>
      <c r="H14" s="17"/>
      <c r="I14" s="17"/>
      <c r="J14" s="17"/>
      <c r="K14" s="112"/>
    </row>
    <row r="15" spans="1:16" ht="17.25" customHeight="1">
      <c r="A15" s="106" t="s">
        <v>54</v>
      </c>
      <c r="B15" s="46" t="s">
        <v>33</v>
      </c>
      <c r="C15" s="41"/>
      <c r="D15" s="1">
        <v>90186</v>
      </c>
      <c r="E15" s="47"/>
      <c r="F15" s="1">
        <v>78937</v>
      </c>
      <c r="G15" s="17"/>
      <c r="H15" s="17">
        <v>76697</v>
      </c>
      <c r="I15" s="17"/>
      <c r="J15" s="17">
        <v>69511</v>
      </c>
      <c r="K15" s="112"/>
    </row>
    <row r="16" spans="1:16" ht="17.25" customHeight="1">
      <c r="A16" s="106" t="s">
        <v>257</v>
      </c>
      <c r="B16" s="46"/>
      <c r="C16" s="41"/>
      <c r="D16" s="1">
        <v>55979</v>
      </c>
      <c r="E16" s="47"/>
      <c r="F16" s="1">
        <v>83529</v>
      </c>
      <c r="G16" s="17"/>
      <c r="H16" s="17">
        <v>0</v>
      </c>
      <c r="I16" s="17"/>
      <c r="J16" s="17">
        <v>0</v>
      </c>
      <c r="K16" s="112"/>
    </row>
    <row r="17" spans="1:11" ht="17.25" customHeight="1">
      <c r="A17" s="106" t="s">
        <v>209</v>
      </c>
      <c r="B17" s="46"/>
      <c r="C17" s="41"/>
      <c r="D17" s="1">
        <v>274650</v>
      </c>
      <c r="E17" s="47"/>
      <c r="F17" s="1">
        <v>0</v>
      </c>
      <c r="G17" s="17"/>
      <c r="H17" s="17">
        <v>260790</v>
      </c>
      <c r="I17" s="17"/>
      <c r="J17" s="17">
        <v>0</v>
      </c>
      <c r="K17" s="112"/>
    </row>
    <row r="18" spans="1:11" ht="17.25" customHeight="1">
      <c r="A18" s="106" t="s">
        <v>43</v>
      </c>
      <c r="B18" s="46"/>
      <c r="C18" s="41"/>
      <c r="D18" s="29">
        <v>81176</v>
      </c>
      <c r="E18" s="47"/>
      <c r="F18" s="29">
        <v>38095</v>
      </c>
      <c r="G18" s="17"/>
      <c r="H18" s="29">
        <v>24208</v>
      </c>
      <c r="I18" s="17"/>
      <c r="J18" s="29">
        <v>18452</v>
      </c>
      <c r="K18" s="112"/>
    </row>
    <row r="19" spans="1:11" ht="17.25" customHeight="1">
      <c r="A19" s="38" t="s">
        <v>14</v>
      </c>
      <c r="B19" s="41"/>
      <c r="C19" s="41"/>
      <c r="D19" s="29">
        <f>SUM(D9:D18)</f>
        <v>8632245</v>
      </c>
      <c r="E19" s="47"/>
      <c r="F19" s="29">
        <f>SUM(F9:F18)</f>
        <v>7794026</v>
      </c>
      <c r="G19" s="17"/>
      <c r="H19" s="29">
        <f>SUM(H9:H18)</f>
        <v>7385283</v>
      </c>
      <c r="I19" s="17"/>
      <c r="J19" s="29">
        <f>SUM(J9:J18)</f>
        <v>6336786</v>
      </c>
      <c r="K19" s="112"/>
    </row>
    <row r="20" spans="1:11" ht="17.25" customHeight="1">
      <c r="A20" s="38" t="s">
        <v>15</v>
      </c>
      <c r="B20" s="41"/>
      <c r="C20" s="41"/>
      <c r="D20" s="17"/>
      <c r="E20" s="47"/>
      <c r="F20" s="17"/>
      <c r="G20" s="17"/>
      <c r="H20" s="17"/>
      <c r="I20" s="17"/>
      <c r="J20" s="17"/>
      <c r="K20" s="112"/>
    </row>
    <row r="21" spans="1:11" ht="17.25" customHeight="1">
      <c r="A21" s="106" t="s">
        <v>245</v>
      </c>
      <c r="B21" s="46"/>
      <c r="C21" s="41"/>
      <c r="D21" s="17">
        <v>5120676</v>
      </c>
      <c r="E21" s="47"/>
      <c r="F21" s="17">
        <v>4249958</v>
      </c>
      <c r="G21" s="17"/>
      <c r="H21" s="17">
        <v>4627043</v>
      </c>
      <c r="I21" s="17"/>
      <c r="J21" s="17">
        <v>4047238</v>
      </c>
      <c r="K21" s="112"/>
    </row>
    <row r="22" spans="1:11" ht="17.25" customHeight="1">
      <c r="A22" s="106" t="s">
        <v>246</v>
      </c>
      <c r="B22" s="46"/>
      <c r="C22" s="41"/>
      <c r="D22" s="17">
        <v>185732</v>
      </c>
      <c r="E22" s="47"/>
      <c r="F22" s="1">
        <v>544974</v>
      </c>
      <c r="G22" s="17"/>
      <c r="H22" s="17">
        <v>0</v>
      </c>
      <c r="I22" s="17"/>
      <c r="J22" s="1">
        <v>0</v>
      </c>
      <c r="K22" s="112"/>
    </row>
    <row r="23" spans="1:11" ht="17.25" customHeight="1">
      <c r="A23" s="106" t="s">
        <v>247</v>
      </c>
      <c r="B23" s="46"/>
      <c r="C23" s="41"/>
      <c r="D23" s="17">
        <v>234821</v>
      </c>
      <c r="E23" s="47"/>
      <c r="F23" s="17">
        <v>264832</v>
      </c>
      <c r="G23" s="17"/>
      <c r="H23" s="17">
        <v>0</v>
      </c>
      <c r="I23" s="17"/>
      <c r="J23" s="17">
        <v>0</v>
      </c>
      <c r="K23" s="112"/>
    </row>
    <row r="24" spans="1:11" ht="17.25" customHeight="1">
      <c r="A24" s="106" t="s">
        <v>248</v>
      </c>
      <c r="B24" s="46"/>
      <c r="C24" s="41"/>
      <c r="D24" s="17">
        <v>37131</v>
      </c>
      <c r="E24" s="47"/>
      <c r="F24" s="17">
        <v>41045</v>
      </c>
      <c r="G24" s="17"/>
      <c r="H24" s="17">
        <v>0</v>
      </c>
      <c r="I24" s="17"/>
      <c r="J24" s="17">
        <v>0</v>
      </c>
      <c r="K24" s="112"/>
    </row>
    <row r="25" spans="1:11" ht="17.25" customHeight="1">
      <c r="A25" s="106" t="s">
        <v>69</v>
      </c>
      <c r="C25" s="41"/>
      <c r="D25" s="17">
        <v>151928</v>
      </c>
      <c r="E25" s="47"/>
      <c r="F25" s="17">
        <v>185797</v>
      </c>
      <c r="G25" s="17"/>
      <c r="H25" s="17">
        <v>117527</v>
      </c>
      <c r="I25" s="17"/>
      <c r="J25" s="17">
        <v>136139</v>
      </c>
      <c r="K25" s="112"/>
    </row>
    <row r="26" spans="1:11" ht="17.25" customHeight="1">
      <c r="A26" s="106" t="s">
        <v>78</v>
      </c>
      <c r="B26" s="46"/>
      <c r="C26" s="41"/>
      <c r="D26" s="4">
        <v>288113</v>
      </c>
      <c r="E26" s="47"/>
      <c r="F26" s="4">
        <v>245844</v>
      </c>
      <c r="G26" s="17"/>
      <c r="H26" s="17">
        <v>260411</v>
      </c>
      <c r="I26" s="17"/>
      <c r="J26" s="17">
        <v>233353</v>
      </c>
      <c r="K26" s="112"/>
    </row>
    <row r="27" spans="1:11" ht="17.25" customHeight="1">
      <c r="A27" s="106" t="s">
        <v>70</v>
      </c>
      <c r="B27" s="41"/>
      <c r="C27" s="41"/>
      <c r="D27" s="17">
        <v>561325</v>
      </c>
      <c r="E27" s="47"/>
      <c r="F27" s="17">
        <v>604139</v>
      </c>
      <c r="G27" s="17"/>
      <c r="H27" s="133">
        <v>437112</v>
      </c>
      <c r="I27" s="17"/>
      <c r="J27" s="133">
        <v>463516</v>
      </c>
      <c r="K27" s="112"/>
    </row>
    <row r="28" spans="1:11" ht="17.25" customHeight="1">
      <c r="A28" s="106" t="s">
        <v>274</v>
      </c>
      <c r="B28" s="41"/>
      <c r="C28" s="41"/>
      <c r="D28" s="17">
        <v>-293973</v>
      </c>
      <c r="E28" s="47"/>
      <c r="F28" s="17">
        <v>-352702</v>
      </c>
      <c r="G28" s="17"/>
      <c r="H28" s="133">
        <v>-293973</v>
      </c>
      <c r="I28" s="17"/>
      <c r="J28" s="133">
        <v>-352702</v>
      </c>
      <c r="K28" s="112"/>
    </row>
    <row r="29" spans="1:11" ht="17.25" customHeight="1">
      <c r="A29" s="106" t="s">
        <v>267</v>
      </c>
      <c r="B29" s="41"/>
      <c r="C29" s="41"/>
      <c r="D29" s="17">
        <v>261352</v>
      </c>
      <c r="E29" s="47"/>
      <c r="F29" s="17">
        <v>0</v>
      </c>
      <c r="G29" s="17"/>
      <c r="H29" s="133">
        <v>247776</v>
      </c>
      <c r="I29" s="17"/>
      <c r="J29" s="17">
        <v>0</v>
      </c>
      <c r="K29" s="112"/>
    </row>
    <row r="30" spans="1:11" ht="17.25" customHeight="1">
      <c r="A30" s="106" t="s">
        <v>249</v>
      </c>
      <c r="B30" s="41"/>
      <c r="C30" s="41"/>
      <c r="D30" s="29">
        <v>0</v>
      </c>
      <c r="E30" s="47"/>
      <c r="F30" s="29">
        <v>3274</v>
      </c>
      <c r="G30" s="17"/>
      <c r="H30" s="29">
        <v>0</v>
      </c>
      <c r="I30" s="17"/>
      <c r="J30" s="29">
        <v>1960</v>
      </c>
      <c r="K30" s="112"/>
    </row>
    <row r="31" spans="1:11" ht="17.25" customHeight="1">
      <c r="A31" s="38" t="s">
        <v>16</v>
      </c>
      <c r="B31" s="41"/>
      <c r="C31" s="41"/>
      <c r="D31" s="29">
        <f>SUM(D21:D30)</f>
        <v>6547105</v>
      </c>
      <c r="E31" s="47"/>
      <c r="F31" s="29">
        <f>SUM(F21:F30)</f>
        <v>5787161</v>
      </c>
      <c r="G31" s="17"/>
      <c r="H31" s="29">
        <f>SUM(H21:H30)</f>
        <v>5395896</v>
      </c>
      <c r="I31" s="17"/>
      <c r="J31" s="29">
        <f>SUM(J21:J30)</f>
        <v>4529504</v>
      </c>
      <c r="K31" s="112"/>
    </row>
    <row r="32" spans="1:11" ht="17.25" customHeight="1">
      <c r="A32" s="38" t="s">
        <v>250</v>
      </c>
      <c r="B32" s="41"/>
      <c r="C32" s="41"/>
      <c r="D32" s="17">
        <f>D19-D31</f>
        <v>2085140</v>
      </c>
      <c r="E32" s="47"/>
      <c r="F32" s="17">
        <f>F19-F31</f>
        <v>2006865</v>
      </c>
      <c r="G32" s="17"/>
      <c r="H32" s="17">
        <f>H19-H31</f>
        <v>1989387</v>
      </c>
      <c r="I32" s="17"/>
      <c r="J32" s="17">
        <f>J19-J31</f>
        <v>1807282</v>
      </c>
      <c r="K32" s="112"/>
    </row>
    <row r="33" spans="1:12" ht="17.100000000000001" customHeight="1">
      <c r="A33" s="106" t="s">
        <v>260</v>
      </c>
      <c r="B33" s="57">
        <v>9.1999999999999993</v>
      </c>
      <c r="C33" s="41"/>
      <c r="D33" s="17">
        <v>0</v>
      </c>
      <c r="E33" s="47"/>
      <c r="F33" s="17">
        <v>0</v>
      </c>
      <c r="G33" s="17"/>
      <c r="H33" s="17">
        <v>-92669</v>
      </c>
      <c r="I33" s="17"/>
      <c r="J33" s="17">
        <v>74167</v>
      </c>
      <c r="K33" s="112"/>
    </row>
    <row r="34" spans="1:12" ht="17.25" customHeight="1">
      <c r="A34" s="106" t="s">
        <v>55</v>
      </c>
      <c r="B34" s="57">
        <v>10.199999999999999</v>
      </c>
      <c r="C34" s="41"/>
      <c r="D34" s="101">
        <v>684953</v>
      </c>
      <c r="E34" s="115"/>
      <c r="F34" s="101">
        <v>819404</v>
      </c>
      <c r="G34" s="99"/>
      <c r="H34" s="99">
        <v>684953</v>
      </c>
      <c r="I34" s="99"/>
      <c r="J34" s="99">
        <v>819404</v>
      </c>
      <c r="K34" s="112"/>
    </row>
    <row r="35" spans="1:12" ht="17.25" customHeight="1">
      <c r="A35" s="106" t="s">
        <v>251</v>
      </c>
      <c r="B35" s="46"/>
      <c r="C35" s="41"/>
      <c r="D35" s="123">
        <v>-216272</v>
      </c>
      <c r="E35" s="47"/>
      <c r="F35" s="123">
        <v>-207335</v>
      </c>
      <c r="G35" s="17"/>
      <c r="H35" s="29">
        <v>-165464</v>
      </c>
      <c r="I35" s="17"/>
      <c r="J35" s="29">
        <v>-174738</v>
      </c>
      <c r="K35" s="112"/>
    </row>
    <row r="36" spans="1:12" ht="17.25" customHeight="1">
      <c r="A36" s="38" t="s">
        <v>127</v>
      </c>
      <c r="B36" s="46"/>
      <c r="C36" s="41"/>
      <c r="D36" s="1">
        <f>SUM(D32:D35)</f>
        <v>2553821</v>
      </c>
      <c r="E36" s="47"/>
      <c r="F36" s="1">
        <f>SUM(F32:F35)</f>
        <v>2618934</v>
      </c>
      <c r="G36" s="17"/>
      <c r="H36" s="1">
        <f>SUM(H32:H35)</f>
        <v>2416207</v>
      </c>
      <c r="I36" s="17"/>
      <c r="J36" s="1">
        <f>SUM(J32:J35)</f>
        <v>2526115</v>
      </c>
      <c r="K36" s="112"/>
    </row>
    <row r="37" spans="1:12" ht="17.25" customHeight="1">
      <c r="A37" s="106" t="s">
        <v>128</v>
      </c>
      <c r="B37" s="46">
        <v>22</v>
      </c>
      <c r="C37" s="41"/>
      <c r="D37" s="123">
        <v>-511776</v>
      </c>
      <c r="E37" s="47"/>
      <c r="F37" s="123">
        <v>-402643</v>
      </c>
      <c r="G37" s="17"/>
      <c r="H37" s="29">
        <v>-367117</v>
      </c>
      <c r="I37" s="17"/>
      <c r="J37" s="29">
        <v>-324721</v>
      </c>
      <c r="K37" s="112"/>
    </row>
    <row r="38" spans="1:12" ht="17.25" customHeight="1" thickBot="1">
      <c r="A38" s="38" t="s">
        <v>156</v>
      </c>
      <c r="C38" s="41"/>
      <c r="D38" s="124">
        <f>SUM(D36:D37)</f>
        <v>2042045</v>
      </c>
      <c r="E38" s="47"/>
      <c r="F38" s="124">
        <f>SUM(F36:F37)</f>
        <v>2216291</v>
      </c>
      <c r="G38" s="17"/>
      <c r="H38" s="124">
        <f>SUM(H36:H37)</f>
        <v>2049090</v>
      </c>
      <c r="I38" s="17"/>
      <c r="J38" s="124">
        <f>SUM(J36:J37)</f>
        <v>2201394</v>
      </c>
      <c r="K38" s="112"/>
    </row>
    <row r="39" spans="1:12" ht="3.75" customHeight="1" thickTop="1">
      <c r="B39" s="41"/>
      <c r="C39" s="41"/>
      <c r="D39" s="5"/>
      <c r="E39" s="41"/>
      <c r="F39" s="5"/>
    </row>
    <row r="40" spans="1:12" ht="17.25" customHeight="1">
      <c r="A40" s="54" t="s">
        <v>84</v>
      </c>
      <c r="B40" s="46"/>
      <c r="C40" s="41"/>
      <c r="D40" s="125"/>
      <c r="F40" s="125"/>
      <c r="H40" s="125"/>
      <c r="J40" s="125"/>
    </row>
    <row r="41" spans="1:12" ht="17.25" customHeight="1" thickBot="1">
      <c r="A41" s="55" t="s">
        <v>102</v>
      </c>
      <c r="B41" s="46"/>
      <c r="C41" s="41"/>
      <c r="D41" s="4">
        <f>D38-D42</f>
        <v>2049090</v>
      </c>
      <c r="F41" s="4">
        <f>F38-F42</f>
        <v>2201394</v>
      </c>
      <c r="H41" s="126">
        <f>H38</f>
        <v>2049090</v>
      </c>
      <c r="J41" s="126">
        <f>J38</f>
        <v>2201394</v>
      </c>
      <c r="L41" s="107"/>
    </row>
    <row r="42" spans="1:12" ht="17.25" customHeight="1" thickTop="1">
      <c r="A42" s="55" t="s">
        <v>85</v>
      </c>
      <c r="B42" s="57"/>
      <c r="C42" s="41"/>
      <c r="D42" s="123">
        <v>-7045</v>
      </c>
      <c r="F42" s="123">
        <v>14897</v>
      </c>
    </row>
    <row r="43" spans="1:12" ht="17.25" customHeight="1" thickBot="1">
      <c r="A43" s="54"/>
      <c r="B43" s="46"/>
      <c r="C43" s="41"/>
      <c r="D43" s="126">
        <f>SUM(D41:D42)</f>
        <v>2042045</v>
      </c>
      <c r="F43" s="126">
        <f>SUM(F41:F42)</f>
        <v>2216291</v>
      </c>
      <c r="H43" s="125"/>
      <c r="J43" s="125"/>
    </row>
    <row r="44" spans="1:12" ht="7.5" customHeight="1" thickTop="1">
      <c r="A44" s="54"/>
      <c r="B44" s="46"/>
      <c r="C44" s="41"/>
      <c r="D44" s="127">
        <f>D41-H41</f>
        <v>0</v>
      </c>
      <c r="F44" s="127">
        <f>F41-J41</f>
        <v>0</v>
      </c>
    </row>
    <row r="45" spans="1:12" ht="17.25" customHeight="1">
      <c r="A45" s="54" t="s">
        <v>35</v>
      </c>
      <c r="B45" s="46">
        <v>23</v>
      </c>
      <c r="C45" s="41"/>
      <c r="D45" s="5"/>
      <c r="E45" s="41"/>
      <c r="F45" s="5"/>
    </row>
    <row r="46" spans="1:12" ht="17.25" customHeight="1">
      <c r="A46" s="54" t="s">
        <v>56</v>
      </c>
      <c r="B46" s="46"/>
      <c r="C46" s="41"/>
      <c r="D46" s="5"/>
      <c r="E46" s="41"/>
      <c r="F46" s="5"/>
    </row>
    <row r="47" spans="1:12" ht="17.25" customHeight="1" thickBot="1">
      <c r="A47" s="106" t="s">
        <v>129</v>
      </c>
      <c r="B47" s="41"/>
      <c r="C47" s="41"/>
      <c r="D47" s="128">
        <v>0.17</v>
      </c>
      <c r="E47" s="60"/>
      <c r="F47" s="128">
        <v>0.18</v>
      </c>
      <c r="G47" s="177"/>
      <c r="H47" s="128">
        <v>0.17</v>
      </c>
      <c r="I47" s="178"/>
      <c r="J47" s="128">
        <v>0.18</v>
      </c>
    </row>
    <row r="48" spans="1:12" ht="20.25" customHeight="1" thickTop="1">
      <c r="B48" s="41"/>
      <c r="C48" s="41"/>
      <c r="D48" s="5"/>
      <c r="E48" s="41"/>
      <c r="F48" s="5"/>
    </row>
    <row r="49" spans="1:19" ht="18" customHeight="1">
      <c r="A49" s="106" t="s">
        <v>190</v>
      </c>
      <c r="B49" s="41"/>
      <c r="C49" s="41"/>
      <c r="D49" s="5"/>
      <c r="E49" s="41"/>
      <c r="F49" s="5"/>
    </row>
    <row r="50" spans="1:19" s="38" customFormat="1" ht="20.25" customHeight="1">
      <c r="D50" s="3"/>
      <c r="F50" s="3"/>
      <c r="G50" s="3"/>
      <c r="H50" s="3"/>
      <c r="I50" s="3"/>
      <c r="J50" s="6" t="s">
        <v>155</v>
      </c>
      <c r="K50" s="207"/>
      <c r="L50" s="106"/>
      <c r="M50" s="106"/>
      <c r="N50" s="106"/>
      <c r="O50" s="106"/>
      <c r="P50" s="106"/>
      <c r="Q50" s="106"/>
      <c r="R50" s="106"/>
      <c r="S50" s="106"/>
    </row>
    <row r="51" spans="1:19" s="38" customFormat="1" ht="20.25" customHeight="1">
      <c r="A51" s="38" t="s">
        <v>32</v>
      </c>
      <c r="D51" s="3"/>
      <c r="F51" s="3"/>
      <c r="G51" s="3"/>
      <c r="H51" s="3"/>
      <c r="I51" s="3"/>
      <c r="J51" s="3"/>
      <c r="K51" s="207"/>
      <c r="L51" s="106"/>
      <c r="M51" s="106"/>
      <c r="N51" s="106"/>
      <c r="O51" s="106"/>
      <c r="P51" s="106"/>
      <c r="Q51" s="106"/>
      <c r="R51" s="106"/>
      <c r="S51" s="106"/>
    </row>
    <row r="52" spans="1:19" s="38" customFormat="1" ht="20.25" customHeight="1">
      <c r="A52" s="38" t="s">
        <v>99</v>
      </c>
      <c r="D52" s="3"/>
      <c r="F52" s="3"/>
      <c r="G52" s="3"/>
      <c r="H52" s="3"/>
      <c r="I52" s="3"/>
      <c r="J52" s="3"/>
      <c r="K52" s="207"/>
      <c r="L52" s="106"/>
      <c r="M52" s="106"/>
      <c r="N52" s="106"/>
      <c r="O52" s="106"/>
      <c r="P52" s="106"/>
      <c r="Q52" s="106"/>
    </row>
    <row r="53" spans="1:19" s="38" customFormat="1" ht="20.25" customHeight="1">
      <c r="A53" s="38" t="s">
        <v>273</v>
      </c>
      <c r="D53" s="3"/>
      <c r="F53" s="3"/>
      <c r="G53" s="3"/>
      <c r="H53" s="3"/>
      <c r="I53" s="3"/>
      <c r="J53" s="3"/>
      <c r="K53" s="207"/>
      <c r="L53" s="106"/>
      <c r="M53" s="106"/>
      <c r="N53" s="106"/>
      <c r="O53" s="106"/>
      <c r="P53" s="106"/>
    </row>
    <row r="54" spans="1:19" ht="20.25" customHeight="1">
      <c r="A54" s="40"/>
      <c r="B54" s="45"/>
      <c r="C54" s="40"/>
      <c r="D54" s="129"/>
      <c r="E54" s="40"/>
      <c r="F54" s="129"/>
      <c r="G54" s="129"/>
      <c r="H54" s="129"/>
      <c r="I54" s="129"/>
      <c r="J54" s="6" t="s">
        <v>151</v>
      </c>
      <c r="L54" s="38"/>
      <c r="M54" s="38"/>
      <c r="N54" s="38"/>
      <c r="O54" s="38"/>
      <c r="P54" s="38"/>
      <c r="Q54" s="38"/>
      <c r="R54" s="38"/>
      <c r="S54" s="38"/>
    </row>
    <row r="55" spans="1:19" s="41" customFormat="1" ht="20.25" customHeight="1">
      <c r="B55" s="45"/>
      <c r="D55" s="122"/>
      <c r="E55" s="42" t="s">
        <v>0</v>
      </c>
      <c r="F55" s="175"/>
      <c r="G55" s="3"/>
      <c r="H55" s="176"/>
      <c r="I55" s="175" t="s">
        <v>40</v>
      </c>
      <c r="J55" s="176"/>
      <c r="K55" s="49"/>
      <c r="L55" s="38"/>
      <c r="M55" s="38"/>
      <c r="N55" s="38"/>
      <c r="O55" s="38"/>
      <c r="P55" s="38"/>
      <c r="Q55" s="38"/>
      <c r="R55" s="106"/>
      <c r="S55" s="106"/>
    </row>
    <row r="56" spans="1:19" s="41" customFormat="1" ht="20.25" customHeight="1">
      <c r="B56" s="61" t="s">
        <v>1</v>
      </c>
      <c r="D56" s="130">
        <v>2563</v>
      </c>
      <c r="E56" s="62"/>
      <c r="F56" s="130">
        <v>2562</v>
      </c>
      <c r="G56" s="179"/>
      <c r="H56" s="130">
        <v>2563</v>
      </c>
      <c r="I56" s="102"/>
      <c r="J56" s="130">
        <v>2562</v>
      </c>
      <c r="K56" s="49"/>
      <c r="L56" s="106"/>
      <c r="M56" s="106"/>
      <c r="N56" s="106"/>
      <c r="O56" s="106"/>
      <c r="P56" s="106"/>
    </row>
    <row r="57" spans="1:19" s="41" customFormat="1" ht="17.25" customHeight="1">
      <c r="D57" s="131"/>
      <c r="E57" s="45"/>
      <c r="F57" s="131"/>
      <c r="G57" s="13"/>
      <c r="H57" s="131"/>
      <c r="I57" s="23"/>
      <c r="J57" s="131"/>
      <c r="K57" s="49"/>
    </row>
    <row r="58" spans="1:19" ht="20.25" customHeight="1" thickBot="1">
      <c r="A58" s="64" t="s">
        <v>156</v>
      </c>
      <c r="B58" s="65"/>
      <c r="C58" s="41"/>
      <c r="D58" s="132">
        <f>D43</f>
        <v>2042045</v>
      </c>
      <c r="E58" s="67"/>
      <c r="F58" s="132">
        <f>F43</f>
        <v>2216291</v>
      </c>
      <c r="G58" s="180"/>
      <c r="H58" s="132">
        <f>H41</f>
        <v>2049090</v>
      </c>
      <c r="I58" s="120"/>
      <c r="J58" s="132">
        <f>J41</f>
        <v>2201394</v>
      </c>
      <c r="L58" s="41"/>
      <c r="M58" s="41"/>
      <c r="N58" s="41"/>
      <c r="O58" s="41"/>
      <c r="P58" s="41"/>
      <c r="Q58" s="41"/>
      <c r="R58" s="41"/>
      <c r="S58" s="41"/>
    </row>
    <row r="59" spans="1:19" ht="20.25" customHeight="1" thickTop="1">
      <c r="A59" s="70"/>
      <c r="B59" s="65"/>
      <c r="C59" s="41"/>
      <c r="D59" s="69"/>
      <c r="E59" s="71"/>
      <c r="F59" s="120"/>
      <c r="G59" s="120"/>
      <c r="H59" s="118"/>
      <c r="I59" s="120"/>
      <c r="J59" s="118"/>
      <c r="L59" s="41"/>
      <c r="M59" s="41"/>
      <c r="N59" s="41"/>
      <c r="O59" s="41"/>
      <c r="P59" s="41"/>
      <c r="Q59" s="41"/>
    </row>
    <row r="60" spans="1:19" s="62" customFormat="1" ht="20.25" customHeight="1">
      <c r="A60" s="64" t="s">
        <v>100</v>
      </c>
      <c r="B60" s="41"/>
      <c r="C60" s="106"/>
      <c r="D60" s="68"/>
      <c r="E60" s="67"/>
      <c r="F60" s="180"/>
      <c r="G60" s="180"/>
      <c r="H60" s="181"/>
      <c r="I60" s="120"/>
      <c r="J60" s="181"/>
      <c r="K60" s="36"/>
      <c r="L60" s="41"/>
      <c r="M60" s="41"/>
      <c r="N60" s="41"/>
      <c r="O60" s="41"/>
      <c r="P60" s="41"/>
      <c r="Q60" s="106"/>
      <c r="R60" s="106"/>
      <c r="S60" s="106"/>
    </row>
    <row r="61" spans="1:19" s="62" customFormat="1" ht="18.75" customHeight="1">
      <c r="A61" s="114" t="s">
        <v>149</v>
      </c>
      <c r="B61" s="41"/>
      <c r="C61" s="106"/>
      <c r="D61" s="72"/>
      <c r="E61" s="73"/>
      <c r="F61" s="182"/>
      <c r="G61" s="182"/>
      <c r="H61" s="183"/>
      <c r="I61" s="119"/>
      <c r="J61" s="183"/>
      <c r="K61" s="36"/>
      <c r="L61" s="106"/>
      <c r="M61" s="106"/>
      <c r="N61" s="106"/>
      <c r="O61" s="106"/>
      <c r="P61" s="106"/>
      <c r="Q61" s="106"/>
    </row>
    <row r="62" spans="1:19" s="62" customFormat="1" ht="18.75" customHeight="1">
      <c r="A62" s="70" t="s">
        <v>288</v>
      </c>
      <c r="B62" s="41"/>
      <c r="C62" s="106"/>
      <c r="D62" s="72"/>
      <c r="E62" s="73"/>
      <c r="F62" s="182"/>
      <c r="G62" s="182"/>
      <c r="H62" s="183"/>
      <c r="I62" s="119"/>
      <c r="J62" s="183"/>
      <c r="K62" s="36"/>
      <c r="L62" s="106"/>
      <c r="M62" s="106"/>
      <c r="N62" s="106"/>
      <c r="O62" s="106"/>
      <c r="P62" s="106"/>
      <c r="Q62" s="106"/>
    </row>
    <row r="63" spans="1:19" s="62" customFormat="1" ht="20.25" customHeight="1">
      <c r="A63" s="70" t="s">
        <v>138</v>
      </c>
      <c r="B63" s="46"/>
      <c r="C63" s="106"/>
      <c r="D63" s="17">
        <v>0</v>
      </c>
      <c r="E63" s="47"/>
      <c r="F63" s="17">
        <v>-275117</v>
      </c>
      <c r="G63" s="17"/>
      <c r="H63" s="17">
        <v>0</v>
      </c>
      <c r="I63" s="17"/>
      <c r="J63" s="17">
        <v>-276443</v>
      </c>
      <c r="K63" s="36"/>
    </row>
    <row r="64" spans="1:19" s="62" customFormat="1" ht="20.25" customHeight="1">
      <c r="A64" s="70" t="s">
        <v>143</v>
      </c>
      <c r="B64" s="46"/>
      <c r="C64" s="106"/>
      <c r="D64" s="118"/>
      <c r="E64" s="71"/>
      <c r="F64" s="118"/>
      <c r="G64" s="118"/>
      <c r="H64" s="118"/>
      <c r="I64" s="120"/>
      <c r="J64" s="118"/>
      <c r="K64" s="36"/>
    </row>
    <row r="65" spans="1:11" s="62" customFormat="1" ht="20.25" customHeight="1">
      <c r="A65" s="70" t="s">
        <v>142</v>
      </c>
      <c r="B65" s="40"/>
      <c r="C65" s="106"/>
      <c r="D65" s="17">
        <v>20404</v>
      </c>
      <c r="E65" s="47"/>
      <c r="F65" s="17">
        <v>-4221</v>
      </c>
      <c r="G65" s="17"/>
      <c r="H65" s="17">
        <v>0</v>
      </c>
      <c r="I65" s="17"/>
      <c r="J65" s="17">
        <v>0</v>
      </c>
      <c r="K65" s="36"/>
    </row>
    <row r="66" spans="1:11" s="62" customFormat="1" ht="20.25" customHeight="1">
      <c r="A66" s="70" t="s">
        <v>222</v>
      </c>
      <c r="B66" s="57">
        <v>9.1999999999999993</v>
      </c>
      <c r="C66" s="106"/>
      <c r="D66" s="17">
        <v>0</v>
      </c>
      <c r="E66" s="47"/>
      <c r="F66" s="17">
        <v>0</v>
      </c>
      <c r="G66" s="17"/>
      <c r="H66" s="17">
        <v>20404</v>
      </c>
      <c r="I66" s="17"/>
      <c r="J66" s="17">
        <v>-2895</v>
      </c>
      <c r="K66" s="36"/>
    </row>
    <row r="67" spans="1:11" s="62" customFormat="1" ht="20.25" customHeight="1">
      <c r="A67" s="70" t="s">
        <v>252</v>
      </c>
      <c r="B67" s="57">
        <v>10.199999999999999</v>
      </c>
      <c r="C67" s="106"/>
      <c r="D67" s="29">
        <v>215719</v>
      </c>
      <c r="E67" s="47"/>
      <c r="F67" s="29">
        <v>86439</v>
      </c>
      <c r="G67" s="17"/>
      <c r="H67" s="29">
        <v>215719</v>
      </c>
      <c r="I67" s="17"/>
      <c r="J67" s="29">
        <v>86439</v>
      </c>
      <c r="K67" s="36"/>
    </row>
    <row r="68" spans="1:11" s="62" customFormat="1" ht="20.25" customHeight="1">
      <c r="A68" s="70" t="s">
        <v>149</v>
      </c>
      <c r="B68" s="57"/>
      <c r="C68" s="106"/>
      <c r="D68" s="99"/>
      <c r="E68" s="115"/>
      <c r="F68" s="99"/>
      <c r="G68" s="99"/>
      <c r="H68" s="99"/>
      <c r="I68" s="99"/>
      <c r="J68" s="99"/>
      <c r="K68" s="36"/>
    </row>
    <row r="69" spans="1:11" s="62" customFormat="1" ht="20.25" customHeight="1">
      <c r="A69" s="70" t="s">
        <v>138</v>
      </c>
      <c r="B69" s="40"/>
      <c r="C69" s="106"/>
      <c r="D69" s="136">
        <f>SUM(D63:D67)</f>
        <v>236123</v>
      </c>
      <c r="E69" s="71"/>
      <c r="F69" s="184">
        <f>SUM(F63:F67)</f>
        <v>-192899</v>
      </c>
      <c r="G69" s="118"/>
      <c r="H69" s="184">
        <f>SUM(H63:H67)</f>
        <v>236123</v>
      </c>
      <c r="I69" s="120"/>
      <c r="J69" s="184">
        <f>SUM(J63:J67)</f>
        <v>-192899</v>
      </c>
      <c r="K69" s="36"/>
    </row>
    <row r="70" spans="1:11" s="62" customFormat="1" ht="20.25" customHeight="1">
      <c r="A70" s="64"/>
      <c r="B70" s="40"/>
      <c r="C70" s="106"/>
      <c r="D70" s="74">
        <f>D69-H69</f>
        <v>0</v>
      </c>
      <c r="E70" s="75"/>
      <c r="F70" s="185">
        <f>F69-J69</f>
        <v>0</v>
      </c>
      <c r="G70" s="118"/>
      <c r="H70" s="180"/>
      <c r="I70" s="180"/>
      <c r="J70" s="180"/>
      <c r="K70" s="36"/>
    </row>
    <row r="71" spans="1:11" s="62" customFormat="1" ht="20.25" customHeight="1">
      <c r="A71" s="114" t="s">
        <v>238</v>
      </c>
      <c r="B71" s="40"/>
      <c r="C71" s="106"/>
      <c r="D71" s="74"/>
      <c r="E71" s="75"/>
      <c r="F71" s="185"/>
      <c r="G71" s="118"/>
      <c r="H71" s="180"/>
      <c r="I71" s="180"/>
      <c r="J71" s="180"/>
      <c r="K71" s="36"/>
    </row>
    <row r="72" spans="1:11" s="62" customFormat="1" ht="20.25" customHeight="1">
      <c r="A72" s="70" t="s">
        <v>220</v>
      </c>
      <c r="B72" s="40"/>
      <c r="C72" s="106"/>
      <c r="D72" s="74"/>
      <c r="E72" s="75"/>
      <c r="F72" s="185"/>
      <c r="G72" s="118"/>
      <c r="H72" s="180"/>
      <c r="I72" s="180"/>
      <c r="J72" s="180"/>
      <c r="K72" s="36"/>
    </row>
    <row r="73" spans="1:11" s="62" customFormat="1" ht="20.25" customHeight="1">
      <c r="A73" s="70" t="s">
        <v>221</v>
      </c>
      <c r="B73" s="40"/>
      <c r="C73" s="106"/>
      <c r="D73" s="17">
        <v>-169007</v>
      </c>
      <c r="E73" s="75"/>
      <c r="F73" s="17">
        <v>0</v>
      </c>
      <c r="G73" s="17"/>
      <c r="H73" s="17">
        <v>-3242</v>
      </c>
      <c r="I73" s="17"/>
      <c r="J73" s="17">
        <v>0</v>
      </c>
      <c r="K73" s="36"/>
    </row>
    <row r="74" spans="1:11" s="62" customFormat="1" ht="20.25" customHeight="1">
      <c r="A74" s="70" t="s">
        <v>222</v>
      </c>
      <c r="B74" s="57">
        <v>9.1999999999999993</v>
      </c>
      <c r="C74" s="106"/>
      <c r="D74" s="17">
        <v>0</v>
      </c>
      <c r="E74" s="75"/>
      <c r="F74" s="118">
        <v>0</v>
      </c>
      <c r="G74" s="118"/>
      <c r="H74" s="17">
        <v>-165765</v>
      </c>
      <c r="I74" s="120"/>
      <c r="J74" s="118">
        <v>0</v>
      </c>
      <c r="K74" s="36"/>
    </row>
    <row r="75" spans="1:11" s="62" customFormat="1" ht="20.25" customHeight="1">
      <c r="A75" s="70" t="s">
        <v>239</v>
      </c>
      <c r="B75" s="57">
        <v>10.199999999999999</v>
      </c>
      <c r="C75" s="106"/>
      <c r="D75" s="29">
        <v>-391951</v>
      </c>
      <c r="E75" s="75"/>
      <c r="F75" s="29">
        <v>0</v>
      </c>
      <c r="G75" s="17"/>
      <c r="H75" s="50">
        <v>-391951</v>
      </c>
      <c r="I75" s="17"/>
      <c r="J75" s="29">
        <v>0</v>
      </c>
      <c r="K75" s="36"/>
    </row>
    <row r="76" spans="1:11" s="62" customFormat="1" ht="20.25" customHeight="1">
      <c r="A76" s="70" t="s">
        <v>238</v>
      </c>
      <c r="B76" s="57"/>
      <c r="C76" s="106"/>
      <c r="D76" s="99"/>
      <c r="E76" s="116"/>
      <c r="F76" s="99"/>
      <c r="G76" s="99"/>
      <c r="H76" s="99"/>
      <c r="I76" s="99"/>
      <c r="J76" s="99"/>
      <c r="K76" s="36"/>
    </row>
    <row r="77" spans="1:11" s="62" customFormat="1" ht="20.25" customHeight="1">
      <c r="A77" s="70" t="s">
        <v>138</v>
      </c>
      <c r="B77" s="57"/>
      <c r="C77" s="106"/>
      <c r="D77" s="50">
        <f>SUM(D72:D75)</f>
        <v>-560958</v>
      </c>
      <c r="E77" s="75"/>
      <c r="F77" s="29">
        <f>SUM(F72:F75)</f>
        <v>0</v>
      </c>
      <c r="G77" s="17"/>
      <c r="H77" s="29">
        <f>SUM(H72:H75)</f>
        <v>-560958</v>
      </c>
      <c r="I77" s="17"/>
      <c r="J77" s="29">
        <f>SUM(J72:J75)</f>
        <v>0</v>
      </c>
      <c r="K77" s="36"/>
    </row>
    <row r="78" spans="1:11" s="62" customFormat="1" ht="20.25" customHeight="1">
      <c r="A78" s="64" t="s">
        <v>157</v>
      </c>
      <c r="B78" s="57"/>
      <c r="C78" s="106"/>
      <c r="D78" s="50">
        <f>SUM(D69,D77)</f>
        <v>-324835</v>
      </c>
      <c r="E78" s="75"/>
      <c r="F78" s="29">
        <f>SUM(F69,F77)</f>
        <v>-192899</v>
      </c>
      <c r="G78" s="118"/>
      <c r="H78" s="29">
        <f>SUM(H69,H77)</f>
        <v>-324835</v>
      </c>
      <c r="I78" s="180"/>
      <c r="J78" s="29">
        <f>SUM(J69,J77)</f>
        <v>-192899</v>
      </c>
      <c r="K78" s="36"/>
    </row>
    <row r="79" spans="1:11" s="62" customFormat="1" ht="20.25" customHeight="1" thickBot="1">
      <c r="A79" s="64" t="s">
        <v>158</v>
      </c>
      <c r="B79" s="57"/>
      <c r="C79" s="106"/>
      <c r="D79" s="66">
        <f>SUM(D58,D78)</f>
        <v>1717210</v>
      </c>
      <c r="E79" s="71"/>
      <c r="F79" s="132">
        <f>SUM(F58,F78)</f>
        <v>2023392</v>
      </c>
      <c r="G79" s="118"/>
      <c r="H79" s="132">
        <f>SUM(H58,H78)</f>
        <v>1724255</v>
      </c>
      <c r="I79" s="120"/>
      <c r="J79" s="132">
        <f>SUM(J58,J78)</f>
        <v>2008495</v>
      </c>
      <c r="K79" s="36"/>
    </row>
    <row r="80" spans="1:11" s="62" customFormat="1" ht="20.25" customHeight="1" thickTop="1">
      <c r="A80" s="64"/>
      <c r="B80" s="40"/>
      <c r="C80" s="106"/>
      <c r="D80" s="68"/>
      <c r="E80" s="71"/>
      <c r="F80" s="180"/>
      <c r="G80" s="180"/>
      <c r="H80" s="181"/>
      <c r="I80" s="120"/>
      <c r="J80" s="181"/>
      <c r="K80" s="36"/>
    </row>
    <row r="81" spans="1:19" s="62" customFormat="1" ht="20.25" customHeight="1">
      <c r="A81" s="64" t="s">
        <v>101</v>
      </c>
      <c r="B81" s="40"/>
      <c r="C81" s="106"/>
      <c r="D81" s="69"/>
      <c r="E81" s="71"/>
      <c r="F81" s="120"/>
      <c r="G81" s="120"/>
      <c r="H81" s="118"/>
      <c r="I81" s="120"/>
      <c r="J81" s="118"/>
      <c r="K81" s="36"/>
    </row>
    <row r="82" spans="1:19" s="62" customFormat="1" ht="20.25" customHeight="1" thickBot="1">
      <c r="A82" s="62" t="s">
        <v>102</v>
      </c>
      <c r="B82" s="40"/>
      <c r="C82" s="106"/>
      <c r="D82" s="69">
        <f>D79-D83</f>
        <v>1724255</v>
      </c>
      <c r="E82" s="71"/>
      <c r="F82" s="120">
        <v>2008495</v>
      </c>
      <c r="G82" s="120"/>
      <c r="H82" s="186">
        <f>H79-H83</f>
        <v>1724255</v>
      </c>
      <c r="I82" s="120"/>
      <c r="J82" s="186">
        <f>J79-J83</f>
        <v>2008495</v>
      </c>
      <c r="K82" s="36"/>
    </row>
    <row r="83" spans="1:19" s="62" customFormat="1" ht="20.25" customHeight="1" thickTop="1">
      <c r="A83" s="62" t="s">
        <v>85</v>
      </c>
      <c r="B83" s="40"/>
      <c r="C83" s="106"/>
      <c r="D83" s="69">
        <v>-7045</v>
      </c>
      <c r="E83" s="71"/>
      <c r="F83" s="120">
        <v>14897</v>
      </c>
      <c r="G83" s="120"/>
      <c r="H83" s="118"/>
      <c r="I83" s="120"/>
      <c r="J83" s="118"/>
      <c r="K83" s="36"/>
    </row>
    <row r="84" spans="1:19" s="62" customFormat="1" ht="20.25" customHeight="1" thickBot="1">
      <c r="A84" s="76"/>
      <c r="B84" s="40"/>
      <c r="C84" s="106"/>
      <c r="D84" s="77">
        <f>SUM(D82:D83)</f>
        <v>1717210</v>
      </c>
      <c r="E84" s="71"/>
      <c r="F84" s="187">
        <f>SUM(F82:F83)</f>
        <v>2023392</v>
      </c>
      <c r="G84" s="120"/>
      <c r="H84" s="118"/>
      <c r="I84" s="120"/>
      <c r="J84" s="118"/>
      <c r="K84" s="36"/>
    </row>
    <row r="85" spans="1:19" s="62" customFormat="1" ht="20.25" customHeight="1" thickTop="1">
      <c r="A85" s="76"/>
      <c r="B85" s="40"/>
      <c r="C85" s="106"/>
      <c r="D85" s="68">
        <f>D79-D84</f>
        <v>0</v>
      </c>
      <c r="E85" s="71"/>
      <c r="F85" s="180">
        <f>F79-F84</f>
        <v>0</v>
      </c>
      <c r="G85" s="4"/>
      <c r="H85" s="180">
        <f>H79-H82</f>
        <v>0</v>
      </c>
      <c r="I85" s="118"/>
      <c r="J85" s="180">
        <f>J79-J82</f>
        <v>0</v>
      </c>
      <c r="K85" s="36"/>
    </row>
    <row r="86" spans="1:19" s="62" customFormat="1" ht="20.25" customHeight="1">
      <c r="A86" s="76"/>
      <c r="B86" s="40"/>
      <c r="C86" s="106"/>
      <c r="D86" s="39"/>
      <c r="E86" s="65"/>
      <c r="F86" s="6"/>
      <c r="G86" s="4"/>
      <c r="H86" s="6"/>
      <c r="I86" s="188"/>
      <c r="J86" s="6"/>
      <c r="K86" s="36"/>
    </row>
    <row r="87" spans="1:19" ht="20.25" customHeight="1">
      <c r="A87" s="106" t="s">
        <v>190</v>
      </c>
      <c r="B87" s="40"/>
      <c r="C87" s="41"/>
      <c r="D87" s="41"/>
      <c r="E87" s="41"/>
      <c r="F87" s="5"/>
      <c r="L87" s="62"/>
      <c r="M87" s="62"/>
      <c r="N87" s="62"/>
      <c r="O87" s="62"/>
      <c r="P87" s="62"/>
      <c r="Q87" s="62"/>
      <c r="R87" s="62"/>
      <c r="S87" s="62"/>
    </row>
    <row r="88" spans="1:19" s="38" customFormat="1" ht="17.25" customHeight="1">
      <c r="F88" s="3"/>
      <c r="G88" s="3"/>
      <c r="H88" s="3"/>
      <c r="I88" s="3"/>
      <c r="J88" s="6" t="s">
        <v>155</v>
      </c>
      <c r="K88" s="207"/>
    </row>
    <row r="89" spans="1:19" s="38" customFormat="1" ht="17.25" customHeight="1">
      <c r="A89" s="38" t="s">
        <v>32</v>
      </c>
      <c r="F89" s="3"/>
      <c r="G89" s="3"/>
      <c r="H89" s="3"/>
      <c r="I89" s="3"/>
      <c r="J89" s="3"/>
      <c r="K89" s="207"/>
    </row>
    <row r="90" spans="1:19" s="38" customFormat="1" ht="17.25" customHeight="1">
      <c r="A90" s="38" t="s">
        <v>12</v>
      </c>
      <c r="F90" s="3"/>
      <c r="G90" s="3"/>
      <c r="H90" s="3"/>
      <c r="I90" s="3"/>
      <c r="J90" s="3"/>
      <c r="K90" s="207"/>
    </row>
    <row r="91" spans="1:19" s="38" customFormat="1" ht="17.25" customHeight="1">
      <c r="A91" s="38" t="s">
        <v>275</v>
      </c>
      <c r="F91" s="3"/>
      <c r="G91" s="3"/>
      <c r="H91" s="3"/>
      <c r="I91" s="3"/>
      <c r="J91" s="3"/>
      <c r="K91" s="207"/>
    </row>
    <row r="92" spans="1:19" ht="17.25" customHeight="1">
      <c r="A92" s="40"/>
      <c r="B92" s="40"/>
      <c r="C92" s="40"/>
      <c r="D92" s="40"/>
      <c r="E92" s="40"/>
      <c r="F92" s="129"/>
      <c r="G92" s="129"/>
      <c r="H92" s="129"/>
      <c r="I92" s="129"/>
      <c r="J92" s="6" t="s">
        <v>159</v>
      </c>
    </row>
    <row r="93" spans="1:19" s="41" customFormat="1" ht="17.25" customHeight="1">
      <c r="D93" s="42"/>
      <c r="E93" s="42" t="s">
        <v>0</v>
      </c>
      <c r="F93" s="175"/>
      <c r="G93" s="3"/>
      <c r="H93" s="176"/>
      <c r="I93" s="175" t="s">
        <v>40</v>
      </c>
      <c r="J93" s="176"/>
      <c r="K93" s="49"/>
    </row>
    <row r="94" spans="1:19" s="41" customFormat="1" ht="17.25" customHeight="1">
      <c r="B94" s="43" t="s">
        <v>1</v>
      </c>
      <c r="D94" s="44" t="s">
        <v>182</v>
      </c>
      <c r="E94" s="45"/>
      <c r="F94" s="11" t="s">
        <v>176</v>
      </c>
      <c r="G94" s="13"/>
      <c r="H94" s="11" t="s">
        <v>182</v>
      </c>
      <c r="I94" s="23"/>
      <c r="J94" s="11" t="s">
        <v>176</v>
      </c>
      <c r="K94" s="49"/>
    </row>
    <row r="95" spans="1:19" ht="17.25" customHeight="1">
      <c r="A95" s="38" t="s">
        <v>13</v>
      </c>
      <c r="B95" s="41"/>
      <c r="C95" s="41"/>
      <c r="D95" s="41"/>
      <c r="E95" s="41"/>
      <c r="F95" s="5"/>
      <c r="L95" s="41"/>
      <c r="M95" s="41"/>
      <c r="N95" s="41"/>
      <c r="O95" s="41"/>
      <c r="P95" s="41"/>
    </row>
    <row r="96" spans="1:19" ht="17.25" customHeight="1">
      <c r="A96" s="106" t="s">
        <v>241</v>
      </c>
      <c r="B96" s="46"/>
      <c r="C96" s="41"/>
      <c r="D96" s="47">
        <v>19895264</v>
      </c>
      <c r="E96" s="47"/>
      <c r="F96" s="17">
        <v>18584343</v>
      </c>
      <c r="G96" s="17"/>
      <c r="H96" s="17">
        <v>17699370</v>
      </c>
      <c r="I96" s="17"/>
      <c r="J96" s="17">
        <v>18176191</v>
      </c>
      <c r="K96" s="112"/>
      <c r="L96" s="36"/>
      <c r="M96" s="113"/>
    </row>
    <row r="97" spans="1:13" ht="17.25" customHeight="1">
      <c r="A97" s="106" t="s">
        <v>243</v>
      </c>
      <c r="B97" s="46"/>
      <c r="C97" s="41"/>
      <c r="D97" s="47">
        <v>739840</v>
      </c>
      <c r="E97" s="47"/>
      <c r="F97" s="17">
        <v>2230164</v>
      </c>
      <c r="G97" s="17"/>
      <c r="H97" s="17">
        <v>0</v>
      </c>
      <c r="I97" s="17"/>
      <c r="J97" s="17">
        <v>0</v>
      </c>
      <c r="K97" s="112"/>
      <c r="L97" s="36"/>
      <c r="M97" s="113"/>
    </row>
    <row r="98" spans="1:13" ht="17.25" customHeight="1">
      <c r="A98" s="106" t="s">
        <v>242</v>
      </c>
      <c r="B98" s="46"/>
      <c r="C98" s="41"/>
      <c r="D98" s="47">
        <v>955277</v>
      </c>
      <c r="E98" s="47"/>
      <c r="F98" s="17">
        <v>1229376</v>
      </c>
      <c r="G98" s="17"/>
      <c r="H98" s="17">
        <v>0</v>
      </c>
      <c r="I98" s="17"/>
      <c r="J98" s="17">
        <v>0</v>
      </c>
      <c r="K98" s="112"/>
      <c r="L98" s="36"/>
      <c r="M98" s="113"/>
    </row>
    <row r="99" spans="1:13" ht="17.25" customHeight="1">
      <c r="A99" s="106" t="s">
        <v>244</v>
      </c>
      <c r="B99" s="46"/>
      <c r="C99" s="41"/>
      <c r="D99" s="36">
        <v>30641</v>
      </c>
      <c r="E99" s="47"/>
      <c r="F99" s="1">
        <v>59037</v>
      </c>
      <c r="G99" s="17"/>
      <c r="H99" s="15">
        <v>378427</v>
      </c>
      <c r="I99" s="17"/>
      <c r="J99" s="15">
        <v>398134</v>
      </c>
      <c r="K99" s="112"/>
      <c r="L99" s="36"/>
    </row>
    <row r="100" spans="1:13" ht="17.25" customHeight="1">
      <c r="A100" s="106" t="s">
        <v>253</v>
      </c>
      <c r="B100" s="46"/>
      <c r="C100" s="41"/>
      <c r="D100" s="49">
        <v>82059</v>
      </c>
      <c r="E100" s="47"/>
      <c r="F100" s="15">
        <v>141691</v>
      </c>
      <c r="G100" s="17"/>
      <c r="H100" s="1">
        <v>36822</v>
      </c>
      <c r="I100" s="17"/>
      <c r="J100" s="1">
        <v>52421</v>
      </c>
      <c r="K100" s="112"/>
      <c r="L100" s="36"/>
    </row>
    <row r="101" spans="1:13" ht="17.25" customHeight="1">
      <c r="A101" s="106" t="s">
        <v>53</v>
      </c>
      <c r="B101" s="46"/>
      <c r="C101" s="41"/>
      <c r="D101" s="36"/>
      <c r="E101" s="47"/>
      <c r="F101" s="1"/>
      <c r="G101" s="17"/>
      <c r="H101" s="1"/>
      <c r="I101" s="17"/>
      <c r="J101" s="1"/>
      <c r="K101" s="112"/>
      <c r="L101" s="36"/>
    </row>
    <row r="102" spans="1:13" ht="17.25" customHeight="1">
      <c r="A102" s="106" t="s">
        <v>54</v>
      </c>
      <c r="B102" s="46" t="s">
        <v>33</v>
      </c>
      <c r="C102" s="41"/>
      <c r="D102" s="36">
        <v>271201</v>
      </c>
      <c r="E102" s="47"/>
      <c r="F102" s="1">
        <v>234982</v>
      </c>
      <c r="G102" s="17"/>
      <c r="H102" s="15">
        <v>240839</v>
      </c>
      <c r="I102" s="17"/>
      <c r="J102" s="15">
        <v>210838</v>
      </c>
      <c r="K102" s="112"/>
      <c r="L102" s="36"/>
    </row>
    <row r="103" spans="1:13" ht="17.25" customHeight="1">
      <c r="A103" s="106" t="s">
        <v>257</v>
      </c>
      <c r="B103" s="46"/>
      <c r="C103" s="41"/>
      <c r="D103" s="36">
        <v>162069</v>
      </c>
      <c r="E103" s="47"/>
      <c r="F103" s="1">
        <v>202511</v>
      </c>
      <c r="G103" s="17"/>
      <c r="H103" s="1">
        <v>0</v>
      </c>
      <c r="I103" s="17"/>
      <c r="J103" s="1">
        <v>0</v>
      </c>
      <c r="K103" s="112"/>
      <c r="L103" s="36"/>
    </row>
    <row r="104" spans="1:13" ht="17.25" customHeight="1">
      <c r="A104" s="106" t="s">
        <v>209</v>
      </c>
      <c r="B104" s="46"/>
      <c r="C104" s="41"/>
      <c r="D104" s="36">
        <v>490539</v>
      </c>
      <c r="E104" s="47"/>
      <c r="F104" s="1">
        <v>0</v>
      </c>
      <c r="G104" s="17"/>
      <c r="H104" s="15">
        <v>468003</v>
      </c>
      <c r="I104" s="17"/>
      <c r="J104" s="15">
        <v>0</v>
      </c>
      <c r="K104" s="112"/>
      <c r="L104" s="36"/>
    </row>
    <row r="105" spans="1:13" ht="17.25" customHeight="1">
      <c r="A105" s="106" t="s">
        <v>43</v>
      </c>
      <c r="B105" s="46"/>
      <c r="C105" s="41"/>
      <c r="D105" s="50">
        <v>163700</v>
      </c>
      <c r="E105" s="47"/>
      <c r="F105" s="29">
        <v>99191</v>
      </c>
      <c r="G105" s="17"/>
      <c r="H105" s="29">
        <v>103261</v>
      </c>
      <c r="I105" s="17"/>
      <c r="J105" s="29">
        <v>52719</v>
      </c>
      <c r="K105" s="112"/>
      <c r="L105" s="36"/>
    </row>
    <row r="106" spans="1:13" ht="17.25" customHeight="1">
      <c r="A106" s="38" t="s">
        <v>14</v>
      </c>
      <c r="B106" s="41"/>
      <c r="C106" s="41"/>
      <c r="D106" s="50">
        <f>SUM(D96:D105)</f>
        <v>22790590</v>
      </c>
      <c r="E106" s="47"/>
      <c r="F106" s="29">
        <f>SUM(F96:F105)</f>
        <v>22781295</v>
      </c>
      <c r="G106" s="17"/>
      <c r="H106" s="29">
        <f>SUM(H96:H105)</f>
        <v>18926722</v>
      </c>
      <c r="I106" s="17"/>
      <c r="J106" s="29">
        <f>SUM(J96:J105)</f>
        <v>18890303</v>
      </c>
      <c r="K106" s="112"/>
    </row>
    <row r="107" spans="1:13" ht="17.25" customHeight="1">
      <c r="A107" s="38" t="s">
        <v>15</v>
      </c>
      <c r="B107" s="41"/>
      <c r="C107" s="41"/>
      <c r="D107" s="47"/>
      <c r="E107" s="47"/>
      <c r="F107" s="17"/>
      <c r="G107" s="17"/>
      <c r="H107" s="17"/>
      <c r="I107" s="17"/>
      <c r="J107" s="17"/>
      <c r="K107" s="112"/>
    </row>
    <row r="108" spans="1:13" ht="17.25" customHeight="1">
      <c r="A108" s="106" t="s">
        <v>245</v>
      </c>
      <c r="B108" s="46"/>
      <c r="C108" s="41"/>
      <c r="D108" s="47">
        <v>13668504</v>
      </c>
      <c r="E108" s="47"/>
      <c r="F108" s="17">
        <v>12557206</v>
      </c>
      <c r="G108" s="17"/>
      <c r="H108" s="17">
        <v>12171659</v>
      </c>
      <c r="I108" s="17"/>
      <c r="J108" s="17">
        <v>12246861</v>
      </c>
      <c r="K108" s="112"/>
      <c r="L108" s="36"/>
    </row>
    <row r="109" spans="1:13" ht="17.25" customHeight="1">
      <c r="A109" s="106" t="s">
        <v>246</v>
      </c>
      <c r="B109" s="46"/>
      <c r="C109" s="41"/>
      <c r="D109" s="47">
        <v>715152</v>
      </c>
      <c r="E109" s="47"/>
      <c r="F109" s="17">
        <v>1613505</v>
      </c>
      <c r="G109" s="17"/>
      <c r="H109" s="17">
        <v>0</v>
      </c>
      <c r="I109" s="17"/>
      <c r="J109" s="17">
        <v>0</v>
      </c>
      <c r="K109" s="112"/>
      <c r="L109" s="36"/>
    </row>
    <row r="110" spans="1:13" ht="17.25" customHeight="1">
      <c r="A110" s="106" t="s">
        <v>247</v>
      </c>
      <c r="B110" s="46"/>
      <c r="C110" s="41"/>
      <c r="D110" s="47">
        <v>711564</v>
      </c>
      <c r="E110" s="47"/>
      <c r="F110" s="17">
        <v>802031</v>
      </c>
      <c r="G110" s="17"/>
      <c r="H110" s="17">
        <v>0</v>
      </c>
      <c r="I110" s="17"/>
      <c r="J110" s="17">
        <v>0</v>
      </c>
      <c r="K110" s="112"/>
      <c r="L110" s="36"/>
    </row>
    <row r="111" spans="1:13" ht="17.25" customHeight="1">
      <c r="A111" s="106" t="s">
        <v>248</v>
      </c>
      <c r="B111" s="46"/>
      <c r="C111" s="41"/>
      <c r="D111" s="47">
        <v>123609</v>
      </c>
      <c r="E111" s="47"/>
      <c r="F111" s="17">
        <v>121880</v>
      </c>
      <c r="G111" s="17"/>
      <c r="H111" s="17">
        <v>0</v>
      </c>
      <c r="I111" s="17"/>
      <c r="J111" s="17">
        <v>0</v>
      </c>
      <c r="K111" s="112"/>
      <c r="L111" s="36"/>
    </row>
    <row r="112" spans="1:13" ht="17.25" customHeight="1">
      <c r="A112" s="106" t="s">
        <v>69</v>
      </c>
      <c r="C112" s="41"/>
      <c r="D112" s="47">
        <v>474933</v>
      </c>
      <c r="E112" s="47"/>
      <c r="F112" s="17">
        <v>540577</v>
      </c>
      <c r="G112" s="17"/>
      <c r="H112" s="17">
        <v>369183</v>
      </c>
      <c r="I112" s="17"/>
      <c r="J112" s="17">
        <v>384488</v>
      </c>
      <c r="K112" s="112"/>
      <c r="L112" s="36"/>
    </row>
    <row r="113" spans="1:12" ht="17.25" customHeight="1">
      <c r="A113" s="106" t="s">
        <v>78</v>
      </c>
      <c r="B113" s="46"/>
      <c r="C113" s="41"/>
      <c r="D113" s="106">
        <v>754055</v>
      </c>
      <c r="E113" s="47"/>
      <c r="F113" s="4">
        <v>717099</v>
      </c>
      <c r="G113" s="17"/>
      <c r="H113" s="17">
        <v>669531</v>
      </c>
      <c r="I113" s="17"/>
      <c r="J113" s="17">
        <v>698059</v>
      </c>
      <c r="K113" s="112"/>
      <c r="L113" s="36"/>
    </row>
    <row r="114" spans="1:12" ht="17.25" customHeight="1">
      <c r="A114" s="106" t="s">
        <v>70</v>
      </c>
      <c r="B114" s="41"/>
      <c r="C114" s="41"/>
      <c r="D114" s="47">
        <v>1659970</v>
      </c>
      <c r="E114" s="47"/>
      <c r="F114" s="17">
        <v>1758907</v>
      </c>
      <c r="G114" s="17"/>
      <c r="H114" s="17">
        <v>1298139</v>
      </c>
      <c r="I114" s="17"/>
      <c r="J114" s="17">
        <v>1373781</v>
      </c>
      <c r="K114" s="112"/>
      <c r="L114" s="36"/>
    </row>
    <row r="115" spans="1:12" ht="17.25" customHeight="1">
      <c r="A115" s="106" t="s">
        <v>274</v>
      </c>
      <c r="B115" s="41"/>
      <c r="C115" s="41"/>
      <c r="D115" s="47">
        <v>-293973</v>
      </c>
      <c r="E115" s="47"/>
      <c r="F115" s="17">
        <v>-352702</v>
      </c>
      <c r="G115" s="17"/>
      <c r="H115" s="17">
        <v>-293973</v>
      </c>
      <c r="I115" s="17"/>
      <c r="J115" s="17">
        <v>-352702</v>
      </c>
      <c r="K115" s="112"/>
      <c r="L115" s="36"/>
    </row>
    <row r="116" spans="1:12" ht="17.25" customHeight="1">
      <c r="A116" s="106" t="s">
        <v>267</v>
      </c>
      <c r="B116" s="41"/>
      <c r="C116" s="41"/>
      <c r="D116" s="106">
        <v>623848</v>
      </c>
      <c r="E116" s="47"/>
      <c r="F116" s="17">
        <v>0</v>
      </c>
      <c r="G116" s="17"/>
      <c r="H116" s="17">
        <v>589167</v>
      </c>
      <c r="I116" s="17"/>
      <c r="J116" s="17">
        <v>0</v>
      </c>
      <c r="K116" s="112"/>
      <c r="L116" s="36"/>
    </row>
    <row r="117" spans="1:12" ht="17.25" customHeight="1">
      <c r="A117" s="106" t="s">
        <v>249</v>
      </c>
      <c r="B117" s="41"/>
      <c r="C117" s="41"/>
      <c r="D117" s="51">
        <v>0</v>
      </c>
      <c r="E117" s="47"/>
      <c r="F117" s="189">
        <v>9581</v>
      </c>
      <c r="G117" s="17"/>
      <c r="H117" s="29">
        <v>0</v>
      </c>
      <c r="I117" s="15"/>
      <c r="J117" s="29">
        <v>5431</v>
      </c>
      <c r="K117" s="112"/>
      <c r="L117" s="36"/>
    </row>
    <row r="118" spans="1:12" ht="17.25" customHeight="1">
      <c r="A118" s="38" t="s">
        <v>16</v>
      </c>
      <c r="B118" s="41"/>
      <c r="C118" s="41"/>
      <c r="D118" s="50">
        <f>SUM(D108:D117)</f>
        <v>18437662</v>
      </c>
      <c r="E118" s="47"/>
      <c r="F118" s="29">
        <f>SUM(F108:F117)</f>
        <v>17768084</v>
      </c>
      <c r="G118" s="17"/>
      <c r="H118" s="29">
        <f>SUM(H108:H117)</f>
        <v>14803706</v>
      </c>
      <c r="I118" s="17"/>
      <c r="J118" s="29">
        <f>SUM(J108:J117)</f>
        <v>14355918</v>
      </c>
      <c r="K118" s="112"/>
    </row>
    <row r="119" spans="1:12" ht="17.25" customHeight="1">
      <c r="A119" s="38" t="s">
        <v>250</v>
      </c>
      <c r="B119" s="41"/>
      <c r="C119" s="41"/>
      <c r="D119" s="47">
        <f>D106-D118</f>
        <v>4352928</v>
      </c>
      <c r="E119" s="47"/>
      <c r="F119" s="17">
        <f>F106-F118</f>
        <v>5013211</v>
      </c>
      <c r="G119" s="17"/>
      <c r="H119" s="17">
        <f>H106-H118</f>
        <v>4123016</v>
      </c>
      <c r="I119" s="17"/>
      <c r="J119" s="17">
        <f>J106-J118</f>
        <v>4534385</v>
      </c>
      <c r="K119" s="112"/>
    </row>
    <row r="120" spans="1:12" ht="17.25" customHeight="1">
      <c r="A120" s="106" t="s">
        <v>181</v>
      </c>
      <c r="B120" s="57">
        <v>9.1999999999999993</v>
      </c>
      <c r="C120" s="41"/>
      <c r="D120" s="47">
        <v>0</v>
      </c>
      <c r="E120" s="47"/>
      <c r="F120" s="17">
        <v>0</v>
      </c>
      <c r="G120" s="17"/>
      <c r="H120" s="17">
        <v>-31966</v>
      </c>
      <c r="I120" s="17"/>
      <c r="J120" s="17">
        <v>177135</v>
      </c>
      <c r="K120" s="112"/>
      <c r="L120" s="36"/>
    </row>
    <row r="121" spans="1:12" ht="17.25" customHeight="1">
      <c r="A121" s="106" t="s">
        <v>55</v>
      </c>
      <c r="B121" s="57">
        <v>10.199999999999999</v>
      </c>
      <c r="C121" s="41"/>
      <c r="D121" s="115">
        <v>1932676</v>
      </c>
      <c r="E121" s="115"/>
      <c r="F121" s="99">
        <v>2468883</v>
      </c>
      <c r="G121" s="99"/>
      <c r="H121" s="99">
        <v>1932676</v>
      </c>
      <c r="I121" s="99"/>
      <c r="J121" s="99">
        <v>2468883</v>
      </c>
      <c r="K121" s="112"/>
      <c r="L121" s="36"/>
    </row>
    <row r="122" spans="1:12" ht="17.25" customHeight="1">
      <c r="A122" s="106" t="s">
        <v>251</v>
      </c>
      <c r="B122" s="46"/>
      <c r="C122" s="41"/>
      <c r="D122" s="52">
        <v>-654429</v>
      </c>
      <c r="E122" s="47"/>
      <c r="F122" s="28">
        <v>-611840</v>
      </c>
      <c r="G122" s="17"/>
      <c r="H122" s="28">
        <v>-503265</v>
      </c>
      <c r="I122" s="17"/>
      <c r="J122" s="28">
        <v>-492143</v>
      </c>
      <c r="K122" s="112"/>
      <c r="L122" s="36"/>
    </row>
    <row r="123" spans="1:12" ht="17.25" customHeight="1">
      <c r="A123" s="38" t="s">
        <v>127</v>
      </c>
      <c r="B123" s="46"/>
      <c r="C123" s="41"/>
      <c r="D123" s="36">
        <f>SUM(D119:D122)</f>
        <v>5631175</v>
      </c>
      <c r="E123" s="47"/>
      <c r="F123" s="1">
        <f>SUM(F119:F122)</f>
        <v>6870254</v>
      </c>
      <c r="G123" s="17"/>
      <c r="H123" s="1">
        <f>SUM(H119:H122)</f>
        <v>5520461</v>
      </c>
      <c r="I123" s="17"/>
      <c r="J123" s="1">
        <f>SUM(J119:J122)</f>
        <v>6688260</v>
      </c>
      <c r="K123" s="112"/>
    </row>
    <row r="124" spans="1:12" ht="17.25" customHeight="1">
      <c r="A124" s="106" t="s">
        <v>128</v>
      </c>
      <c r="B124" s="46">
        <v>22</v>
      </c>
      <c r="C124" s="41"/>
      <c r="D124" s="52">
        <v>-863867</v>
      </c>
      <c r="E124" s="36"/>
      <c r="F124" s="28">
        <v>-968784</v>
      </c>
      <c r="G124" s="1"/>
      <c r="H124" s="28">
        <v>-732455</v>
      </c>
      <c r="I124" s="1"/>
      <c r="J124" s="28">
        <v>-808682</v>
      </c>
      <c r="K124" s="112"/>
      <c r="L124" s="36"/>
    </row>
    <row r="125" spans="1:12" ht="17.25" customHeight="1" thickBot="1">
      <c r="A125" s="38" t="s">
        <v>156</v>
      </c>
      <c r="C125" s="41"/>
      <c r="D125" s="53">
        <f>SUM(D123:D124)</f>
        <v>4767308</v>
      </c>
      <c r="E125" s="47"/>
      <c r="F125" s="124">
        <f>SUM(F123:F124)</f>
        <v>5901470</v>
      </c>
      <c r="G125" s="17"/>
      <c r="H125" s="124">
        <f>SUM(H123:H124)</f>
        <v>4788006</v>
      </c>
      <c r="I125" s="17"/>
      <c r="J125" s="124">
        <f>SUM(J123:J124)</f>
        <v>5879578</v>
      </c>
      <c r="K125" s="112"/>
    </row>
    <row r="126" spans="1:12" ht="3.75" customHeight="1" thickTop="1">
      <c r="B126" s="41"/>
      <c r="C126" s="41"/>
      <c r="D126" s="41"/>
      <c r="E126" s="41"/>
      <c r="F126" s="5"/>
      <c r="K126" s="112"/>
    </row>
    <row r="127" spans="1:12" ht="17.25" customHeight="1">
      <c r="A127" s="54" t="s">
        <v>84</v>
      </c>
      <c r="B127" s="46"/>
      <c r="C127" s="41"/>
      <c r="D127" s="112"/>
      <c r="F127" s="190"/>
      <c r="H127" s="125"/>
      <c r="J127" s="125"/>
    </row>
    <row r="128" spans="1:12" ht="17.25" customHeight="1" thickBot="1">
      <c r="A128" s="55" t="s">
        <v>102</v>
      </c>
      <c r="B128" s="46"/>
      <c r="C128" s="41"/>
      <c r="D128" s="106">
        <f>D125-D129</f>
        <v>4788006</v>
      </c>
      <c r="F128" s="4">
        <f>F125-F129</f>
        <v>5879578</v>
      </c>
      <c r="H128" s="126">
        <f>H125</f>
        <v>4788006</v>
      </c>
      <c r="J128" s="126">
        <f>J125</f>
        <v>5879578</v>
      </c>
      <c r="L128" s="208"/>
    </row>
    <row r="129" spans="1:19" ht="17.25" customHeight="1" thickTop="1">
      <c r="A129" s="55" t="s">
        <v>85</v>
      </c>
      <c r="B129" s="57"/>
      <c r="C129" s="41"/>
      <c r="D129" s="58">
        <v>-20698</v>
      </c>
      <c r="F129" s="123">
        <v>21892</v>
      </c>
      <c r="K129" s="112"/>
      <c r="L129" s="36"/>
    </row>
    <row r="130" spans="1:19" ht="17.25" customHeight="1" thickBot="1">
      <c r="A130" s="54"/>
      <c r="B130" s="46"/>
      <c r="C130" s="41"/>
      <c r="D130" s="56">
        <f>SUM(D128:D129)</f>
        <v>4767308</v>
      </c>
      <c r="F130" s="126">
        <f>SUM(F128:F129)</f>
        <v>5901470</v>
      </c>
    </row>
    <row r="131" spans="1:19" ht="7.5" customHeight="1" thickTop="1">
      <c r="A131" s="54"/>
      <c r="B131" s="46"/>
      <c r="C131" s="41"/>
      <c r="D131" s="107">
        <f>D128-H128</f>
        <v>0</v>
      </c>
      <c r="F131" s="127">
        <f>F128-J128</f>
        <v>0</v>
      </c>
    </row>
    <row r="132" spans="1:19" ht="17.25" customHeight="1">
      <c r="A132" s="54" t="s">
        <v>35</v>
      </c>
      <c r="B132" s="46">
        <v>23</v>
      </c>
      <c r="C132" s="41"/>
      <c r="D132" s="41"/>
      <c r="E132" s="41"/>
      <c r="F132" s="5"/>
    </row>
    <row r="133" spans="1:19" ht="17.25" customHeight="1">
      <c r="A133" s="54" t="s">
        <v>56</v>
      </c>
      <c r="B133" s="46"/>
      <c r="C133" s="41"/>
      <c r="D133" s="41"/>
      <c r="E133" s="41"/>
      <c r="F133" s="5"/>
    </row>
    <row r="134" spans="1:19" ht="17.25" customHeight="1" thickBot="1">
      <c r="A134" s="106" t="s">
        <v>129</v>
      </c>
      <c r="B134" s="41"/>
      <c r="C134" s="41"/>
      <c r="D134" s="59">
        <v>0.4</v>
      </c>
      <c r="E134" s="60"/>
      <c r="F134" s="128">
        <v>0.49</v>
      </c>
      <c r="G134" s="177"/>
      <c r="H134" s="128">
        <v>0.4</v>
      </c>
      <c r="I134" s="177"/>
      <c r="J134" s="128">
        <v>0.49</v>
      </c>
    </row>
    <row r="135" spans="1:19" ht="20.25" customHeight="1" thickTop="1">
      <c r="B135" s="41"/>
      <c r="C135" s="41"/>
      <c r="D135" s="41"/>
      <c r="E135" s="41"/>
      <c r="F135" s="5"/>
    </row>
    <row r="136" spans="1:19" ht="18" customHeight="1">
      <c r="A136" s="106" t="s">
        <v>190</v>
      </c>
      <c r="B136" s="41"/>
      <c r="C136" s="41"/>
      <c r="D136" s="41"/>
      <c r="E136" s="41"/>
      <c r="F136" s="5"/>
      <c r="H136" s="127"/>
    </row>
    <row r="137" spans="1:19" s="38" customFormat="1" ht="20.25" customHeight="1">
      <c r="F137" s="3"/>
      <c r="G137" s="3"/>
      <c r="H137" s="3"/>
      <c r="I137" s="3"/>
      <c r="J137" s="6" t="s">
        <v>155</v>
      </c>
      <c r="K137" s="207"/>
      <c r="L137" s="106"/>
      <c r="M137" s="106"/>
      <c r="N137" s="106"/>
      <c r="O137" s="106"/>
      <c r="P137" s="106"/>
      <c r="Q137" s="106"/>
      <c r="R137" s="106"/>
      <c r="S137" s="106"/>
    </row>
    <row r="138" spans="1:19" s="38" customFormat="1" ht="20.25" customHeight="1">
      <c r="A138" s="38" t="s">
        <v>32</v>
      </c>
      <c r="F138" s="3"/>
      <c r="G138" s="3"/>
      <c r="H138" s="3"/>
      <c r="I138" s="3"/>
      <c r="J138" s="3"/>
      <c r="K138" s="207"/>
      <c r="L138" s="106"/>
      <c r="M138" s="106"/>
      <c r="N138" s="106"/>
      <c r="O138" s="106"/>
      <c r="P138" s="106"/>
      <c r="Q138" s="106"/>
      <c r="R138" s="106"/>
      <c r="S138" s="106"/>
    </row>
    <row r="139" spans="1:19" s="38" customFormat="1" ht="20.25" customHeight="1">
      <c r="A139" s="38" t="s">
        <v>99</v>
      </c>
      <c r="F139" s="3"/>
      <c r="G139" s="3"/>
      <c r="H139" s="3"/>
      <c r="I139" s="3"/>
      <c r="J139" s="3"/>
      <c r="K139" s="207"/>
      <c r="L139" s="106"/>
      <c r="M139" s="106"/>
      <c r="N139" s="106"/>
      <c r="O139" s="106"/>
      <c r="P139" s="106"/>
      <c r="Q139" s="106"/>
    </row>
    <row r="140" spans="1:19" s="38" customFormat="1" ht="20.25" customHeight="1">
      <c r="A140" s="38" t="s">
        <v>275</v>
      </c>
      <c r="F140" s="3"/>
      <c r="G140" s="3"/>
      <c r="H140" s="3"/>
      <c r="I140" s="3"/>
      <c r="J140" s="3"/>
      <c r="K140" s="207"/>
      <c r="L140" s="106"/>
      <c r="M140" s="106"/>
      <c r="N140" s="106"/>
      <c r="O140" s="106"/>
      <c r="P140" s="106"/>
    </row>
    <row r="141" spans="1:19" ht="20.25" customHeight="1">
      <c r="A141" s="40"/>
      <c r="B141" s="45"/>
      <c r="C141" s="40"/>
      <c r="D141" s="40"/>
      <c r="E141" s="40"/>
      <c r="F141" s="129"/>
      <c r="G141" s="129"/>
      <c r="H141" s="129"/>
      <c r="I141" s="129"/>
      <c r="J141" s="6" t="s">
        <v>151</v>
      </c>
      <c r="L141" s="38"/>
      <c r="M141" s="38"/>
      <c r="N141" s="38"/>
      <c r="O141" s="38"/>
      <c r="P141" s="38"/>
      <c r="Q141" s="38"/>
      <c r="R141" s="38"/>
      <c r="S141" s="38"/>
    </row>
    <row r="142" spans="1:19" s="41" customFormat="1" ht="20.25" customHeight="1">
      <c r="B142" s="45"/>
      <c r="D142" s="42"/>
      <c r="E142" s="42" t="s">
        <v>0</v>
      </c>
      <c r="F142" s="175"/>
      <c r="G142" s="3"/>
      <c r="H142" s="176"/>
      <c r="I142" s="175" t="s">
        <v>40</v>
      </c>
      <c r="J142" s="176"/>
      <c r="K142" s="49"/>
      <c r="L142" s="38"/>
      <c r="M142" s="38"/>
      <c r="N142" s="38"/>
      <c r="O142" s="38"/>
      <c r="P142" s="38"/>
      <c r="Q142" s="38"/>
      <c r="R142" s="106"/>
      <c r="S142" s="106"/>
    </row>
    <row r="143" spans="1:19" s="41" customFormat="1" ht="20.25" customHeight="1">
      <c r="B143" s="61" t="s">
        <v>1</v>
      </c>
      <c r="D143" s="61">
        <v>2563</v>
      </c>
      <c r="E143" s="62"/>
      <c r="F143" s="130">
        <v>2562</v>
      </c>
      <c r="G143" s="179"/>
      <c r="H143" s="130">
        <v>2563</v>
      </c>
      <c r="I143" s="102"/>
      <c r="J143" s="191">
        <v>2562</v>
      </c>
      <c r="K143" s="49"/>
      <c r="L143" s="106"/>
      <c r="M143" s="106"/>
      <c r="N143" s="106"/>
      <c r="O143" s="106"/>
      <c r="P143" s="106"/>
    </row>
    <row r="144" spans="1:19" s="41" customFormat="1" ht="17.25" customHeight="1">
      <c r="D144" s="63"/>
      <c r="E144" s="45"/>
      <c r="F144" s="131"/>
      <c r="G144" s="13"/>
      <c r="H144" s="131"/>
      <c r="I144" s="23"/>
      <c r="J144" s="138"/>
      <c r="K144" s="49"/>
    </row>
    <row r="145" spans="1:19" ht="20.25" customHeight="1" thickBot="1">
      <c r="A145" s="64" t="s">
        <v>156</v>
      </c>
      <c r="B145" s="65"/>
      <c r="C145" s="41"/>
      <c r="D145" s="66">
        <f>D130</f>
        <v>4767308</v>
      </c>
      <c r="E145" s="67"/>
      <c r="F145" s="132">
        <f>F130</f>
        <v>5901470</v>
      </c>
      <c r="G145" s="180"/>
      <c r="H145" s="132">
        <f>H128</f>
        <v>4788006</v>
      </c>
      <c r="I145" s="120"/>
      <c r="J145" s="132">
        <f>J128</f>
        <v>5879578</v>
      </c>
      <c r="L145" s="41"/>
      <c r="M145" s="41"/>
      <c r="N145" s="41"/>
      <c r="O145" s="41"/>
      <c r="P145" s="41"/>
      <c r="Q145" s="41"/>
      <c r="R145" s="41"/>
      <c r="S145" s="41"/>
    </row>
    <row r="146" spans="1:19" ht="20.25" customHeight="1" thickTop="1">
      <c r="A146" s="70"/>
      <c r="B146" s="65"/>
      <c r="C146" s="41"/>
      <c r="D146" s="69"/>
      <c r="E146" s="71"/>
      <c r="F146" s="120"/>
      <c r="G146" s="120"/>
      <c r="H146" s="118"/>
      <c r="I146" s="120"/>
      <c r="J146" s="118"/>
      <c r="L146" s="41"/>
      <c r="M146" s="41"/>
      <c r="N146" s="41"/>
      <c r="O146" s="41"/>
      <c r="P146" s="41"/>
      <c r="Q146" s="41"/>
    </row>
    <row r="147" spans="1:19" s="62" customFormat="1" ht="20.25" customHeight="1">
      <c r="A147" s="64" t="s">
        <v>100</v>
      </c>
      <c r="B147" s="41"/>
      <c r="C147" s="106"/>
      <c r="D147" s="68"/>
      <c r="E147" s="67"/>
      <c r="F147" s="180"/>
      <c r="G147" s="180"/>
      <c r="H147" s="181"/>
      <c r="I147" s="120"/>
      <c r="J147" s="181"/>
      <c r="K147" s="36"/>
      <c r="L147" s="41"/>
      <c r="M147" s="41"/>
      <c r="N147" s="41"/>
      <c r="O147" s="41"/>
      <c r="P147" s="41"/>
      <c r="Q147" s="106"/>
      <c r="R147" s="106"/>
      <c r="S147" s="106"/>
    </row>
    <row r="148" spans="1:19" s="62" customFormat="1" ht="18.75" customHeight="1">
      <c r="A148" s="114" t="s">
        <v>149</v>
      </c>
      <c r="B148" s="41"/>
      <c r="C148" s="106"/>
      <c r="D148" s="72"/>
      <c r="E148" s="73"/>
      <c r="F148" s="182"/>
      <c r="G148" s="182"/>
      <c r="H148" s="183"/>
      <c r="I148" s="119"/>
      <c r="J148" s="183"/>
      <c r="K148" s="36"/>
      <c r="L148" s="106"/>
      <c r="M148" s="106"/>
      <c r="N148" s="106"/>
      <c r="O148" s="106"/>
      <c r="P148" s="106"/>
      <c r="Q148" s="106"/>
    </row>
    <row r="149" spans="1:19" s="62" customFormat="1" ht="18.75" customHeight="1">
      <c r="A149" s="70" t="s">
        <v>261</v>
      </c>
      <c r="B149" s="41"/>
      <c r="C149" s="106"/>
      <c r="D149" s="72"/>
      <c r="E149" s="73"/>
      <c r="F149" s="182"/>
      <c r="G149" s="182"/>
      <c r="H149" s="183"/>
      <c r="I149" s="119"/>
      <c r="J149" s="183"/>
      <c r="K149" s="36"/>
      <c r="L149" s="106"/>
      <c r="M149" s="106"/>
      <c r="N149" s="106"/>
      <c r="O149" s="106"/>
      <c r="P149" s="106"/>
      <c r="Q149" s="106"/>
    </row>
    <row r="150" spans="1:19" s="62" customFormat="1" ht="20.25" customHeight="1">
      <c r="A150" s="70" t="s">
        <v>138</v>
      </c>
      <c r="B150" s="46"/>
      <c r="C150" s="106"/>
      <c r="D150" s="118">
        <v>0</v>
      </c>
      <c r="E150" s="118"/>
      <c r="F150" s="118">
        <v>444966</v>
      </c>
      <c r="G150" s="118"/>
      <c r="H150" s="119">
        <v>0</v>
      </c>
      <c r="I150" s="120"/>
      <c r="J150" s="119">
        <v>135597</v>
      </c>
      <c r="K150" s="36"/>
      <c r="L150" s="36"/>
    </row>
    <row r="151" spans="1:19" s="62" customFormat="1" ht="20.25" customHeight="1">
      <c r="A151" s="70" t="s">
        <v>143</v>
      </c>
      <c r="B151" s="46"/>
      <c r="C151" s="106"/>
      <c r="D151" s="118"/>
      <c r="E151" s="118"/>
      <c r="F151" s="118"/>
      <c r="G151" s="118"/>
      <c r="H151" s="118"/>
      <c r="I151" s="120"/>
      <c r="J151" s="118"/>
      <c r="K151" s="36"/>
    </row>
    <row r="152" spans="1:19" s="62" customFormat="1" ht="20.25" customHeight="1">
      <c r="A152" s="70" t="s">
        <v>142</v>
      </c>
      <c r="B152" s="40"/>
      <c r="C152" s="106"/>
      <c r="D152" s="120">
        <v>50337</v>
      </c>
      <c r="E152" s="118"/>
      <c r="F152" s="120">
        <v>-72805</v>
      </c>
      <c r="G152" s="118"/>
      <c r="H152" s="119">
        <v>0</v>
      </c>
      <c r="I152" s="120"/>
      <c r="J152" s="119">
        <v>0</v>
      </c>
      <c r="K152" s="36"/>
      <c r="L152" s="36"/>
    </row>
    <row r="153" spans="1:19" s="62" customFormat="1" ht="20.25" customHeight="1">
      <c r="A153" s="70" t="s">
        <v>222</v>
      </c>
      <c r="B153" s="57">
        <v>9.1999999999999993</v>
      </c>
      <c r="C153" s="106"/>
      <c r="D153" s="120">
        <v>0</v>
      </c>
      <c r="E153" s="118"/>
      <c r="F153" s="120">
        <v>0</v>
      </c>
      <c r="G153" s="118"/>
      <c r="H153" s="119">
        <v>50337</v>
      </c>
      <c r="I153" s="120"/>
      <c r="J153" s="119">
        <v>236564</v>
      </c>
      <c r="K153" s="36"/>
      <c r="L153" s="36"/>
    </row>
    <row r="154" spans="1:19" s="62" customFormat="1" ht="20.25" customHeight="1">
      <c r="A154" s="70" t="s">
        <v>252</v>
      </c>
      <c r="B154" s="57">
        <v>10.199999999999999</v>
      </c>
      <c r="C154" s="106"/>
      <c r="D154" s="121">
        <v>210270</v>
      </c>
      <c r="E154" s="118"/>
      <c r="F154" s="121">
        <v>408119</v>
      </c>
      <c r="G154" s="118"/>
      <c r="H154" s="121">
        <v>210270</v>
      </c>
      <c r="I154" s="120"/>
      <c r="J154" s="121">
        <v>408119</v>
      </c>
      <c r="K154" s="36"/>
      <c r="L154" s="36"/>
    </row>
    <row r="155" spans="1:19" s="62" customFormat="1" ht="20.25" customHeight="1">
      <c r="A155" s="70" t="s">
        <v>262</v>
      </c>
      <c r="B155" s="57"/>
      <c r="C155" s="106"/>
      <c r="D155" s="137"/>
      <c r="E155" s="138"/>
      <c r="F155" s="137"/>
      <c r="G155" s="138"/>
      <c r="H155" s="137"/>
      <c r="I155" s="137"/>
      <c r="J155" s="137"/>
      <c r="K155" s="36"/>
    </row>
    <row r="156" spans="1:19" s="62" customFormat="1" ht="20.25" customHeight="1">
      <c r="A156" s="70" t="s">
        <v>138</v>
      </c>
      <c r="B156" s="40"/>
      <c r="C156" s="106"/>
      <c r="D156" s="136">
        <f>SUM(D150:D154)</f>
        <v>260607</v>
      </c>
      <c r="E156" s="71"/>
      <c r="F156" s="184">
        <f>SUM(F150:F154)</f>
        <v>780280</v>
      </c>
      <c r="G156" s="118"/>
      <c r="H156" s="184">
        <f>SUM(H150:H154)</f>
        <v>260607</v>
      </c>
      <c r="I156" s="120"/>
      <c r="J156" s="184">
        <f>SUM(J150:J154)</f>
        <v>780280</v>
      </c>
      <c r="K156" s="36"/>
    </row>
    <row r="157" spans="1:19" s="62" customFormat="1" ht="20.25" customHeight="1">
      <c r="A157" s="64"/>
      <c r="B157" s="40"/>
      <c r="C157" s="106"/>
      <c r="D157" s="74">
        <f>D156-H156</f>
        <v>0</v>
      </c>
      <c r="E157" s="75"/>
      <c r="F157" s="185">
        <f>F156-J156</f>
        <v>0</v>
      </c>
      <c r="G157" s="118"/>
      <c r="H157" s="180"/>
      <c r="I157" s="180"/>
      <c r="J157" s="180"/>
      <c r="K157" s="36"/>
    </row>
    <row r="158" spans="1:19" s="62" customFormat="1" ht="20.25" customHeight="1">
      <c r="A158" s="114" t="s">
        <v>238</v>
      </c>
      <c r="B158" s="40"/>
      <c r="C158" s="106"/>
      <c r="D158" s="74"/>
      <c r="E158" s="75"/>
      <c r="F158" s="185"/>
      <c r="G158" s="118"/>
      <c r="H158" s="180"/>
      <c r="I158" s="180"/>
      <c r="J158" s="180"/>
      <c r="K158" s="36"/>
    </row>
    <row r="159" spans="1:19" s="62" customFormat="1" ht="20.25" customHeight="1">
      <c r="A159" s="70" t="s">
        <v>220</v>
      </c>
      <c r="B159" s="40"/>
      <c r="C159" s="106"/>
      <c r="D159" s="74"/>
      <c r="E159" s="75"/>
      <c r="F159" s="185"/>
      <c r="G159" s="118"/>
      <c r="H159" s="180"/>
      <c r="I159" s="180"/>
      <c r="J159" s="180"/>
      <c r="K159" s="36"/>
    </row>
    <row r="160" spans="1:19" s="62" customFormat="1" ht="20.25" customHeight="1">
      <c r="A160" s="70" t="s">
        <v>221</v>
      </c>
      <c r="B160" s="40"/>
      <c r="C160" s="106"/>
      <c r="D160" s="17">
        <v>-1692758</v>
      </c>
      <c r="E160" s="117"/>
      <c r="F160" s="17">
        <v>0</v>
      </c>
      <c r="G160" s="17"/>
      <c r="H160" s="17">
        <v>-885929</v>
      </c>
      <c r="I160" s="17"/>
      <c r="J160" s="17">
        <v>0</v>
      </c>
      <c r="K160" s="36"/>
      <c r="L160" s="36"/>
    </row>
    <row r="161" spans="1:19" s="62" customFormat="1" ht="20.25" customHeight="1">
      <c r="A161" s="70" t="s">
        <v>222</v>
      </c>
      <c r="B161" s="57">
        <v>9.1999999999999993</v>
      </c>
      <c r="C161" s="106"/>
      <c r="D161" s="17">
        <v>0</v>
      </c>
      <c r="E161" s="117"/>
      <c r="F161" s="118">
        <v>0</v>
      </c>
      <c r="G161" s="118"/>
      <c r="H161" s="17">
        <v>-806829</v>
      </c>
      <c r="I161" s="120"/>
      <c r="J161" s="118">
        <v>0</v>
      </c>
      <c r="K161" s="36"/>
      <c r="L161" s="36"/>
    </row>
    <row r="162" spans="1:19" s="62" customFormat="1" ht="20.25" customHeight="1">
      <c r="A162" s="70" t="s">
        <v>239</v>
      </c>
      <c r="B162" s="57">
        <v>10.199999999999999</v>
      </c>
      <c r="C162" s="106"/>
      <c r="D162" s="29">
        <v>-1048788</v>
      </c>
      <c r="E162" s="117"/>
      <c r="F162" s="29">
        <v>0</v>
      </c>
      <c r="G162" s="17"/>
      <c r="H162" s="50">
        <v>-1048788</v>
      </c>
      <c r="I162" s="17"/>
      <c r="J162" s="29">
        <v>0</v>
      </c>
      <c r="K162" s="36"/>
      <c r="L162" s="36"/>
    </row>
    <row r="163" spans="1:19" s="62" customFormat="1" ht="20.25" customHeight="1">
      <c r="A163" s="70" t="s">
        <v>238</v>
      </c>
      <c r="B163" s="57"/>
      <c r="C163" s="106"/>
      <c r="D163" s="99"/>
      <c r="E163" s="139"/>
      <c r="F163" s="99"/>
      <c r="G163" s="99"/>
      <c r="H163" s="99"/>
      <c r="I163" s="99"/>
      <c r="J163" s="99"/>
      <c r="K163" s="36"/>
    </row>
    <row r="164" spans="1:19" s="62" customFormat="1" ht="20.25" customHeight="1">
      <c r="A164" s="70" t="s">
        <v>138</v>
      </c>
      <c r="B164" s="57"/>
      <c r="C164" s="106"/>
      <c r="D164" s="50">
        <f>SUM(D159:D162)</f>
        <v>-2741546</v>
      </c>
      <c r="E164" s="75"/>
      <c r="F164" s="29">
        <f>SUM(F159:F162)</f>
        <v>0</v>
      </c>
      <c r="G164" s="17"/>
      <c r="H164" s="29">
        <f>SUM(H159:H162)</f>
        <v>-2741546</v>
      </c>
      <c r="I164" s="17"/>
      <c r="J164" s="29">
        <f>SUM(J159:J162)</f>
        <v>0</v>
      </c>
      <c r="K164" s="36"/>
    </row>
    <row r="165" spans="1:19" s="62" customFormat="1" ht="20.25" customHeight="1">
      <c r="A165" s="64" t="s">
        <v>157</v>
      </c>
      <c r="B165" s="57"/>
      <c r="C165" s="106"/>
      <c r="D165" s="50">
        <f>SUM(D156,D164)</f>
        <v>-2480939</v>
      </c>
      <c r="E165" s="116"/>
      <c r="F165" s="29">
        <f>SUM(F156,F164)</f>
        <v>780280</v>
      </c>
      <c r="G165" s="99"/>
      <c r="H165" s="29">
        <f>SUM(H156,H164)</f>
        <v>-2480939</v>
      </c>
      <c r="I165" s="99"/>
      <c r="J165" s="29">
        <f>SUM(J156,J164)</f>
        <v>780280</v>
      </c>
      <c r="K165" s="36"/>
    </row>
    <row r="166" spans="1:19" s="62" customFormat="1" ht="20.25" customHeight="1" thickBot="1">
      <c r="A166" s="64" t="s">
        <v>158</v>
      </c>
      <c r="B166" s="40"/>
      <c r="C166" s="106"/>
      <c r="D166" s="66">
        <f>SUM(D145,D165)</f>
        <v>2286369</v>
      </c>
      <c r="E166" s="71"/>
      <c r="F166" s="132">
        <f>SUM(F145,F165)</f>
        <v>6681750</v>
      </c>
      <c r="G166" s="118"/>
      <c r="H166" s="132">
        <f>SUM(H145,H165)</f>
        <v>2307067</v>
      </c>
      <c r="I166" s="120"/>
      <c r="J166" s="132">
        <f>SUM(J145,J165)</f>
        <v>6659858</v>
      </c>
      <c r="K166" s="36"/>
    </row>
    <row r="167" spans="1:19" s="62" customFormat="1" ht="20.25" customHeight="1" thickTop="1">
      <c r="A167" s="64"/>
      <c r="B167" s="40"/>
      <c r="C167" s="106"/>
      <c r="D167" s="68"/>
      <c r="E167" s="71"/>
      <c r="F167" s="180"/>
      <c r="G167" s="180"/>
      <c r="H167" s="181"/>
      <c r="I167" s="120"/>
      <c r="J167" s="118"/>
      <c r="K167" s="36"/>
    </row>
    <row r="168" spans="1:19" s="62" customFormat="1" ht="20.25" customHeight="1">
      <c r="A168" s="64" t="s">
        <v>101</v>
      </c>
      <c r="B168" s="40"/>
      <c r="C168" s="106"/>
      <c r="D168" s="69"/>
      <c r="E168" s="71"/>
      <c r="F168" s="120"/>
      <c r="G168" s="120"/>
      <c r="H168" s="118"/>
      <c r="I168" s="120"/>
      <c r="J168" s="137"/>
      <c r="K168" s="36"/>
    </row>
    <row r="169" spans="1:19" s="62" customFormat="1" ht="20.25" customHeight="1" thickBot="1">
      <c r="A169" s="62" t="s">
        <v>102</v>
      </c>
      <c r="B169" s="40"/>
      <c r="C169" s="106"/>
      <c r="D169" s="69">
        <f>D166-D170</f>
        <v>2307067</v>
      </c>
      <c r="E169" s="71"/>
      <c r="F169" s="120">
        <f>F166-F170</f>
        <v>6659858</v>
      </c>
      <c r="G169" s="120"/>
      <c r="H169" s="186">
        <f>H166-H170</f>
        <v>2307067</v>
      </c>
      <c r="I169" s="120"/>
      <c r="J169" s="186">
        <f>J166-J170</f>
        <v>6659858</v>
      </c>
      <c r="K169" s="36"/>
    </row>
    <row r="170" spans="1:19" s="62" customFormat="1" ht="20.25" customHeight="1" thickTop="1">
      <c r="A170" s="62" t="s">
        <v>85</v>
      </c>
      <c r="B170" s="40"/>
      <c r="C170" s="106"/>
      <c r="D170" s="69">
        <v>-20698</v>
      </c>
      <c r="E170" s="71"/>
      <c r="F170" s="120">
        <v>21892</v>
      </c>
      <c r="G170" s="120"/>
      <c r="H170" s="118"/>
      <c r="I170" s="120"/>
      <c r="J170" s="118"/>
      <c r="K170" s="36"/>
      <c r="L170" s="36"/>
    </row>
    <row r="171" spans="1:19" s="62" customFormat="1" ht="20.25" customHeight="1" thickBot="1">
      <c r="A171" s="76"/>
      <c r="B171" s="40"/>
      <c r="C171" s="106"/>
      <c r="D171" s="77">
        <f>SUM(D169:D170)</f>
        <v>2286369</v>
      </c>
      <c r="E171" s="71"/>
      <c r="F171" s="187">
        <f>SUM(F169:F170)</f>
        <v>6681750</v>
      </c>
      <c r="G171" s="120"/>
      <c r="H171" s="118"/>
      <c r="I171" s="120"/>
      <c r="J171" s="118"/>
      <c r="K171" s="36"/>
    </row>
    <row r="172" spans="1:19" s="62" customFormat="1" ht="20.25" customHeight="1" thickTop="1">
      <c r="A172" s="76"/>
      <c r="B172" s="40"/>
      <c r="C172" s="106"/>
      <c r="D172" s="68">
        <f>D166-D171</f>
        <v>0</v>
      </c>
      <c r="E172" s="71"/>
      <c r="F172" s="180">
        <f>F166-F171</f>
        <v>0</v>
      </c>
      <c r="G172" s="4"/>
      <c r="H172" s="180">
        <f>H166-H169</f>
        <v>0</v>
      </c>
      <c r="I172" s="118"/>
      <c r="J172" s="180">
        <f>J166-J169</f>
        <v>0</v>
      </c>
      <c r="K172" s="36"/>
    </row>
    <row r="173" spans="1:19" s="62" customFormat="1" ht="20.25" customHeight="1">
      <c r="A173" s="76"/>
      <c r="B173" s="40"/>
      <c r="C173" s="106"/>
      <c r="D173" s="39"/>
      <c r="E173" s="65"/>
      <c r="F173" s="6"/>
      <c r="G173" s="4"/>
      <c r="H173" s="6"/>
      <c r="I173" s="188"/>
      <c r="J173" s="6"/>
      <c r="K173" s="36"/>
    </row>
    <row r="174" spans="1:19" ht="20.25" customHeight="1">
      <c r="A174" s="106" t="s">
        <v>190</v>
      </c>
      <c r="B174" s="40"/>
      <c r="C174" s="41"/>
      <c r="D174" s="41"/>
      <c r="E174" s="41"/>
      <c r="F174" s="5"/>
      <c r="L174" s="62"/>
      <c r="M174" s="62"/>
      <c r="N174" s="62"/>
      <c r="O174" s="62"/>
      <c r="P174" s="62"/>
      <c r="Q174" s="62"/>
      <c r="R174" s="62"/>
      <c r="S174" s="62"/>
    </row>
  </sheetData>
  <printOptions gridLinesSet="0"/>
  <pageMargins left="0.78740157480314965" right="0.19685039370078741" top="0.47244094488188981" bottom="0.39370078740157483" header="0.19685039370078741" footer="0.19685039370078741"/>
  <pageSetup paperSize="9" scale="78" firstPageNumber="4" orientation="portrait" useFirstPageNumber="1" r:id="rId1"/>
  <headerFooter alignWithMargins="0">
    <oddFooter>&amp;R&amp;"Angsana New,Regular"&amp;16&amp;P</oddFooter>
  </headerFooter>
  <rowBreaks count="3" manualBreakCount="3">
    <brk id="49" max="16383" man="1"/>
    <brk id="87" max="16383" man="1"/>
    <brk id="1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E42"/>
  <sheetViews>
    <sheetView showGridLines="0" view="pageBreakPreview" topLeftCell="A15" zoomScale="55" zoomScaleNormal="90" zoomScaleSheetLayoutView="55" workbookViewId="0">
      <selection activeCell="A37" sqref="A37"/>
    </sheetView>
  </sheetViews>
  <sheetFormatPr defaultColWidth="9.140625" defaultRowHeight="17.100000000000001" customHeight="1"/>
  <cols>
    <col min="1" max="1" width="19.140625" style="79" customWidth="1"/>
    <col min="2" max="2" width="7.5703125" style="79" customWidth="1"/>
    <col min="3" max="3" width="6.140625" style="79" customWidth="1"/>
    <col min="4" max="4" width="1.140625" style="80" customWidth="1"/>
    <col min="5" max="5" width="11.42578125" style="79" customWidth="1"/>
    <col min="6" max="6" width="1.140625" style="80" customWidth="1"/>
    <col min="7" max="7" width="11.42578125" style="79" customWidth="1"/>
    <col min="8" max="8" width="1.140625" style="79" customWidth="1"/>
    <col min="9" max="9" width="11.42578125" style="79" customWidth="1"/>
    <col min="10" max="10" width="1.140625" style="79" customWidth="1"/>
    <col min="11" max="11" width="13.85546875" style="79" customWidth="1"/>
    <col min="12" max="12" width="1.140625" style="79" customWidth="1"/>
    <col min="13" max="13" width="11.42578125" style="79" customWidth="1"/>
    <col min="14" max="14" width="1.140625" style="79" customWidth="1"/>
    <col min="15" max="15" width="14.5703125" style="79" customWidth="1"/>
    <col min="16" max="16" width="1.140625" style="79" customWidth="1"/>
    <col min="17" max="17" width="14.140625" style="79" customWidth="1"/>
    <col min="18" max="18" width="1.140625" style="79" customWidth="1"/>
    <col min="19" max="19" width="16" style="79" customWidth="1"/>
    <col min="20" max="20" width="1.140625" style="79" customWidth="1"/>
    <col min="21" max="21" width="11.42578125" style="79" customWidth="1"/>
    <col min="22" max="22" width="1.140625" style="79" customWidth="1"/>
    <col min="23" max="23" width="13.85546875" style="79" customWidth="1"/>
    <col min="24" max="24" width="1.140625" style="79" customWidth="1"/>
    <col min="25" max="25" width="14.85546875" style="79" customWidth="1"/>
    <col min="26" max="26" width="1.140625" style="79" customWidth="1"/>
    <col min="27" max="27" width="11.42578125" style="79" customWidth="1"/>
    <col min="28" max="28" width="1.140625" style="79" customWidth="1"/>
    <col min="29" max="29" width="13.42578125" style="79" customWidth="1"/>
    <col min="30" max="30" width="1.140625" style="79" customWidth="1"/>
    <col min="31" max="31" width="12.85546875" style="79" customWidth="1"/>
    <col min="32" max="16384" width="9.140625" style="79"/>
  </cols>
  <sheetData>
    <row r="1" spans="1:31" s="78" customFormat="1" ht="17.100000000000001" customHeight="1">
      <c r="AE1" s="39" t="s">
        <v>155</v>
      </c>
    </row>
    <row r="2" spans="1:31" s="78" customFormat="1" ht="17.100000000000001" customHeight="1">
      <c r="A2" s="78" t="s">
        <v>32</v>
      </c>
    </row>
    <row r="3" spans="1:31" s="78" customFormat="1" ht="17.100000000000001" customHeight="1">
      <c r="A3" s="78" t="s">
        <v>23</v>
      </c>
    </row>
    <row r="4" spans="1:31" s="78" customFormat="1" ht="17.100000000000001" customHeight="1">
      <c r="A4" s="38" t="s">
        <v>276</v>
      </c>
      <c r="B4" s="38"/>
    </row>
    <row r="5" spans="1:31" ht="17.100000000000001" customHeight="1">
      <c r="K5" s="113"/>
      <c r="AE5" s="81" t="s">
        <v>151</v>
      </c>
    </row>
    <row r="6" spans="1:31" ht="17.100000000000001" customHeight="1">
      <c r="E6" s="82" t="s">
        <v>0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</row>
    <row r="7" spans="1:31" ht="17.100000000000001" customHeight="1">
      <c r="E7" s="140" t="s">
        <v>123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85"/>
      <c r="AC7" s="85"/>
      <c r="AD7" s="85"/>
      <c r="AE7" s="85"/>
    </row>
    <row r="8" spans="1:31" ht="17.100000000000001" customHeight="1">
      <c r="D8" s="79"/>
      <c r="F8" s="78"/>
      <c r="G8" s="78"/>
      <c r="H8" s="78"/>
      <c r="I8" s="78"/>
      <c r="J8" s="78"/>
      <c r="K8" s="142"/>
      <c r="L8" s="142"/>
      <c r="M8" s="142"/>
      <c r="N8" s="83"/>
      <c r="O8" s="211" t="s">
        <v>98</v>
      </c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78"/>
      <c r="AA8" s="78"/>
      <c r="AB8" s="78"/>
      <c r="AC8" s="78"/>
      <c r="AD8" s="78"/>
      <c r="AE8" s="78"/>
    </row>
    <row r="9" spans="1:31" ht="17.100000000000001" customHeight="1">
      <c r="E9" s="86"/>
      <c r="F9" s="83"/>
      <c r="G9" s="83"/>
      <c r="H9" s="83"/>
      <c r="I9" s="83"/>
      <c r="J9" s="83"/>
      <c r="K9" s="83"/>
      <c r="L9" s="83"/>
      <c r="M9" s="193"/>
      <c r="N9" s="193"/>
      <c r="O9" s="212" t="s">
        <v>103</v>
      </c>
      <c r="P9" s="212"/>
      <c r="Q9" s="212"/>
      <c r="R9" s="212"/>
      <c r="S9" s="212"/>
      <c r="T9" s="212"/>
      <c r="U9" s="212"/>
      <c r="V9" s="212"/>
      <c r="W9" s="212"/>
      <c r="X9" s="193"/>
      <c r="Y9" s="193"/>
      <c r="Z9" s="83"/>
      <c r="AA9" s="83"/>
      <c r="AB9" s="85"/>
      <c r="AC9" s="85"/>
      <c r="AD9" s="85"/>
      <c r="AE9" s="85"/>
    </row>
    <row r="10" spans="1:31" ht="17.100000000000001" customHeight="1">
      <c r="E10" s="86"/>
      <c r="F10" s="83"/>
      <c r="G10" s="83"/>
      <c r="H10" s="83"/>
      <c r="I10" s="83"/>
      <c r="J10" s="83"/>
      <c r="K10" s="83"/>
      <c r="L10" s="83"/>
      <c r="M10" s="193"/>
      <c r="N10" s="193"/>
      <c r="O10" s="194"/>
      <c r="P10" s="194"/>
      <c r="Q10" s="194"/>
      <c r="R10" s="194"/>
      <c r="S10" s="194" t="s">
        <v>197</v>
      </c>
      <c r="T10" s="194"/>
      <c r="U10" s="194"/>
      <c r="V10" s="194"/>
      <c r="W10" s="194"/>
      <c r="X10" s="193"/>
      <c r="Y10" s="193"/>
      <c r="Z10" s="83"/>
      <c r="AA10" s="83"/>
      <c r="AB10" s="85"/>
      <c r="AC10" s="85"/>
      <c r="AD10" s="85"/>
      <c r="AE10" s="85"/>
    </row>
    <row r="11" spans="1:31" ht="17.100000000000001" customHeight="1">
      <c r="E11" s="86"/>
      <c r="F11" s="83"/>
      <c r="G11" s="83"/>
      <c r="H11" s="83"/>
      <c r="I11" s="83"/>
      <c r="J11" s="83"/>
      <c r="K11" s="83"/>
      <c r="L11" s="83"/>
      <c r="M11" s="193"/>
      <c r="N11" s="193"/>
      <c r="O11" s="194"/>
      <c r="P11" s="194"/>
      <c r="Q11" s="194"/>
      <c r="R11" s="194"/>
      <c r="S11" s="194" t="s">
        <v>198</v>
      </c>
      <c r="T11" s="194"/>
      <c r="U11" s="194"/>
      <c r="V11" s="194"/>
      <c r="W11" s="194"/>
      <c r="X11" s="193"/>
      <c r="Y11" s="193"/>
      <c r="Z11" s="83"/>
      <c r="AA11" s="83"/>
      <c r="AB11" s="85"/>
      <c r="AC11" s="85"/>
      <c r="AD11" s="85"/>
      <c r="AE11" s="85"/>
    </row>
    <row r="12" spans="1:31" ht="17.100000000000001" customHeight="1">
      <c r="D12" s="85"/>
      <c r="E12" s="85"/>
      <c r="F12" s="85"/>
      <c r="G12" s="86"/>
      <c r="H12" s="86"/>
      <c r="I12" s="86"/>
      <c r="J12" s="86"/>
      <c r="K12" s="83"/>
      <c r="L12" s="83"/>
      <c r="M12" s="193"/>
      <c r="N12" s="195"/>
      <c r="O12" s="194" t="s">
        <v>162</v>
      </c>
      <c r="P12" s="193"/>
      <c r="Q12" s="194" t="s">
        <v>136</v>
      </c>
      <c r="R12" s="194"/>
      <c r="S12" s="194" t="s">
        <v>199</v>
      </c>
      <c r="T12" s="194"/>
      <c r="U12" s="195" t="s">
        <v>160</v>
      </c>
      <c r="V12" s="194"/>
      <c r="W12" s="195"/>
      <c r="X12" s="195"/>
      <c r="Y12" s="194"/>
      <c r="AA12" s="85"/>
      <c r="AB12" s="85"/>
      <c r="AC12" s="84" t="s">
        <v>104</v>
      </c>
      <c r="AD12" s="85"/>
      <c r="AE12" s="85"/>
    </row>
    <row r="13" spans="1:31" ht="17.100000000000001" customHeight="1">
      <c r="D13" s="85"/>
      <c r="E13" s="85"/>
      <c r="F13" s="85"/>
      <c r="G13" s="85"/>
      <c r="H13" s="85"/>
      <c r="I13" s="85"/>
      <c r="J13" s="85"/>
      <c r="K13" s="87" t="s">
        <v>26</v>
      </c>
      <c r="L13" s="87"/>
      <c r="M13" s="196"/>
      <c r="N13" s="197"/>
      <c r="O13" s="194" t="s">
        <v>163</v>
      </c>
      <c r="P13" s="198"/>
      <c r="Q13" s="194" t="s">
        <v>34</v>
      </c>
      <c r="R13" s="194"/>
      <c r="S13" s="194" t="s">
        <v>265</v>
      </c>
      <c r="T13" s="194"/>
      <c r="U13" s="194" t="s">
        <v>161</v>
      </c>
      <c r="V13" s="194"/>
      <c r="W13" s="194" t="s">
        <v>105</v>
      </c>
      <c r="X13" s="194"/>
      <c r="Y13" s="194" t="s">
        <v>106</v>
      </c>
      <c r="AA13" s="84" t="s">
        <v>71</v>
      </c>
      <c r="AB13" s="85"/>
      <c r="AC13" s="84" t="s">
        <v>107</v>
      </c>
      <c r="AD13" s="85"/>
      <c r="AE13" s="85"/>
    </row>
    <row r="14" spans="1:31" s="84" customFormat="1" ht="17.100000000000001" customHeight="1">
      <c r="E14" s="84" t="s">
        <v>24</v>
      </c>
      <c r="F14" s="80"/>
      <c r="G14" s="84" t="s">
        <v>25</v>
      </c>
      <c r="H14" s="79"/>
      <c r="I14" s="86"/>
      <c r="J14" s="79"/>
      <c r="K14" s="84" t="s">
        <v>108</v>
      </c>
      <c r="M14" s="194"/>
      <c r="N14" s="197"/>
      <c r="O14" s="194" t="s">
        <v>109</v>
      </c>
      <c r="P14" s="199"/>
      <c r="Q14" s="194" t="s">
        <v>110</v>
      </c>
      <c r="R14" s="194"/>
      <c r="S14" s="194" t="s">
        <v>266</v>
      </c>
      <c r="T14" s="194"/>
      <c r="U14" s="194" t="s">
        <v>119</v>
      </c>
      <c r="V14" s="194"/>
      <c r="W14" s="194" t="s">
        <v>30</v>
      </c>
      <c r="X14" s="194"/>
      <c r="Y14" s="194" t="s">
        <v>111</v>
      </c>
      <c r="AA14" s="84" t="s">
        <v>112</v>
      </c>
      <c r="AC14" s="84" t="s">
        <v>113</v>
      </c>
      <c r="AE14" s="84" t="s">
        <v>71</v>
      </c>
    </row>
    <row r="15" spans="1:31" s="84" customFormat="1" ht="17.100000000000001" customHeight="1">
      <c r="C15" s="79"/>
      <c r="E15" s="135" t="s">
        <v>27</v>
      </c>
      <c r="F15" s="88"/>
      <c r="G15" s="135" t="s">
        <v>28</v>
      </c>
      <c r="I15" s="135" t="s">
        <v>126</v>
      </c>
      <c r="K15" s="135" t="s">
        <v>114</v>
      </c>
      <c r="M15" s="200" t="s">
        <v>29</v>
      </c>
      <c r="N15" s="194"/>
      <c r="O15" s="200" t="s">
        <v>115</v>
      </c>
      <c r="P15" s="201"/>
      <c r="Q15" s="200" t="s">
        <v>116</v>
      </c>
      <c r="R15" s="194"/>
      <c r="S15" s="200" t="s">
        <v>119</v>
      </c>
      <c r="T15" s="194"/>
      <c r="U15" s="200" t="s">
        <v>174</v>
      </c>
      <c r="V15" s="194"/>
      <c r="W15" s="200" t="s">
        <v>31</v>
      </c>
      <c r="X15" s="194"/>
      <c r="Y15" s="200" t="s">
        <v>112</v>
      </c>
      <c r="AA15" s="135" t="s">
        <v>117</v>
      </c>
      <c r="AC15" s="135" t="s">
        <v>118</v>
      </c>
      <c r="AE15" s="135" t="s">
        <v>112</v>
      </c>
    </row>
    <row r="16" spans="1:31" ht="17.100000000000001" customHeight="1">
      <c r="A16" s="78" t="s">
        <v>177</v>
      </c>
      <c r="B16" s="78"/>
      <c r="D16" s="79"/>
      <c r="E16" s="89">
        <v>11949713</v>
      </c>
      <c r="F16" s="91"/>
      <c r="G16" s="89">
        <v>15452854</v>
      </c>
      <c r="H16" s="91"/>
      <c r="I16" s="89">
        <v>1227782</v>
      </c>
      <c r="J16" s="91"/>
      <c r="K16" s="89">
        <v>1203111</v>
      </c>
      <c r="L16" s="89"/>
      <c r="M16" s="202">
        <f>19291705+96871</f>
        <v>19388576</v>
      </c>
      <c r="N16" s="202"/>
      <c r="O16" s="202">
        <v>694418</v>
      </c>
      <c r="P16" s="202"/>
      <c r="Q16" s="202">
        <v>192180</v>
      </c>
      <c r="R16" s="202"/>
      <c r="S16" s="202">
        <v>0</v>
      </c>
      <c r="T16" s="202"/>
      <c r="U16" s="203">
        <v>-120146</v>
      </c>
      <c r="V16" s="202"/>
      <c r="W16" s="202">
        <v>91042</v>
      </c>
      <c r="X16" s="202"/>
      <c r="Y16" s="202">
        <f>SUM(O16:W16)</f>
        <v>857494</v>
      </c>
      <c r="Z16" s="89"/>
      <c r="AA16" s="89">
        <f>SUM(E16:M16,Y16)</f>
        <v>50079530</v>
      </c>
      <c r="AB16" s="89"/>
      <c r="AC16" s="89">
        <v>769062</v>
      </c>
      <c r="AD16" s="89"/>
      <c r="AE16" s="89">
        <f>SUM(AA16:AC16)</f>
        <v>50848592</v>
      </c>
    </row>
    <row r="17" spans="1:31" s="106" customFormat="1" ht="17.100000000000001" customHeight="1">
      <c r="A17" s="79" t="s">
        <v>156</v>
      </c>
      <c r="B17" s="79"/>
      <c r="C17" s="79"/>
      <c r="D17" s="49"/>
      <c r="E17" s="90">
        <v>0</v>
      </c>
      <c r="F17" s="89"/>
      <c r="G17" s="90">
        <v>0</v>
      </c>
      <c r="H17" s="89"/>
      <c r="I17" s="90">
        <v>0</v>
      </c>
      <c r="J17" s="89"/>
      <c r="K17" s="90">
        <v>0</v>
      </c>
      <c r="L17" s="36"/>
      <c r="M17" s="204">
        <v>5879578</v>
      </c>
      <c r="N17" s="202"/>
      <c r="O17" s="204">
        <v>0</v>
      </c>
      <c r="P17" s="202"/>
      <c r="Q17" s="204">
        <v>0</v>
      </c>
      <c r="R17" s="202"/>
      <c r="S17" s="204">
        <v>0</v>
      </c>
      <c r="T17" s="202"/>
      <c r="U17" s="204">
        <v>0</v>
      </c>
      <c r="V17" s="202"/>
      <c r="W17" s="204">
        <v>0</v>
      </c>
      <c r="X17" s="202"/>
      <c r="Y17" s="204">
        <f>SUM(O17:W17)</f>
        <v>0</v>
      </c>
      <c r="Z17" s="89"/>
      <c r="AA17" s="90">
        <f>SUM(E17:M17,Y17)</f>
        <v>5879578</v>
      </c>
      <c r="AB17" s="89"/>
      <c r="AC17" s="90">
        <v>21892</v>
      </c>
      <c r="AD17" s="89"/>
      <c r="AE17" s="90">
        <f>SUM(AA17:AD17)</f>
        <v>5901470</v>
      </c>
    </row>
    <row r="18" spans="1:31" s="106" customFormat="1" ht="17.100000000000001" customHeight="1">
      <c r="A18" s="79" t="s">
        <v>157</v>
      </c>
      <c r="B18" s="79"/>
      <c r="C18" s="79"/>
      <c r="D18" s="49"/>
      <c r="E18" s="93">
        <v>0</v>
      </c>
      <c r="F18" s="89"/>
      <c r="G18" s="93">
        <v>0</v>
      </c>
      <c r="H18" s="89"/>
      <c r="I18" s="93">
        <v>0</v>
      </c>
      <c r="J18" s="89"/>
      <c r="K18" s="93">
        <v>0</v>
      </c>
      <c r="L18" s="36"/>
      <c r="M18" s="205">
        <v>0</v>
      </c>
      <c r="N18" s="202"/>
      <c r="O18" s="205">
        <v>444966</v>
      </c>
      <c r="P18" s="202"/>
      <c r="Q18" s="205">
        <v>-72805</v>
      </c>
      <c r="R18" s="202"/>
      <c r="S18" s="205">
        <v>0</v>
      </c>
      <c r="T18" s="202"/>
      <c r="U18" s="205">
        <v>408119</v>
      </c>
      <c r="V18" s="202"/>
      <c r="W18" s="205">
        <v>0</v>
      </c>
      <c r="X18" s="202"/>
      <c r="Y18" s="206">
        <f>SUM(O18:X18)</f>
        <v>780280</v>
      </c>
      <c r="Z18" s="89"/>
      <c r="AA18" s="93">
        <f>SUM(E18:M18,Y18)</f>
        <v>780280</v>
      </c>
      <c r="AB18" s="89"/>
      <c r="AC18" s="93">
        <v>0</v>
      </c>
      <c r="AD18" s="89"/>
      <c r="AE18" s="93">
        <f>SUM(AA18:AD18)</f>
        <v>780280</v>
      </c>
    </row>
    <row r="19" spans="1:31" s="106" customFormat="1" ht="17.100000000000001" customHeight="1">
      <c r="A19" s="79" t="s">
        <v>158</v>
      </c>
      <c r="B19" s="79"/>
      <c r="C19" s="79"/>
      <c r="D19" s="49"/>
      <c r="E19" s="89">
        <f>SUM(E17:E18)</f>
        <v>0</v>
      </c>
      <c r="F19" s="89"/>
      <c r="G19" s="89">
        <f>SUM(G17:G18)</f>
        <v>0</v>
      </c>
      <c r="H19" s="89"/>
      <c r="I19" s="89">
        <f>SUM(I17:I18)</f>
        <v>0</v>
      </c>
      <c r="J19" s="89"/>
      <c r="K19" s="89">
        <f>SUM(K17:K18)</f>
        <v>0</v>
      </c>
      <c r="L19" s="36"/>
      <c r="M19" s="202">
        <f>SUM(M17:M18)</f>
        <v>5879578</v>
      </c>
      <c r="N19" s="202"/>
      <c r="O19" s="202">
        <f>SUM(O17:O18)</f>
        <v>444966</v>
      </c>
      <c r="P19" s="202"/>
      <c r="Q19" s="202">
        <f>SUM(Q17:Q18)</f>
        <v>-72805</v>
      </c>
      <c r="R19" s="202"/>
      <c r="S19" s="202">
        <f>SUM(S17:S18)</f>
        <v>0</v>
      </c>
      <c r="T19" s="202"/>
      <c r="U19" s="202">
        <f>SUM(U17:U18)</f>
        <v>408119</v>
      </c>
      <c r="V19" s="202"/>
      <c r="W19" s="202">
        <f>SUM(W17:W18)</f>
        <v>0</v>
      </c>
      <c r="X19" s="202"/>
      <c r="Y19" s="202">
        <f>SUM(Y17:Y18)</f>
        <v>780280</v>
      </c>
      <c r="Z19" s="89"/>
      <c r="AA19" s="89">
        <f>SUM(AA17:AA18)</f>
        <v>6659858</v>
      </c>
      <c r="AB19" s="89"/>
      <c r="AC19" s="89">
        <f>SUM(AC17:AC18)</f>
        <v>21892</v>
      </c>
      <c r="AD19" s="89"/>
      <c r="AE19" s="89">
        <f>SUM(AE17:AE18)</f>
        <v>6681750</v>
      </c>
    </row>
    <row r="20" spans="1:31" s="106" customFormat="1" ht="16.5" customHeight="1">
      <c r="A20" s="79" t="s">
        <v>254</v>
      </c>
      <c r="B20" s="79"/>
      <c r="C20" s="79"/>
      <c r="D20" s="49"/>
      <c r="E20" s="89">
        <v>0</v>
      </c>
      <c r="F20" s="89"/>
      <c r="G20" s="89">
        <v>0</v>
      </c>
      <c r="H20" s="89"/>
      <c r="I20" s="89">
        <v>0</v>
      </c>
      <c r="J20" s="89"/>
      <c r="K20" s="89">
        <v>0</v>
      </c>
      <c r="L20" s="36"/>
      <c r="M20" s="202">
        <v>-7766419</v>
      </c>
      <c r="N20" s="202"/>
      <c r="O20" s="202">
        <v>0</v>
      </c>
      <c r="P20" s="202"/>
      <c r="Q20" s="202">
        <v>0</v>
      </c>
      <c r="R20" s="202"/>
      <c r="S20" s="202">
        <v>0</v>
      </c>
      <c r="T20" s="202"/>
      <c r="U20" s="202">
        <v>0</v>
      </c>
      <c r="V20" s="202"/>
      <c r="W20" s="202">
        <v>0</v>
      </c>
      <c r="X20" s="202"/>
      <c r="Y20" s="202">
        <f>SUM(O20:W20)</f>
        <v>0</v>
      </c>
      <c r="Z20" s="89"/>
      <c r="AA20" s="89">
        <f>SUM(E20:M20,Y20)</f>
        <v>-7766419</v>
      </c>
      <c r="AB20" s="89"/>
      <c r="AC20" s="89">
        <v>0</v>
      </c>
      <c r="AD20" s="89"/>
      <c r="AE20" s="89">
        <f>SUM(AA20:AC20)</f>
        <v>-7766419</v>
      </c>
    </row>
    <row r="21" spans="1:31" s="106" customFormat="1" ht="17.100000000000001" customHeight="1">
      <c r="A21" s="79" t="s">
        <v>240</v>
      </c>
      <c r="B21" s="79"/>
      <c r="C21" s="79"/>
      <c r="D21" s="49"/>
      <c r="E21" s="89"/>
      <c r="F21" s="89"/>
      <c r="G21" s="89"/>
      <c r="H21" s="89"/>
      <c r="I21" s="89"/>
      <c r="J21" s="89"/>
      <c r="K21" s="89"/>
      <c r="L21" s="36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89"/>
      <c r="AA21" s="89"/>
      <c r="AB21" s="89"/>
      <c r="AC21" s="89"/>
      <c r="AD21" s="89"/>
      <c r="AE21" s="89"/>
    </row>
    <row r="22" spans="1:31" s="106" customFormat="1" ht="17.100000000000001" customHeight="1">
      <c r="A22" s="79" t="s">
        <v>223</v>
      </c>
      <c r="B22" s="79"/>
      <c r="C22" s="79"/>
      <c r="D22" s="49"/>
      <c r="E22" s="89">
        <v>0</v>
      </c>
      <c r="F22" s="89"/>
      <c r="G22" s="89">
        <v>0</v>
      </c>
      <c r="H22" s="89"/>
      <c r="I22" s="89">
        <v>0</v>
      </c>
      <c r="J22" s="89"/>
      <c r="K22" s="89">
        <v>0</v>
      </c>
      <c r="L22" s="36"/>
      <c r="M22" s="89">
        <v>0</v>
      </c>
      <c r="N22" s="89"/>
      <c r="O22" s="89">
        <v>0</v>
      </c>
      <c r="P22" s="89"/>
      <c r="Q22" s="89">
        <v>0</v>
      </c>
      <c r="R22" s="89"/>
      <c r="S22" s="89">
        <v>0</v>
      </c>
      <c r="T22" s="89"/>
      <c r="U22" s="89">
        <v>0</v>
      </c>
      <c r="V22" s="89"/>
      <c r="W22" s="89">
        <v>0</v>
      </c>
      <c r="X22" s="89"/>
      <c r="Y22" s="89">
        <f t="shared" ref="Y22:Y23" si="0">SUM(O22:W22)</f>
        <v>0</v>
      </c>
      <c r="Z22" s="89"/>
      <c r="AA22" s="89">
        <f t="shared" ref="AA22:AA23" si="1">SUM(E22:M22,Y22)</f>
        <v>0</v>
      </c>
      <c r="AB22" s="89"/>
      <c r="AC22" s="89">
        <v>-72289</v>
      </c>
      <c r="AD22" s="89"/>
      <c r="AE22" s="89">
        <f t="shared" ref="AE22:AE23" si="2">SUM(AA22:AC22)</f>
        <v>-72289</v>
      </c>
    </row>
    <row r="23" spans="1:31" s="106" customFormat="1" ht="17.100000000000001" customHeight="1">
      <c r="A23" s="79" t="s">
        <v>224</v>
      </c>
      <c r="B23" s="79"/>
      <c r="C23" s="79"/>
      <c r="D23" s="49"/>
      <c r="E23" s="89">
        <v>0</v>
      </c>
      <c r="F23" s="89"/>
      <c r="G23" s="89">
        <v>0</v>
      </c>
      <c r="H23" s="89"/>
      <c r="I23" s="89">
        <v>0</v>
      </c>
      <c r="J23" s="89"/>
      <c r="K23" s="89">
        <v>0</v>
      </c>
      <c r="L23" s="36"/>
      <c r="M23" s="89">
        <v>-179</v>
      </c>
      <c r="N23" s="89"/>
      <c r="O23" s="89">
        <v>0</v>
      </c>
      <c r="P23" s="89"/>
      <c r="Q23" s="89">
        <v>0</v>
      </c>
      <c r="R23" s="89"/>
      <c r="S23" s="89">
        <v>0</v>
      </c>
      <c r="T23" s="89"/>
      <c r="U23" s="89">
        <v>0</v>
      </c>
      <c r="V23" s="89"/>
      <c r="W23" s="89">
        <v>0</v>
      </c>
      <c r="X23" s="89"/>
      <c r="Y23" s="89">
        <f t="shared" si="0"/>
        <v>0</v>
      </c>
      <c r="Z23" s="89"/>
      <c r="AA23" s="89">
        <f t="shared" si="1"/>
        <v>-179</v>
      </c>
      <c r="AB23" s="89"/>
      <c r="AC23" s="89">
        <v>0</v>
      </c>
      <c r="AD23" s="89"/>
      <c r="AE23" s="89">
        <f t="shared" si="2"/>
        <v>-179</v>
      </c>
    </row>
    <row r="24" spans="1:31" ht="17.100000000000001" customHeight="1" thickBot="1">
      <c r="A24" s="94" t="s">
        <v>279</v>
      </c>
      <c r="B24" s="94"/>
      <c r="E24" s="95">
        <f>SUM(E16,E19:E23)</f>
        <v>11949713</v>
      </c>
      <c r="F24" s="91"/>
      <c r="G24" s="95">
        <f>SUM(G16,G19:G23)</f>
        <v>15452854</v>
      </c>
      <c r="H24" s="91"/>
      <c r="I24" s="95">
        <f>SUM(I16,I19:I23)</f>
        <v>1227782</v>
      </c>
      <c r="J24" s="91"/>
      <c r="K24" s="95">
        <f>SUM(K16,K19:K23)</f>
        <v>1203111</v>
      </c>
      <c r="L24" s="89"/>
      <c r="M24" s="95">
        <f>SUM(M16,M19:M23)</f>
        <v>17501556</v>
      </c>
      <c r="N24" s="89"/>
      <c r="O24" s="95">
        <f>SUM(O16,O19:O23)</f>
        <v>1139384</v>
      </c>
      <c r="P24" s="89"/>
      <c r="Q24" s="95">
        <f>SUM(Q16,Q19:Q23)</f>
        <v>119375</v>
      </c>
      <c r="R24" s="89"/>
      <c r="S24" s="95">
        <f>SUM(S16,S19:S23)</f>
        <v>0</v>
      </c>
      <c r="T24" s="89"/>
      <c r="U24" s="95">
        <f>SUM(U16,U19:U23)</f>
        <v>287973</v>
      </c>
      <c r="V24" s="89"/>
      <c r="W24" s="95">
        <f>SUM(W16,W19:W23)</f>
        <v>91042</v>
      </c>
      <c r="X24" s="89"/>
      <c r="Y24" s="95">
        <f>SUM(Y16,Y19:Y23)</f>
        <v>1637774</v>
      </c>
      <c r="Z24" s="89"/>
      <c r="AA24" s="95">
        <f>SUM(AA16,AA19:AA23)</f>
        <v>48972790</v>
      </c>
      <c r="AB24" s="89"/>
      <c r="AC24" s="95">
        <f>SUM(AC16,AC19:AC23)</f>
        <v>718665</v>
      </c>
      <c r="AD24" s="89"/>
      <c r="AE24" s="95">
        <f>SUM(AE16,AE19:AE23)</f>
        <v>49691455</v>
      </c>
    </row>
    <row r="25" spans="1:31" ht="17.100000000000001" customHeight="1" thickTop="1">
      <c r="A25" s="94"/>
      <c r="B25" s="94"/>
      <c r="E25" s="89"/>
      <c r="F25" s="91"/>
      <c r="G25" s="89"/>
      <c r="H25" s="91"/>
      <c r="I25" s="89"/>
      <c r="J25" s="91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</row>
    <row r="26" spans="1:31" ht="17.100000000000001" customHeight="1">
      <c r="A26" s="78" t="s">
        <v>183</v>
      </c>
      <c r="B26" s="78"/>
      <c r="D26" s="79"/>
      <c r="E26" s="89">
        <v>11949713</v>
      </c>
      <c r="F26" s="91"/>
      <c r="G26" s="89">
        <v>15452854</v>
      </c>
      <c r="H26" s="91"/>
      <c r="I26" s="89">
        <v>1227782</v>
      </c>
      <c r="J26" s="91"/>
      <c r="K26" s="89">
        <v>1203111</v>
      </c>
      <c r="L26" s="89"/>
      <c r="M26" s="47">
        <v>21646884</v>
      </c>
      <c r="N26" s="89"/>
      <c r="O26" s="89">
        <v>957875</v>
      </c>
      <c r="P26" s="89"/>
      <c r="Q26" s="89">
        <v>102578</v>
      </c>
      <c r="R26" s="89"/>
      <c r="S26" s="89">
        <v>0</v>
      </c>
      <c r="T26" s="89"/>
      <c r="U26" s="89">
        <v>-168532</v>
      </c>
      <c r="V26" s="89"/>
      <c r="W26" s="89">
        <v>91042</v>
      </c>
      <c r="X26" s="89"/>
      <c r="Y26" s="89">
        <f>SUM(O26:W26)</f>
        <v>982963</v>
      </c>
      <c r="Z26" s="89"/>
      <c r="AA26" s="89">
        <f>SUM(E26:M26,Y26)</f>
        <v>52463307</v>
      </c>
      <c r="AB26" s="89"/>
      <c r="AC26" s="89">
        <v>719559</v>
      </c>
      <c r="AD26" s="89"/>
      <c r="AE26" s="89">
        <f>SUM(AA26:AC26)</f>
        <v>53182866</v>
      </c>
    </row>
    <row r="27" spans="1:31" ht="17.100000000000001" customHeight="1">
      <c r="A27" s="79" t="s">
        <v>179</v>
      </c>
      <c r="D27" s="79"/>
      <c r="E27" s="89"/>
      <c r="F27" s="91"/>
      <c r="G27" s="89"/>
      <c r="H27" s="91"/>
      <c r="I27" s="89"/>
      <c r="J27" s="91"/>
      <c r="K27" s="89"/>
      <c r="L27" s="89"/>
      <c r="M27" s="47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ht="17.100000000000001" customHeight="1">
      <c r="A28" s="79" t="s">
        <v>194</v>
      </c>
      <c r="D28" s="79"/>
      <c r="E28" s="143">
        <v>0</v>
      </c>
      <c r="F28" s="91"/>
      <c r="G28" s="143">
        <v>0</v>
      </c>
      <c r="H28" s="91"/>
      <c r="I28" s="143">
        <v>0</v>
      </c>
      <c r="J28" s="91"/>
      <c r="K28" s="143">
        <v>0</v>
      </c>
      <c r="L28" s="89"/>
      <c r="M28" s="50">
        <v>-111489</v>
      </c>
      <c r="N28" s="89"/>
      <c r="O28" s="143">
        <v>-957875</v>
      </c>
      <c r="P28" s="89"/>
      <c r="Q28" s="143">
        <v>0</v>
      </c>
      <c r="R28" s="89"/>
      <c r="S28" s="143">
        <v>1004623</v>
      </c>
      <c r="T28" s="89"/>
      <c r="U28" s="143">
        <v>44626</v>
      </c>
      <c r="V28" s="89"/>
      <c r="W28" s="143">
        <v>0</v>
      </c>
      <c r="X28" s="89"/>
      <c r="Y28" s="143">
        <f>SUM(O28:W28)</f>
        <v>91374</v>
      </c>
      <c r="Z28" s="143"/>
      <c r="AA28" s="143">
        <f>SUM(E28:M28,Y28)</f>
        <v>-20115</v>
      </c>
      <c r="AB28" s="89"/>
      <c r="AC28" s="143">
        <v>1173</v>
      </c>
      <c r="AD28" s="89"/>
      <c r="AE28" s="143">
        <f>SUM(AA28:AC28)</f>
        <v>-18942</v>
      </c>
    </row>
    <row r="29" spans="1:31" ht="17.100000000000001" customHeight="1">
      <c r="A29" s="78" t="s">
        <v>195</v>
      </c>
      <c r="B29" s="78"/>
      <c r="D29" s="79"/>
      <c r="E29" s="89"/>
      <c r="F29" s="91"/>
      <c r="G29" s="89"/>
      <c r="H29" s="91"/>
      <c r="I29" s="89"/>
      <c r="J29" s="91"/>
      <c r="K29" s="89"/>
      <c r="L29" s="89"/>
      <c r="M29" s="47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</row>
    <row r="30" spans="1:31" ht="17.100000000000001" customHeight="1">
      <c r="A30" s="78" t="s">
        <v>196</v>
      </c>
      <c r="B30" s="78"/>
      <c r="D30" s="79"/>
      <c r="E30" s="89">
        <f>SUM(E26:E28)</f>
        <v>11949713</v>
      </c>
      <c r="F30" s="91"/>
      <c r="G30" s="89">
        <f>SUM(G26:G28)</f>
        <v>15452854</v>
      </c>
      <c r="H30" s="91"/>
      <c r="I30" s="89">
        <f>SUM(I26:I28)</f>
        <v>1227782</v>
      </c>
      <c r="J30" s="91"/>
      <c r="K30" s="89">
        <f>SUM(K26:K28)</f>
        <v>1203111</v>
      </c>
      <c r="L30" s="89"/>
      <c r="M30" s="89">
        <f>SUM(M26:M28)</f>
        <v>21535395</v>
      </c>
      <c r="N30" s="89"/>
      <c r="O30" s="89">
        <f>SUM(O26:O28)</f>
        <v>0</v>
      </c>
      <c r="P30" s="89"/>
      <c r="Q30" s="89">
        <f>SUM(Q26:Q28)</f>
        <v>102578</v>
      </c>
      <c r="R30" s="89"/>
      <c r="S30" s="89">
        <f>SUM(S26:S28)</f>
        <v>1004623</v>
      </c>
      <c r="T30" s="89"/>
      <c r="U30" s="89">
        <f>SUM(U26:U28)</f>
        <v>-123906</v>
      </c>
      <c r="V30" s="89"/>
      <c r="W30" s="89">
        <f>SUM(W26:W28)</f>
        <v>91042</v>
      </c>
      <c r="X30" s="89"/>
      <c r="Y30" s="89">
        <f>SUM(Y26:Y28)</f>
        <v>1074337</v>
      </c>
      <c r="Z30" s="89"/>
      <c r="AA30" s="89">
        <f>SUM(AA26:AA28)</f>
        <v>52443192</v>
      </c>
      <c r="AB30" s="89"/>
      <c r="AC30" s="89">
        <f>SUM(AC26:AC28)</f>
        <v>720732</v>
      </c>
      <c r="AD30" s="89"/>
      <c r="AE30" s="89">
        <f>SUM(AE26:AE28)</f>
        <v>53163924</v>
      </c>
    </row>
    <row r="31" spans="1:31" s="106" customFormat="1" ht="15.75" customHeight="1">
      <c r="A31" s="79" t="s">
        <v>156</v>
      </c>
      <c r="B31" s="79"/>
      <c r="C31" s="79"/>
      <c r="D31" s="49"/>
      <c r="E31" s="90">
        <v>0</v>
      </c>
      <c r="F31" s="89"/>
      <c r="G31" s="90">
        <v>0</v>
      </c>
      <c r="H31" s="89"/>
      <c r="I31" s="90">
        <v>0</v>
      </c>
      <c r="J31" s="89"/>
      <c r="K31" s="90">
        <v>0</v>
      </c>
      <c r="L31" s="36"/>
      <c r="M31" s="90">
        <f>SUM(PL!D128)</f>
        <v>4788006</v>
      </c>
      <c r="N31" s="89"/>
      <c r="O31" s="90">
        <v>0</v>
      </c>
      <c r="P31" s="89"/>
      <c r="Q31" s="90">
        <v>0</v>
      </c>
      <c r="R31" s="89"/>
      <c r="S31" s="90">
        <v>0</v>
      </c>
      <c r="T31" s="89"/>
      <c r="U31" s="90">
        <v>0</v>
      </c>
      <c r="V31" s="89"/>
      <c r="W31" s="90">
        <v>0</v>
      </c>
      <c r="X31" s="89"/>
      <c r="Y31" s="144">
        <f>SUM(O31:X31)</f>
        <v>0</v>
      </c>
      <c r="Z31" s="89"/>
      <c r="AA31" s="90">
        <f>SUM(E31:M31,Y31)</f>
        <v>4788006</v>
      </c>
      <c r="AB31" s="89"/>
      <c r="AC31" s="90">
        <v>-20698</v>
      </c>
      <c r="AD31" s="89"/>
      <c r="AE31" s="90">
        <f>SUM(AA31:AD31)</f>
        <v>4767308</v>
      </c>
    </row>
    <row r="32" spans="1:31" s="106" customFormat="1" ht="17.100000000000001" customHeight="1">
      <c r="A32" s="79" t="s">
        <v>157</v>
      </c>
      <c r="B32" s="79"/>
      <c r="C32" s="79"/>
      <c r="D32" s="49"/>
      <c r="E32" s="93">
        <v>0</v>
      </c>
      <c r="F32" s="89"/>
      <c r="G32" s="93">
        <v>0</v>
      </c>
      <c r="H32" s="89"/>
      <c r="I32" s="93">
        <v>0</v>
      </c>
      <c r="J32" s="89"/>
      <c r="K32" s="93">
        <v>0</v>
      </c>
      <c r="L32" s="36"/>
      <c r="M32" s="93">
        <v>0</v>
      </c>
      <c r="N32" s="89"/>
      <c r="O32" s="93">
        <v>0</v>
      </c>
      <c r="P32" s="89"/>
      <c r="Q32" s="93">
        <f>SUM(PL!D152)</f>
        <v>50337</v>
      </c>
      <c r="R32" s="89"/>
      <c r="S32" s="93">
        <f>SUM(PL!D160)</f>
        <v>-1692758</v>
      </c>
      <c r="T32" s="89"/>
      <c r="U32" s="93">
        <f>SUM(PL!D162,PL!D154)</f>
        <v>-838518</v>
      </c>
      <c r="V32" s="89"/>
      <c r="W32" s="93">
        <v>0</v>
      </c>
      <c r="X32" s="89"/>
      <c r="Y32" s="92">
        <f>SUM(O32:X32)</f>
        <v>-2480939</v>
      </c>
      <c r="Z32" s="89"/>
      <c r="AA32" s="93">
        <f>SUM(E32:M32,Y32)</f>
        <v>-2480939</v>
      </c>
      <c r="AB32" s="89"/>
      <c r="AC32" s="93">
        <v>0</v>
      </c>
      <c r="AD32" s="89"/>
      <c r="AE32" s="93">
        <f>SUM(AA32:AD32)</f>
        <v>-2480939</v>
      </c>
    </row>
    <row r="33" spans="1:31" s="106" customFormat="1" ht="17.100000000000001" customHeight="1">
      <c r="A33" s="79" t="s">
        <v>158</v>
      </c>
      <c r="B33" s="79"/>
      <c r="C33" s="79"/>
      <c r="D33" s="49"/>
      <c r="E33" s="89">
        <f>SUM(E31:E32)</f>
        <v>0</v>
      </c>
      <c r="F33" s="89"/>
      <c r="G33" s="89">
        <f>SUM(G31:G32)</f>
        <v>0</v>
      </c>
      <c r="H33" s="89"/>
      <c r="I33" s="89">
        <f>SUM(I31:I32)</f>
        <v>0</v>
      </c>
      <c r="J33" s="89"/>
      <c r="K33" s="89">
        <f>SUM(K31:K32)</f>
        <v>0</v>
      </c>
      <c r="L33" s="36"/>
      <c r="M33" s="89">
        <f>SUM(M31:M32)</f>
        <v>4788006</v>
      </c>
      <c r="N33" s="89"/>
      <c r="O33" s="89">
        <f>SUM(O31:O32)</f>
        <v>0</v>
      </c>
      <c r="P33" s="89"/>
      <c r="Q33" s="89">
        <f>SUM(Q31:Q32)</f>
        <v>50337</v>
      </c>
      <c r="R33" s="89"/>
      <c r="S33" s="89">
        <f>SUM(S31:S32)</f>
        <v>-1692758</v>
      </c>
      <c r="T33" s="89"/>
      <c r="U33" s="89">
        <f>SUM(U31:U32)</f>
        <v>-838518</v>
      </c>
      <c r="V33" s="89"/>
      <c r="W33" s="89">
        <f>SUM(W31:W32)</f>
        <v>0</v>
      </c>
      <c r="X33" s="89"/>
      <c r="Y33" s="89">
        <f>SUM(Y31:Y32)</f>
        <v>-2480939</v>
      </c>
      <c r="Z33" s="89"/>
      <c r="AA33" s="89">
        <f>SUM(AA31:AA32)</f>
        <v>2307067</v>
      </c>
      <c r="AB33" s="89"/>
      <c r="AC33" s="89">
        <f>SUM(AC31:AC32)</f>
        <v>-20698</v>
      </c>
      <c r="AD33" s="89"/>
      <c r="AE33" s="89">
        <f>SUM(AE31:AE32)</f>
        <v>2286369</v>
      </c>
    </row>
    <row r="34" spans="1:31" ht="17.100000000000001" customHeight="1">
      <c r="A34" s="79" t="s">
        <v>284</v>
      </c>
      <c r="B34" s="78"/>
      <c r="D34" s="79"/>
      <c r="E34" s="89"/>
      <c r="F34" s="91"/>
      <c r="G34" s="89"/>
      <c r="H34" s="91"/>
      <c r="I34" s="89"/>
      <c r="J34" s="91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</row>
    <row r="35" spans="1:31" ht="17.100000000000001" customHeight="1">
      <c r="A35" s="79" t="s">
        <v>285</v>
      </c>
      <c r="B35" s="78"/>
      <c r="D35" s="79"/>
      <c r="E35" s="89">
        <v>0</v>
      </c>
      <c r="F35" s="91"/>
      <c r="G35" s="89">
        <v>0</v>
      </c>
      <c r="H35" s="91"/>
      <c r="I35" s="89">
        <v>0</v>
      </c>
      <c r="J35" s="91"/>
      <c r="K35" s="89">
        <v>0</v>
      </c>
      <c r="L35" s="89"/>
      <c r="M35" s="89">
        <v>21431</v>
      </c>
      <c r="N35" s="89"/>
      <c r="O35" s="89">
        <v>0</v>
      </c>
      <c r="P35" s="89"/>
      <c r="Q35" s="89">
        <v>0</v>
      </c>
      <c r="R35" s="89"/>
      <c r="S35" s="89">
        <v>0</v>
      </c>
      <c r="T35" s="89"/>
      <c r="U35" s="89">
        <v>-21431</v>
      </c>
      <c r="V35" s="89"/>
      <c r="W35" s="89">
        <v>0</v>
      </c>
      <c r="X35" s="89"/>
      <c r="Y35" s="89">
        <f>SUM(O35:X35)</f>
        <v>-21431</v>
      </c>
      <c r="Z35" s="89"/>
      <c r="AA35" s="89">
        <f>SUM(E35:M35,Y35)</f>
        <v>0</v>
      </c>
      <c r="AB35" s="89"/>
      <c r="AC35" s="89">
        <v>0</v>
      </c>
      <c r="AD35" s="89"/>
      <c r="AE35" s="89">
        <f>SUM(AA35:AD35)</f>
        <v>0</v>
      </c>
    </row>
    <row r="36" spans="1:31" s="106" customFormat="1" ht="16.5" customHeight="1">
      <c r="A36" s="79" t="s">
        <v>254</v>
      </c>
      <c r="B36" s="79"/>
      <c r="C36" s="79"/>
      <c r="D36" s="49"/>
      <c r="E36" s="89">
        <v>0</v>
      </c>
      <c r="F36" s="89"/>
      <c r="G36" s="89">
        <v>0</v>
      </c>
      <c r="H36" s="89"/>
      <c r="I36" s="89">
        <v>0</v>
      </c>
      <c r="J36" s="89"/>
      <c r="K36" s="89">
        <v>0</v>
      </c>
      <c r="L36" s="36"/>
      <c r="M36" s="89">
        <v>-7169595</v>
      </c>
      <c r="N36" s="89"/>
      <c r="O36" s="89">
        <v>0</v>
      </c>
      <c r="P36" s="89"/>
      <c r="Q36" s="89">
        <v>0</v>
      </c>
      <c r="R36" s="89"/>
      <c r="S36" s="89">
        <v>0</v>
      </c>
      <c r="T36" s="89"/>
      <c r="U36" s="89">
        <v>0</v>
      </c>
      <c r="V36" s="89"/>
      <c r="W36" s="89">
        <v>0</v>
      </c>
      <c r="X36" s="89"/>
      <c r="Y36" s="89">
        <f>SUM(O36:W36)</f>
        <v>0</v>
      </c>
      <c r="Z36" s="89"/>
      <c r="AA36" s="89">
        <f>SUM(E36:M36,Y36)</f>
        <v>-7169595</v>
      </c>
      <c r="AB36" s="89"/>
      <c r="AC36" s="89">
        <v>0</v>
      </c>
      <c r="AD36" s="89"/>
      <c r="AE36" s="89">
        <f>SUM(AA36:AC36)</f>
        <v>-7169595</v>
      </c>
    </row>
    <row r="37" spans="1:31" s="106" customFormat="1" ht="17.100000000000001" customHeight="1">
      <c r="A37" s="79" t="s">
        <v>224</v>
      </c>
      <c r="B37" s="79"/>
      <c r="D37" s="49"/>
      <c r="E37" s="89">
        <v>0</v>
      </c>
      <c r="F37" s="89"/>
      <c r="G37" s="89">
        <v>0</v>
      </c>
      <c r="H37" s="89"/>
      <c r="I37" s="89">
        <v>0</v>
      </c>
      <c r="J37" s="89"/>
      <c r="K37" s="89">
        <v>0</v>
      </c>
      <c r="L37" s="36"/>
      <c r="M37" s="89">
        <v>-46</v>
      </c>
      <c r="N37" s="89"/>
      <c r="O37" s="89">
        <v>0</v>
      </c>
      <c r="P37" s="89"/>
      <c r="Q37" s="89">
        <v>0</v>
      </c>
      <c r="R37" s="89"/>
      <c r="S37" s="89">
        <v>0</v>
      </c>
      <c r="T37" s="89"/>
      <c r="U37" s="89">
        <v>0</v>
      </c>
      <c r="V37" s="89"/>
      <c r="W37" s="89">
        <v>0</v>
      </c>
      <c r="X37" s="89"/>
      <c r="Y37" s="89">
        <f t="shared" ref="Y37" si="3">SUM(O37:W37)</f>
        <v>0</v>
      </c>
      <c r="Z37" s="89"/>
      <c r="AA37" s="89">
        <f t="shared" ref="AA37" si="4">SUM(E37:M37,Y37)</f>
        <v>-46</v>
      </c>
      <c r="AB37" s="89"/>
      <c r="AC37" s="89">
        <v>0</v>
      </c>
      <c r="AD37" s="89"/>
      <c r="AE37" s="89">
        <f t="shared" ref="AE37" si="5">SUM(AA37:AC37)</f>
        <v>-46</v>
      </c>
    </row>
    <row r="38" spans="1:31" ht="17.100000000000001" customHeight="1" thickBot="1">
      <c r="A38" s="94" t="s">
        <v>278</v>
      </c>
      <c r="B38" s="94"/>
      <c r="C38" s="78"/>
      <c r="E38" s="95">
        <f>SUM(E29:E30,E33:E37)</f>
        <v>11949713</v>
      </c>
      <c r="F38" s="91"/>
      <c r="G38" s="95">
        <f>SUM(G29:G30,G33:G37)</f>
        <v>15452854</v>
      </c>
      <c r="H38" s="91"/>
      <c r="I38" s="95">
        <f>SUM(I29:I30,I33:I37)</f>
        <v>1227782</v>
      </c>
      <c r="J38" s="91"/>
      <c r="K38" s="95">
        <f>SUM(K29:K30,K33:K37)</f>
        <v>1203111</v>
      </c>
      <c r="L38" s="89"/>
      <c r="M38" s="95">
        <f>SUM(M29:M30,M33:M37)</f>
        <v>19175191</v>
      </c>
      <c r="N38" s="89"/>
      <c r="O38" s="95">
        <f>SUM(O29:O30,O33:O37)</f>
        <v>0</v>
      </c>
      <c r="P38" s="89"/>
      <c r="Q38" s="95">
        <f>SUM(Q29:Q30,Q33:Q37)</f>
        <v>152915</v>
      </c>
      <c r="R38" s="89"/>
      <c r="S38" s="95">
        <f>SUM(S29:S30,S33:S37)</f>
        <v>-688135</v>
      </c>
      <c r="T38" s="89"/>
      <c r="U38" s="95">
        <f>SUM(U29:U30,U33:U37)</f>
        <v>-983855</v>
      </c>
      <c r="V38" s="89"/>
      <c r="W38" s="95">
        <f>SUM(W29:W30,W33:W37)</f>
        <v>91042</v>
      </c>
      <c r="X38" s="89"/>
      <c r="Y38" s="95">
        <f>SUM(Y29:Y30,Y33:Y37)</f>
        <v>-1428033</v>
      </c>
      <c r="Z38" s="89"/>
      <c r="AA38" s="95">
        <f>SUM(AA29:AA30,AA33:AA37)</f>
        <v>47580618</v>
      </c>
      <c r="AB38" s="89"/>
      <c r="AC38" s="95">
        <f>SUM(AC29:AC30,AC33:AC37)</f>
        <v>700034</v>
      </c>
      <c r="AD38" s="89"/>
      <c r="AE38" s="95">
        <f>SUM(AE29:AE30,AE33:AE37)</f>
        <v>48280652</v>
      </c>
    </row>
    <row r="39" spans="1:31" ht="17.100000000000001" customHeight="1" thickTop="1">
      <c r="A39" s="94"/>
      <c r="B39" s="94"/>
      <c r="C39" s="78"/>
      <c r="E39" s="89">
        <f>E26-BS!F89</f>
        <v>0</v>
      </c>
      <c r="F39" s="91"/>
      <c r="G39" s="89">
        <f>SUM(G26-BS!F90)</f>
        <v>0</v>
      </c>
      <c r="H39" s="91"/>
      <c r="I39" s="89">
        <f>SUM(I26-BS!F91)</f>
        <v>0</v>
      </c>
      <c r="J39" s="91"/>
      <c r="K39" s="89">
        <f>SUM(K26-BS!F93)</f>
        <v>0</v>
      </c>
      <c r="L39" s="89"/>
      <c r="M39" s="89">
        <f>SUM(M26-BS!F94)</f>
        <v>0</v>
      </c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>
        <f>SUM(Y26-BS!F95)</f>
        <v>0</v>
      </c>
      <c r="Z39" s="89"/>
      <c r="AA39" s="89">
        <f>SUM(AA26-BS!F96)</f>
        <v>0</v>
      </c>
      <c r="AB39" s="89"/>
      <c r="AC39" s="89">
        <f>SUM(AC26-BS!F97)</f>
        <v>0</v>
      </c>
      <c r="AD39" s="89"/>
      <c r="AE39" s="89">
        <f>SUM(AE26-BS!F98)</f>
        <v>0</v>
      </c>
    </row>
    <row r="40" spans="1:31" ht="17.100000000000001" customHeight="1">
      <c r="A40" s="78"/>
      <c r="B40" s="78"/>
      <c r="C40" s="78"/>
      <c r="E40" s="89">
        <f>E38-BS!D89</f>
        <v>0</v>
      </c>
      <c r="F40" s="91"/>
      <c r="G40" s="89">
        <f>G38-BS!D90</f>
        <v>0</v>
      </c>
      <c r="H40" s="91"/>
      <c r="I40" s="89">
        <f>I38-BS!D91</f>
        <v>0</v>
      </c>
      <c r="J40" s="91"/>
      <c r="K40" s="89">
        <f>K38-BS!D93</f>
        <v>0</v>
      </c>
      <c r="L40" s="89"/>
      <c r="M40" s="89">
        <f>M38-BS!D94</f>
        <v>0</v>
      </c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>
        <f>Y38-BS!H95</f>
        <v>0</v>
      </c>
      <c r="Z40" s="89"/>
      <c r="AA40" s="89">
        <f>AA38-BS!D96</f>
        <v>0</v>
      </c>
      <c r="AB40" s="89"/>
      <c r="AC40" s="89">
        <f>AC38-BS!D97</f>
        <v>0</v>
      </c>
      <c r="AD40" s="89"/>
      <c r="AE40" s="89">
        <f>AE38-BS!D98</f>
        <v>0</v>
      </c>
    </row>
    <row r="41" spans="1:31" ht="17.100000000000001" customHeight="1">
      <c r="A41" s="106" t="s">
        <v>190</v>
      </c>
      <c r="B41" s="106"/>
      <c r="E41" s="89"/>
      <c r="F41" s="91"/>
      <c r="G41" s="89"/>
      <c r="H41" s="91"/>
      <c r="I41" s="89"/>
      <c r="J41" s="91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</row>
    <row r="42" spans="1:31" ht="17.100000000000001" customHeight="1">
      <c r="E42" s="89"/>
      <c r="F42" s="91"/>
      <c r="G42" s="89"/>
      <c r="H42" s="91"/>
      <c r="I42" s="89"/>
      <c r="J42" s="91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</row>
  </sheetData>
  <mergeCells count="2">
    <mergeCell ref="O8:Y8"/>
    <mergeCell ref="O9:W9"/>
  </mergeCells>
  <printOptions horizontalCentered="1"/>
  <pageMargins left="0.15748031496062992" right="0.15748031496062992" top="0.78740157480314965" bottom="0.19685039370078741" header="0.19685039370078741" footer="0.19685039370078741"/>
  <pageSetup paperSize="9" scale="62" firstPageNumber="8" orientation="landscape" useFirstPageNumber="1" r:id="rId1"/>
  <headerFoot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AB37"/>
  <sheetViews>
    <sheetView showGridLines="0" view="pageBreakPreview" topLeftCell="A7" zoomScale="60" zoomScaleNormal="51" workbookViewId="0">
      <selection activeCell="Q24" sqref="Q24"/>
    </sheetView>
  </sheetViews>
  <sheetFormatPr defaultRowHeight="19.350000000000001" customHeight="1"/>
  <cols>
    <col min="1" max="1" width="18.85546875" style="148" customWidth="1"/>
    <col min="2" max="2" width="11.85546875" style="148" customWidth="1"/>
    <col min="3" max="3" width="7.140625" style="148" customWidth="1"/>
    <col min="4" max="4" width="1.85546875" style="149" customWidth="1"/>
    <col min="5" max="5" width="13.140625" style="148" bestFit="1" customWidth="1"/>
    <col min="6" max="6" width="1.85546875" style="148" customWidth="1"/>
    <col min="7" max="7" width="13.140625" style="148" bestFit="1" customWidth="1"/>
    <col min="8" max="8" width="1.85546875" style="148" customWidth="1"/>
    <col min="9" max="9" width="12.140625" style="148" bestFit="1" customWidth="1"/>
    <col min="10" max="10" width="1.85546875" style="148" customWidth="1"/>
    <col min="11" max="11" width="15.85546875" style="148" customWidth="1"/>
    <col min="12" max="12" width="1.85546875" style="148" customWidth="1"/>
    <col min="13" max="13" width="14.140625" style="148" customWidth="1"/>
    <col min="14" max="14" width="1.85546875" style="148" customWidth="1"/>
    <col min="15" max="15" width="15.5703125" style="148" customWidth="1"/>
    <col min="16" max="16" width="1.85546875" style="148" customWidth="1"/>
    <col min="17" max="17" width="19.42578125" style="148" customWidth="1"/>
    <col min="18" max="18" width="1.85546875" style="148" customWidth="1"/>
    <col min="19" max="19" width="13.140625" style="148" customWidth="1"/>
    <col min="20" max="20" width="1.85546875" style="148" customWidth="1"/>
    <col min="21" max="21" width="14.85546875" style="148" customWidth="1"/>
    <col min="22" max="22" width="1.85546875" style="148" customWidth="1"/>
    <col min="23" max="23" width="14.85546875" style="148" customWidth="1"/>
    <col min="24" max="24" width="1.85546875" style="148" customWidth="1"/>
    <col min="25" max="25" width="16.140625" style="148" customWidth="1"/>
    <col min="26" max="26" width="1.85546875" style="148" customWidth="1"/>
    <col min="27" max="27" width="14.140625" style="148" customWidth="1"/>
    <col min="28" max="28" width="1.85546875" style="148" customWidth="1"/>
    <col min="29" max="242" width="9.140625" style="148"/>
    <col min="243" max="243" width="18.85546875" style="148" customWidth="1"/>
    <col min="244" max="244" width="7.85546875" style="148" customWidth="1"/>
    <col min="245" max="245" width="4.5703125" style="148" customWidth="1"/>
    <col min="246" max="246" width="1.140625" style="148" customWidth="1"/>
    <col min="247" max="247" width="9.85546875" style="148" customWidth="1"/>
    <col min="248" max="248" width="1.85546875" style="148" customWidth="1"/>
    <col min="249" max="249" width="11.85546875" style="148" customWidth="1"/>
    <col min="250" max="250" width="2.85546875" style="148" customWidth="1"/>
    <col min="251" max="251" width="11.85546875" style="148" customWidth="1"/>
    <col min="252" max="252" width="2.85546875" style="148" customWidth="1"/>
    <col min="253" max="253" width="11.85546875" style="148" customWidth="1"/>
    <col min="254" max="254" width="2.85546875" style="148" customWidth="1"/>
    <col min="255" max="255" width="11.85546875" style="148" customWidth="1"/>
    <col min="256" max="256" width="2.85546875" style="148" customWidth="1"/>
    <col min="257" max="257" width="11.85546875" style="148" customWidth="1"/>
    <col min="258" max="258" width="2.85546875" style="148" customWidth="1"/>
    <col min="259" max="259" width="11.85546875" style="148" customWidth="1"/>
    <col min="260" max="260" width="2.85546875" style="148" customWidth="1"/>
    <col min="261" max="261" width="11.85546875" style="148" customWidth="1"/>
    <col min="262" max="262" width="1.85546875" style="148" customWidth="1"/>
    <col min="263" max="263" width="9.85546875" style="148" customWidth="1"/>
    <col min="264" max="264" width="1.85546875" style="148" customWidth="1"/>
    <col min="265" max="265" width="9.85546875" style="148" customWidth="1"/>
    <col min="266" max="266" width="1.85546875" style="148" customWidth="1"/>
    <col min="267" max="267" width="9.85546875" style="148" customWidth="1"/>
    <col min="268" max="498" width="9.140625" style="148"/>
    <col min="499" max="499" width="18.85546875" style="148" customWidth="1"/>
    <col min="500" max="500" width="7.85546875" style="148" customWidth="1"/>
    <col min="501" max="501" width="4.5703125" style="148" customWidth="1"/>
    <col min="502" max="502" width="1.140625" style="148" customWidth="1"/>
    <col min="503" max="503" width="9.85546875" style="148" customWidth="1"/>
    <col min="504" max="504" width="1.85546875" style="148" customWidth="1"/>
    <col min="505" max="505" width="11.85546875" style="148" customWidth="1"/>
    <col min="506" max="506" width="2.85546875" style="148" customWidth="1"/>
    <col min="507" max="507" width="11.85546875" style="148" customWidth="1"/>
    <col min="508" max="508" width="2.85546875" style="148" customWidth="1"/>
    <col min="509" max="509" width="11.85546875" style="148" customWidth="1"/>
    <col min="510" max="510" width="2.85546875" style="148" customWidth="1"/>
    <col min="511" max="511" width="11.85546875" style="148" customWidth="1"/>
    <col min="512" max="512" width="2.85546875" style="148" customWidth="1"/>
    <col min="513" max="513" width="11.85546875" style="148" customWidth="1"/>
    <col min="514" max="514" width="2.85546875" style="148" customWidth="1"/>
    <col min="515" max="515" width="11.85546875" style="148" customWidth="1"/>
    <col min="516" max="516" width="2.85546875" style="148" customWidth="1"/>
    <col min="517" max="517" width="11.85546875" style="148" customWidth="1"/>
    <col min="518" max="518" width="1.85546875" style="148" customWidth="1"/>
    <col min="519" max="519" width="9.85546875" style="148" customWidth="1"/>
    <col min="520" max="520" width="1.85546875" style="148" customWidth="1"/>
    <col min="521" max="521" width="9.85546875" style="148" customWidth="1"/>
    <col min="522" max="522" width="1.85546875" style="148" customWidth="1"/>
    <col min="523" max="523" width="9.85546875" style="148" customWidth="1"/>
    <col min="524" max="754" width="9.140625" style="148"/>
    <col min="755" max="755" width="18.85546875" style="148" customWidth="1"/>
    <col min="756" max="756" width="7.85546875" style="148" customWidth="1"/>
    <col min="757" max="757" width="4.5703125" style="148" customWidth="1"/>
    <col min="758" max="758" width="1.140625" style="148" customWidth="1"/>
    <col min="759" max="759" width="9.85546875" style="148" customWidth="1"/>
    <col min="760" max="760" width="1.85546875" style="148" customWidth="1"/>
    <col min="761" max="761" width="11.85546875" style="148" customWidth="1"/>
    <col min="762" max="762" width="2.85546875" style="148" customWidth="1"/>
    <col min="763" max="763" width="11.85546875" style="148" customWidth="1"/>
    <col min="764" max="764" width="2.85546875" style="148" customWidth="1"/>
    <col min="765" max="765" width="11.85546875" style="148" customWidth="1"/>
    <col min="766" max="766" width="2.85546875" style="148" customWidth="1"/>
    <col min="767" max="767" width="11.85546875" style="148" customWidth="1"/>
    <col min="768" max="768" width="2.85546875" style="148" customWidth="1"/>
    <col min="769" max="769" width="11.85546875" style="148" customWidth="1"/>
    <col min="770" max="770" width="2.85546875" style="148" customWidth="1"/>
    <col min="771" max="771" width="11.85546875" style="148" customWidth="1"/>
    <col min="772" max="772" width="2.85546875" style="148" customWidth="1"/>
    <col min="773" max="773" width="11.85546875" style="148" customWidth="1"/>
    <col min="774" max="774" width="1.85546875" style="148" customWidth="1"/>
    <col min="775" max="775" width="9.85546875" style="148" customWidth="1"/>
    <col min="776" max="776" width="1.85546875" style="148" customWidth="1"/>
    <col min="777" max="777" width="9.85546875" style="148" customWidth="1"/>
    <col min="778" max="778" width="1.85546875" style="148" customWidth="1"/>
    <col min="779" max="779" width="9.85546875" style="148" customWidth="1"/>
    <col min="780" max="1010" width="9.140625" style="148"/>
    <col min="1011" max="1011" width="18.85546875" style="148" customWidth="1"/>
    <col min="1012" max="1012" width="7.85546875" style="148" customWidth="1"/>
    <col min="1013" max="1013" width="4.5703125" style="148" customWidth="1"/>
    <col min="1014" max="1014" width="1.140625" style="148" customWidth="1"/>
    <col min="1015" max="1015" width="9.85546875" style="148" customWidth="1"/>
    <col min="1016" max="1016" width="1.85546875" style="148" customWidth="1"/>
    <col min="1017" max="1017" width="11.85546875" style="148" customWidth="1"/>
    <col min="1018" max="1018" width="2.85546875" style="148" customWidth="1"/>
    <col min="1019" max="1019" width="11.85546875" style="148" customWidth="1"/>
    <col min="1020" max="1020" width="2.85546875" style="148" customWidth="1"/>
    <col min="1021" max="1021" width="11.85546875" style="148" customWidth="1"/>
    <col min="1022" max="1022" width="2.85546875" style="148" customWidth="1"/>
    <col min="1023" max="1023" width="11.85546875" style="148" customWidth="1"/>
    <col min="1024" max="1024" width="2.85546875" style="148" customWidth="1"/>
    <col min="1025" max="1025" width="11.85546875" style="148" customWidth="1"/>
    <col min="1026" max="1026" width="2.85546875" style="148" customWidth="1"/>
    <col min="1027" max="1027" width="11.85546875" style="148" customWidth="1"/>
    <col min="1028" max="1028" width="2.85546875" style="148" customWidth="1"/>
    <col min="1029" max="1029" width="11.85546875" style="148" customWidth="1"/>
    <col min="1030" max="1030" width="1.85546875" style="148" customWidth="1"/>
    <col min="1031" max="1031" width="9.85546875" style="148" customWidth="1"/>
    <col min="1032" max="1032" width="1.85546875" style="148" customWidth="1"/>
    <col min="1033" max="1033" width="9.85546875" style="148" customWidth="1"/>
    <col min="1034" max="1034" width="1.85546875" style="148" customWidth="1"/>
    <col min="1035" max="1035" width="9.85546875" style="148" customWidth="1"/>
    <col min="1036" max="1266" width="9.140625" style="148"/>
    <col min="1267" max="1267" width="18.85546875" style="148" customWidth="1"/>
    <col min="1268" max="1268" width="7.85546875" style="148" customWidth="1"/>
    <col min="1269" max="1269" width="4.5703125" style="148" customWidth="1"/>
    <col min="1270" max="1270" width="1.140625" style="148" customWidth="1"/>
    <col min="1271" max="1271" width="9.85546875" style="148" customWidth="1"/>
    <col min="1272" max="1272" width="1.85546875" style="148" customWidth="1"/>
    <col min="1273" max="1273" width="11.85546875" style="148" customWidth="1"/>
    <col min="1274" max="1274" width="2.85546875" style="148" customWidth="1"/>
    <col min="1275" max="1275" width="11.85546875" style="148" customWidth="1"/>
    <col min="1276" max="1276" width="2.85546875" style="148" customWidth="1"/>
    <col min="1277" max="1277" width="11.85546875" style="148" customWidth="1"/>
    <col min="1278" max="1278" width="2.85546875" style="148" customWidth="1"/>
    <col min="1279" max="1279" width="11.85546875" style="148" customWidth="1"/>
    <col min="1280" max="1280" width="2.85546875" style="148" customWidth="1"/>
    <col min="1281" max="1281" width="11.85546875" style="148" customWidth="1"/>
    <col min="1282" max="1282" width="2.85546875" style="148" customWidth="1"/>
    <col min="1283" max="1283" width="11.85546875" style="148" customWidth="1"/>
    <col min="1284" max="1284" width="2.85546875" style="148" customWidth="1"/>
    <col min="1285" max="1285" width="11.85546875" style="148" customWidth="1"/>
    <col min="1286" max="1286" width="1.85546875" style="148" customWidth="1"/>
    <col min="1287" max="1287" width="9.85546875" style="148" customWidth="1"/>
    <col min="1288" max="1288" width="1.85546875" style="148" customWidth="1"/>
    <col min="1289" max="1289" width="9.85546875" style="148" customWidth="1"/>
    <col min="1290" max="1290" width="1.85546875" style="148" customWidth="1"/>
    <col min="1291" max="1291" width="9.85546875" style="148" customWidth="1"/>
    <col min="1292" max="1522" width="9.140625" style="148"/>
    <col min="1523" max="1523" width="18.85546875" style="148" customWidth="1"/>
    <col min="1524" max="1524" width="7.85546875" style="148" customWidth="1"/>
    <col min="1525" max="1525" width="4.5703125" style="148" customWidth="1"/>
    <col min="1526" max="1526" width="1.140625" style="148" customWidth="1"/>
    <col min="1527" max="1527" width="9.85546875" style="148" customWidth="1"/>
    <col min="1528" max="1528" width="1.85546875" style="148" customWidth="1"/>
    <col min="1529" max="1529" width="11.85546875" style="148" customWidth="1"/>
    <col min="1530" max="1530" width="2.85546875" style="148" customWidth="1"/>
    <col min="1531" max="1531" width="11.85546875" style="148" customWidth="1"/>
    <col min="1532" max="1532" width="2.85546875" style="148" customWidth="1"/>
    <col min="1533" max="1533" width="11.85546875" style="148" customWidth="1"/>
    <col min="1534" max="1534" width="2.85546875" style="148" customWidth="1"/>
    <col min="1535" max="1535" width="11.85546875" style="148" customWidth="1"/>
    <col min="1536" max="1536" width="2.85546875" style="148" customWidth="1"/>
    <col min="1537" max="1537" width="11.85546875" style="148" customWidth="1"/>
    <col min="1538" max="1538" width="2.85546875" style="148" customWidth="1"/>
    <col min="1539" max="1539" width="11.85546875" style="148" customWidth="1"/>
    <col min="1540" max="1540" width="2.85546875" style="148" customWidth="1"/>
    <col min="1541" max="1541" width="11.85546875" style="148" customWidth="1"/>
    <col min="1542" max="1542" width="1.85546875" style="148" customWidth="1"/>
    <col min="1543" max="1543" width="9.85546875" style="148" customWidth="1"/>
    <col min="1544" max="1544" width="1.85546875" style="148" customWidth="1"/>
    <col min="1545" max="1545" width="9.85546875" style="148" customWidth="1"/>
    <col min="1546" max="1546" width="1.85546875" style="148" customWidth="1"/>
    <col min="1547" max="1547" width="9.85546875" style="148" customWidth="1"/>
    <col min="1548" max="1778" width="9.140625" style="148"/>
    <col min="1779" max="1779" width="18.85546875" style="148" customWidth="1"/>
    <col min="1780" max="1780" width="7.85546875" style="148" customWidth="1"/>
    <col min="1781" max="1781" width="4.5703125" style="148" customWidth="1"/>
    <col min="1782" max="1782" width="1.140625" style="148" customWidth="1"/>
    <col min="1783" max="1783" width="9.85546875" style="148" customWidth="1"/>
    <col min="1784" max="1784" width="1.85546875" style="148" customWidth="1"/>
    <col min="1785" max="1785" width="11.85546875" style="148" customWidth="1"/>
    <col min="1786" max="1786" width="2.85546875" style="148" customWidth="1"/>
    <col min="1787" max="1787" width="11.85546875" style="148" customWidth="1"/>
    <col min="1788" max="1788" width="2.85546875" style="148" customWidth="1"/>
    <col min="1789" max="1789" width="11.85546875" style="148" customWidth="1"/>
    <col min="1790" max="1790" width="2.85546875" style="148" customWidth="1"/>
    <col min="1791" max="1791" width="11.85546875" style="148" customWidth="1"/>
    <col min="1792" max="1792" width="2.85546875" style="148" customWidth="1"/>
    <col min="1793" max="1793" width="11.85546875" style="148" customWidth="1"/>
    <col min="1794" max="1794" width="2.85546875" style="148" customWidth="1"/>
    <col min="1795" max="1795" width="11.85546875" style="148" customWidth="1"/>
    <col min="1796" max="1796" width="2.85546875" style="148" customWidth="1"/>
    <col min="1797" max="1797" width="11.85546875" style="148" customWidth="1"/>
    <col min="1798" max="1798" width="1.85546875" style="148" customWidth="1"/>
    <col min="1799" max="1799" width="9.85546875" style="148" customWidth="1"/>
    <col min="1800" max="1800" width="1.85546875" style="148" customWidth="1"/>
    <col min="1801" max="1801" width="9.85546875" style="148" customWidth="1"/>
    <col min="1802" max="1802" width="1.85546875" style="148" customWidth="1"/>
    <col min="1803" max="1803" width="9.85546875" style="148" customWidth="1"/>
    <col min="1804" max="2034" width="9.140625" style="148"/>
    <col min="2035" max="2035" width="18.85546875" style="148" customWidth="1"/>
    <col min="2036" max="2036" width="7.85546875" style="148" customWidth="1"/>
    <col min="2037" max="2037" width="4.5703125" style="148" customWidth="1"/>
    <col min="2038" max="2038" width="1.140625" style="148" customWidth="1"/>
    <col min="2039" max="2039" width="9.85546875" style="148" customWidth="1"/>
    <col min="2040" max="2040" width="1.85546875" style="148" customWidth="1"/>
    <col min="2041" max="2041" width="11.85546875" style="148" customWidth="1"/>
    <col min="2042" max="2042" width="2.85546875" style="148" customWidth="1"/>
    <col min="2043" max="2043" width="11.85546875" style="148" customWidth="1"/>
    <col min="2044" max="2044" width="2.85546875" style="148" customWidth="1"/>
    <col min="2045" max="2045" width="11.85546875" style="148" customWidth="1"/>
    <col min="2046" max="2046" width="2.85546875" style="148" customWidth="1"/>
    <col min="2047" max="2047" width="11.85546875" style="148" customWidth="1"/>
    <col min="2048" max="2048" width="2.85546875" style="148" customWidth="1"/>
    <col min="2049" max="2049" width="11.85546875" style="148" customWidth="1"/>
    <col min="2050" max="2050" width="2.85546875" style="148" customWidth="1"/>
    <col min="2051" max="2051" width="11.85546875" style="148" customWidth="1"/>
    <col min="2052" max="2052" width="2.85546875" style="148" customWidth="1"/>
    <col min="2053" max="2053" width="11.85546875" style="148" customWidth="1"/>
    <col min="2054" max="2054" width="1.85546875" style="148" customWidth="1"/>
    <col min="2055" max="2055" width="9.85546875" style="148" customWidth="1"/>
    <col min="2056" max="2056" width="1.85546875" style="148" customWidth="1"/>
    <col min="2057" max="2057" width="9.85546875" style="148" customWidth="1"/>
    <col min="2058" max="2058" width="1.85546875" style="148" customWidth="1"/>
    <col min="2059" max="2059" width="9.85546875" style="148" customWidth="1"/>
    <col min="2060" max="2290" width="9.140625" style="148"/>
    <col min="2291" max="2291" width="18.85546875" style="148" customWidth="1"/>
    <col min="2292" max="2292" width="7.85546875" style="148" customWidth="1"/>
    <col min="2293" max="2293" width="4.5703125" style="148" customWidth="1"/>
    <col min="2294" max="2294" width="1.140625" style="148" customWidth="1"/>
    <col min="2295" max="2295" width="9.85546875" style="148" customWidth="1"/>
    <col min="2296" max="2296" width="1.85546875" style="148" customWidth="1"/>
    <col min="2297" max="2297" width="11.85546875" style="148" customWidth="1"/>
    <col min="2298" max="2298" width="2.85546875" style="148" customWidth="1"/>
    <col min="2299" max="2299" width="11.85546875" style="148" customWidth="1"/>
    <col min="2300" max="2300" width="2.85546875" style="148" customWidth="1"/>
    <col min="2301" max="2301" width="11.85546875" style="148" customWidth="1"/>
    <col min="2302" max="2302" width="2.85546875" style="148" customWidth="1"/>
    <col min="2303" max="2303" width="11.85546875" style="148" customWidth="1"/>
    <col min="2304" max="2304" width="2.85546875" style="148" customWidth="1"/>
    <col min="2305" max="2305" width="11.85546875" style="148" customWidth="1"/>
    <col min="2306" max="2306" width="2.85546875" style="148" customWidth="1"/>
    <col min="2307" max="2307" width="11.85546875" style="148" customWidth="1"/>
    <col min="2308" max="2308" width="2.85546875" style="148" customWidth="1"/>
    <col min="2309" max="2309" width="11.85546875" style="148" customWidth="1"/>
    <col min="2310" max="2310" width="1.85546875" style="148" customWidth="1"/>
    <col min="2311" max="2311" width="9.85546875" style="148" customWidth="1"/>
    <col min="2312" max="2312" width="1.85546875" style="148" customWidth="1"/>
    <col min="2313" max="2313" width="9.85546875" style="148" customWidth="1"/>
    <col min="2314" max="2314" width="1.85546875" style="148" customWidth="1"/>
    <col min="2315" max="2315" width="9.85546875" style="148" customWidth="1"/>
    <col min="2316" max="2546" width="9.140625" style="148"/>
    <col min="2547" max="2547" width="18.85546875" style="148" customWidth="1"/>
    <col min="2548" max="2548" width="7.85546875" style="148" customWidth="1"/>
    <col min="2549" max="2549" width="4.5703125" style="148" customWidth="1"/>
    <col min="2550" max="2550" width="1.140625" style="148" customWidth="1"/>
    <col min="2551" max="2551" width="9.85546875" style="148" customWidth="1"/>
    <col min="2552" max="2552" width="1.85546875" style="148" customWidth="1"/>
    <col min="2553" max="2553" width="11.85546875" style="148" customWidth="1"/>
    <col min="2554" max="2554" width="2.85546875" style="148" customWidth="1"/>
    <col min="2555" max="2555" width="11.85546875" style="148" customWidth="1"/>
    <col min="2556" max="2556" width="2.85546875" style="148" customWidth="1"/>
    <col min="2557" max="2557" width="11.85546875" style="148" customWidth="1"/>
    <col min="2558" max="2558" width="2.85546875" style="148" customWidth="1"/>
    <col min="2559" max="2559" width="11.85546875" style="148" customWidth="1"/>
    <col min="2560" max="2560" width="2.85546875" style="148" customWidth="1"/>
    <col min="2561" max="2561" width="11.85546875" style="148" customWidth="1"/>
    <col min="2562" max="2562" width="2.85546875" style="148" customWidth="1"/>
    <col min="2563" max="2563" width="11.85546875" style="148" customWidth="1"/>
    <col min="2564" max="2564" width="2.85546875" style="148" customWidth="1"/>
    <col min="2565" max="2565" width="11.85546875" style="148" customWidth="1"/>
    <col min="2566" max="2566" width="1.85546875" style="148" customWidth="1"/>
    <col min="2567" max="2567" width="9.85546875" style="148" customWidth="1"/>
    <col min="2568" max="2568" width="1.85546875" style="148" customWidth="1"/>
    <col min="2569" max="2569" width="9.85546875" style="148" customWidth="1"/>
    <col min="2570" max="2570" width="1.85546875" style="148" customWidth="1"/>
    <col min="2571" max="2571" width="9.85546875" style="148" customWidth="1"/>
    <col min="2572" max="2802" width="9.140625" style="148"/>
    <col min="2803" max="2803" width="18.85546875" style="148" customWidth="1"/>
    <col min="2804" max="2804" width="7.85546875" style="148" customWidth="1"/>
    <col min="2805" max="2805" width="4.5703125" style="148" customWidth="1"/>
    <col min="2806" max="2806" width="1.140625" style="148" customWidth="1"/>
    <col min="2807" max="2807" width="9.85546875" style="148" customWidth="1"/>
    <col min="2808" max="2808" width="1.85546875" style="148" customWidth="1"/>
    <col min="2809" max="2809" width="11.85546875" style="148" customWidth="1"/>
    <col min="2810" max="2810" width="2.85546875" style="148" customWidth="1"/>
    <col min="2811" max="2811" width="11.85546875" style="148" customWidth="1"/>
    <col min="2812" max="2812" width="2.85546875" style="148" customWidth="1"/>
    <col min="2813" max="2813" width="11.85546875" style="148" customWidth="1"/>
    <col min="2814" max="2814" width="2.85546875" style="148" customWidth="1"/>
    <col min="2815" max="2815" width="11.85546875" style="148" customWidth="1"/>
    <col min="2816" max="2816" width="2.85546875" style="148" customWidth="1"/>
    <col min="2817" max="2817" width="11.85546875" style="148" customWidth="1"/>
    <col min="2818" max="2818" width="2.85546875" style="148" customWidth="1"/>
    <col min="2819" max="2819" width="11.85546875" style="148" customWidth="1"/>
    <col min="2820" max="2820" width="2.85546875" style="148" customWidth="1"/>
    <col min="2821" max="2821" width="11.85546875" style="148" customWidth="1"/>
    <col min="2822" max="2822" width="1.85546875" style="148" customWidth="1"/>
    <col min="2823" max="2823" width="9.85546875" style="148" customWidth="1"/>
    <col min="2824" max="2824" width="1.85546875" style="148" customWidth="1"/>
    <col min="2825" max="2825" width="9.85546875" style="148" customWidth="1"/>
    <col min="2826" max="2826" width="1.85546875" style="148" customWidth="1"/>
    <col min="2827" max="2827" width="9.85546875" style="148" customWidth="1"/>
    <col min="2828" max="3058" width="9.140625" style="148"/>
    <col min="3059" max="3059" width="18.85546875" style="148" customWidth="1"/>
    <col min="3060" max="3060" width="7.85546875" style="148" customWidth="1"/>
    <col min="3061" max="3061" width="4.5703125" style="148" customWidth="1"/>
    <col min="3062" max="3062" width="1.140625" style="148" customWidth="1"/>
    <col min="3063" max="3063" width="9.85546875" style="148" customWidth="1"/>
    <col min="3064" max="3064" width="1.85546875" style="148" customWidth="1"/>
    <col min="3065" max="3065" width="11.85546875" style="148" customWidth="1"/>
    <col min="3066" max="3066" width="2.85546875" style="148" customWidth="1"/>
    <col min="3067" max="3067" width="11.85546875" style="148" customWidth="1"/>
    <col min="3068" max="3068" width="2.85546875" style="148" customWidth="1"/>
    <col min="3069" max="3069" width="11.85546875" style="148" customWidth="1"/>
    <col min="3070" max="3070" width="2.85546875" style="148" customWidth="1"/>
    <col min="3071" max="3071" width="11.85546875" style="148" customWidth="1"/>
    <col min="3072" max="3072" width="2.85546875" style="148" customWidth="1"/>
    <col min="3073" max="3073" width="11.85546875" style="148" customWidth="1"/>
    <col min="3074" max="3074" width="2.85546875" style="148" customWidth="1"/>
    <col min="3075" max="3075" width="11.85546875" style="148" customWidth="1"/>
    <col min="3076" max="3076" width="2.85546875" style="148" customWidth="1"/>
    <col min="3077" max="3077" width="11.85546875" style="148" customWidth="1"/>
    <col min="3078" max="3078" width="1.85546875" style="148" customWidth="1"/>
    <col min="3079" max="3079" width="9.85546875" style="148" customWidth="1"/>
    <col min="3080" max="3080" width="1.85546875" style="148" customWidth="1"/>
    <col min="3081" max="3081" width="9.85546875" style="148" customWidth="1"/>
    <col min="3082" max="3082" width="1.85546875" style="148" customWidth="1"/>
    <col min="3083" max="3083" width="9.85546875" style="148" customWidth="1"/>
    <col min="3084" max="3314" width="9.140625" style="148"/>
    <col min="3315" max="3315" width="18.85546875" style="148" customWidth="1"/>
    <col min="3316" max="3316" width="7.85546875" style="148" customWidth="1"/>
    <col min="3317" max="3317" width="4.5703125" style="148" customWidth="1"/>
    <col min="3318" max="3318" width="1.140625" style="148" customWidth="1"/>
    <col min="3319" max="3319" width="9.85546875" style="148" customWidth="1"/>
    <col min="3320" max="3320" width="1.85546875" style="148" customWidth="1"/>
    <col min="3321" max="3321" width="11.85546875" style="148" customWidth="1"/>
    <col min="3322" max="3322" width="2.85546875" style="148" customWidth="1"/>
    <col min="3323" max="3323" width="11.85546875" style="148" customWidth="1"/>
    <col min="3324" max="3324" width="2.85546875" style="148" customWidth="1"/>
    <col min="3325" max="3325" width="11.85546875" style="148" customWidth="1"/>
    <col min="3326" max="3326" width="2.85546875" style="148" customWidth="1"/>
    <col min="3327" max="3327" width="11.85546875" style="148" customWidth="1"/>
    <col min="3328" max="3328" width="2.85546875" style="148" customWidth="1"/>
    <col min="3329" max="3329" width="11.85546875" style="148" customWidth="1"/>
    <col min="3330" max="3330" width="2.85546875" style="148" customWidth="1"/>
    <col min="3331" max="3331" width="11.85546875" style="148" customWidth="1"/>
    <col min="3332" max="3332" width="2.85546875" style="148" customWidth="1"/>
    <col min="3333" max="3333" width="11.85546875" style="148" customWidth="1"/>
    <col min="3334" max="3334" width="1.85546875" style="148" customWidth="1"/>
    <col min="3335" max="3335" width="9.85546875" style="148" customWidth="1"/>
    <col min="3336" max="3336" width="1.85546875" style="148" customWidth="1"/>
    <col min="3337" max="3337" width="9.85546875" style="148" customWidth="1"/>
    <col min="3338" max="3338" width="1.85546875" style="148" customWidth="1"/>
    <col min="3339" max="3339" width="9.85546875" style="148" customWidth="1"/>
    <col min="3340" max="3570" width="9.140625" style="148"/>
    <col min="3571" max="3571" width="18.85546875" style="148" customWidth="1"/>
    <col min="3572" max="3572" width="7.85546875" style="148" customWidth="1"/>
    <col min="3573" max="3573" width="4.5703125" style="148" customWidth="1"/>
    <col min="3574" max="3574" width="1.140625" style="148" customWidth="1"/>
    <col min="3575" max="3575" width="9.85546875" style="148" customWidth="1"/>
    <col min="3576" max="3576" width="1.85546875" style="148" customWidth="1"/>
    <col min="3577" max="3577" width="11.85546875" style="148" customWidth="1"/>
    <col min="3578" max="3578" width="2.85546875" style="148" customWidth="1"/>
    <col min="3579" max="3579" width="11.85546875" style="148" customWidth="1"/>
    <col min="3580" max="3580" width="2.85546875" style="148" customWidth="1"/>
    <col min="3581" max="3581" width="11.85546875" style="148" customWidth="1"/>
    <col min="3582" max="3582" width="2.85546875" style="148" customWidth="1"/>
    <col min="3583" max="3583" width="11.85546875" style="148" customWidth="1"/>
    <col min="3584" max="3584" width="2.85546875" style="148" customWidth="1"/>
    <col min="3585" max="3585" width="11.85546875" style="148" customWidth="1"/>
    <col min="3586" max="3586" width="2.85546875" style="148" customWidth="1"/>
    <col min="3587" max="3587" width="11.85546875" style="148" customWidth="1"/>
    <col min="3588" max="3588" width="2.85546875" style="148" customWidth="1"/>
    <col min="3589" max="3589" width="11.85546875" style="148" customWidth="1"/>
    <col min="3590" max="3590" width="1.85546875" style="148" customWidth="1"/>
    <col min="3591" max="3591" width="9.85546875" style="148" customWidth="1"/>
    <col min="3592" max="3592" width="1.85546875" style="148" customWidth="1"/>
    <col min="3593" max="3593" width="9.85546875" style="148" customWidth="1"/>
    <col min="3594" max="3594" width="1.85546875" style="148" customWidth="1"/>
    <col min="3595" max="3595" width="9.85546875" style="148" customWidth="1"/>
    <col min="3596" max="3826" width="9.140625" style="148"/>
    <col min="3827" max="3827" width="18.85546875" style="148" customWidth="1"/>
    <col min="3828" max="3828" width="7.85546875" style="148" customWidth="1"/>
    <col min="3829" max="3829" width="4.5703125" style="148" customWidth="1"/>
    <col min="3830" max="3830" width="1.140625" style="148" customWidth="1"/>
    <col min="3831" max="3831" width="9.85546875" style="148" customWidth="1"/>
    <col min="3832" max="3832" width="1.85546875" style="148" customWidth="1"/>
    <col min="3833" max="3833" width="11.85546875" style="148" customWidth="1"/>
    <col min="3834" max="3834" width="2.85546875" style="148" customWidth="1"/>
    <col min="3835" max="3835" width="11.85546875" style="148" customWidth="1"/>
    <col min="3836" max="3836" width="2.85546875" style="148" customWidth="1"/>
    <col min="3837" max="3837" width="11.85546875" style="148" customWidth="1"/>
    <col min="3838" max="3838" width="2.85546875" style="148" customWidth="1"/>
    <col min="3839" max="3839" width="11.85546875" style="148" customWidth="1"/>
    <col min="3840" max="3840" width="2.85546875" style="148" customWidth="1"/>
    <col min="3841" max="3841" width="11.85546875" style="148" customWidth="1"/>
    <col min="3842" max="3842" width="2.85546875" style="148" customWidth="1"/>
    <col min="3843" max="3843" width="11.85546875" style="148" customWidth="1"/>
    <col min="3844" max="3844" width="2.85546875" style="148" customWidth="1"/>
    <col min="3845" max="3845" width="11.85546875" style="148" customWidth="1"/>
    <col min="3846" max="3846" width="1.85546875" style="148" customWidth="1"/>
    <col min="3847" max="3847" width="9.85546875" style="148" customWidth="1"/>
    <col min="3848" max="3848" width="1.85546875" style="148" customWidth="1"/>
    <col min="3849" max="3849" width="9.85546875" style="148" customWidth="1"/>
    <col min="3850" max="3850" width="1.85546875" style="148" customWidth="1"/>
    <col min="3851" max="3851" width="9.85546875" style="148" customWidth="1"/>
    <col min="3852" max="4082" width="9.140625" style="148"/>
    <col min="4083" max="4083" width="18.85546875" style="148" customWidth="1"/>
    <col min="4084" max="4084" width="7.85546875" style="148" customWidth="1"/>
    <col min="4085" max="4085" width="4.5703125" style="148" customWidth="1"/>
    <col min="4086" max="4086" width="1.140625" style="148" customWidth="1"/>
    <col min="4087" max="4087" width="9.85546875" style="148" customWidth="1"/>
    <col min="4088" max="4088" width="1.85546875" style="148" customWidth="1"/>
    <col min="4089" max="4089" width="11.85546875" style="148" customWidth="1"/>
    <col min="4090" max="4090" width="2.85546875" style="148" customWidth="1"/>
    <col min="4091" max="4091" width="11.85546875" style="148" customWidth="1"/>
    <col min="4092" max="4092" width="2.85546875" style="148" customWidth="1"/>
    <col min="4093" max="4093" width="11.85546875" style="148" customWidth="1"/>
    <col min="4094" max="4094" width="2.85546875" style="148" customWidth="1"/>
    <col min="4095" max="4095" width="11.85546875" style="148" customWidth="1"/>
    <col min="4096" max="4096" width="2.85546875" style="148" customWidth="1"/>
    <col min="4097" max="4097" width="11.85546875" style="148" customWidth="1"/>
    <col min="4098" max="4098" width="2.85546875" style="148" customWidth="1"/>
    <col min="4099" max="4099" width="11.85546875" style="148" customWidth="1"/>
    <col min="4100" max="4100" width="2.85546875" style="148" customWidth="1"/>
    <col min="4101" max="4101" width="11.85546875" style="148" customWidth="1"/>
    <col min="4102" max="4102" width="1.85546875" style="148" customWidth="1"/>
    <col min="4103" max="4103" width="9.85546875" style="148" customWidth="1"/>
    <col min="4104" max="4104" width="1.85546875" style="148" customWidth="1"/>
    <col min="4105" max="4105" width="9.85546875" style="148" customWidth="1"/>
    <col min="4106" max="4106" width="1.85546875" style="148" customWidth="1"/>
    <col min="4107" max="4107" width="9.85546875" style="148" customWidth="1"/>
    <col min="4108" max="4338" width="9.140625" style="148"/>
    <col min="4339" max="4339" width="18.85546875" style="148" customWidth="1"/>
    <col min="4340" max="4340" width="7.85546875" style="148" customWidth="1"/>
    <col min="4341" max="4341" width="4.5703125" style="148" customWidth="1"/>
    <col min="4342" max="4342" width="1.140625" style="148" customWidth="1"/>
    <col min="4343" max="4343" width="9.85546875" style="148" customWidth="1"/>
    <col min="4344" max="4344" width="1.85546875" style="148" customWidth="1"/>
    <col min="4345" max="4345" width="11.85546875" style="148" customWidth="1"/>
    <col min="4346" max="4346" width="2.85546875" style="148" customWidth="1"/>
    <col min="4347" max="4347" width="11.85546875" style="148" customWidth="1"/>
    <col min="4348" max="4348" width="2.85546875" style="148" customWidth="1"/>
    <col min="4349" max="4349" width="11.85546875" style="148" customWidth="1"/>
    <col min="4350" max="4350" width="2.85546875" style="148" customWidth="1"/>
    <col min="4351" max="4351" width="11.85546875" style="148" customWidth="1"/>
    <col min="4352" max="4352" width="2.85546875" style="148" customWidth="1"/>
    <col min="4353" max="4353" width="11.85546875" style="148" customWidth="1"/>
    <col min="4354" max="4354" width="2.85546875" style="148" customWidth="1"/>
    <col min="4355" max="4355" width="11.85546875" style="148" customWidth="1"/>
    <col min="4356" max="4356" width="2.85546875" style="148" customWidth="1"/>
    <col min="4357" max="4357" width="11.85546875" style="148" customWidth="1"/>
    <col min="4358" max="4358" width="1.85546875" style="148" customWidth="1"/>
    <col min="4359" max="4359" width="9.85546875" style="148" customWidth="1"/>
    <col min="4360" max="4360" width="1.85546875" style="148" customWidth="1"/>
    <col min="4361" max="4361" width="9.85546875" style="148" customWidth="1"/>
    <col min="4362" max="4362" width="1.85546875" style="148" customWidth="1"/>
    <col min="4363" max="4363" width="9.85546875" style="148" customWidth="1"/>
    <col min="4364" max="4594" width="9.140625" style="148"/>
    <col min="4595" max="4595" width="18.85546875" style="148" customWidth="1"/>
    <col min="4596" max="4596" width="7.85546875" style="148" customWidth="1"/>
    <col min="4597" max="4597" width="4.5703125" style="148" customWidth="1"/>
    <col min="4598" max="4598" width="1.140625" style="148" customWidth="1"/>
    <col min="4599" max="4599" width="9.85546875" style="148" customWidth="1"/>
    <col min="4600" max="4600" width="1.85546875" style="148" customWidth="1"/>
    <col min="4601" max="4601" width="11.85546875" style="148" customWidth="1"/>
    <col min="4602" max="4602" width="2.85546875" style="148" customWidth="1"/>
    <col min="4603" max="4603" width="11.85546875" style="148" customWidth="1"/>
    <col min="4604" max="4604" width="2.85546875" style="148" customWidth="1"/>
    <col min="4605" max="4605" width="11.85546875" style="148" customWidth="1"/>
    <col min="4606" max="4606" width="2.85546875" style="148" customWidth="1"/>
    <col min="4607" max="4607" width="11.85546875" style="148" customWidth="1"/>
    <col min="4608" max="4608" width="2.85546875" style="148" customWidth="1"/>
    <col min="4609" max="4609" width="11.85546875" style="148" customWidth="1"/>
    <col min="4610" max="4610" width="2.85546875" style="148" customWidth="1"/>
    <col min="4611" max="4611" width="11.85546875" style="148" customWidth="1"/>
    <col min="4612" max="4612" width="2.85546875" style="148" customWidth="1"/>
    <col min="4613" max="4613" width="11.85546875" style="148" customWidth="1"/>
    <col min="4614" max="4614" width="1.85546875" style="148" customWidth="1"/>
    <col min="4615" max="4615" width="9.85546875" style="148" customWidth="1"/>
    <col min="4616" max="4616" width="1.85546875" style="148" customWidth="1"/>
    <col min="4617" max="4617" width="9.85546875" style="148" customWidth="1"/>
    <col min="4618" max="4618" width="1.85546875" style="148" customWidth="1"/>
    <col min="4619" max="4619" width="9.85546875" style="148" customWidth="1"/>
    <col min="4620" max="4850" width="9.140625" style="148"/>
    <col min="4851" max="4851" width="18.85546875" style="148" customWidth="1"/>
    <col min="4852" max="4852" width="7.85546875" style="148" customWidth="1"/>
    <col min="4853" max="4853" width="4.5703125" style="148" customWidth="1"/>
    <col min="4854" max="4854" width="1.140625" style="148" customWidth="1"/>
    <col min="4855" max="4855" width="9.85546875" style="148" customWidth="1"/>
    <col min="4856" max="4856" width="1.85546875" style="148" customWidth="1"/>
    <col min="4857" max="4857" width="11.85546875" style="148" customWidth="1"/>
    <col min="4858" max="4858" width="2.85546875" style="148" customWidth="1"/>
    <col min="4859" max="4859" width="11.85546875" style="148" customWidth="1"/>
    <col min="4860" max="4860" width="2.85546875" style="148" customWidth="1"/>
    <col min="4861" max="4861" width="11.85546875" style="148" customWidth="1"/>
    <col min="4862" max="4862" width="2.85546875" style="148" customWidth="1"/>
    <col min="4863" max="4863" width="11.85546875" style="148" customWidth="1"/>
    <col min="4864" max="4864" width="2.85546875" style="148" customWidth="1"/>
    <col min="4865" max="4865" width="11.85546875" style="148" customWidth="1"/>
    <col min="4866" max="4866" width="2.85546875" style="148" customWidth="1"/>
    <col min="4867" max="4867" width="11.85546875" style="148" customWidth="1"/>
    <col min="4868" max="4868" width="2.85546875" style="148" customWidth="1"/>
    <col min="4869" max="4869" width="11.85546875" style="148" customWidth="1"/>
    <col min="4870" max="4870" width="1.85546875" style="148" customWidth="1"/>
    <col min="4871" max="4871" width="9.85546875" style="148" customWidth="1"/>
    <col min="4872" max="4872" width="1.85546875" style="148" customWidth="1"/>
    <col min="4873" max="4873" width="9.85546875" style="148" customWidth="1"/>
    <col min="4874" max="4874" width="1.85546875" style="148" customWidth="1"/>
    <col min="4875" max="4875" width="9.85546875" style="148" customWidth="1"/>
    <col min="4876" max="5106" width="9.140625" style="148"/>
    <col min="5107" max="5107" width="18.85546875" style="148" customWidth="1"/>
    <col min="5108" max="5108" width="7.85546875" style="148" customWidth="1"/>
    <col min="5109" max="5109" width="4.5703125" style="148" customWidth="1"/>
    <col min="5110" max="5110" width="1.140625" style="148" customWidth="1"/>
    <col min="5111" max="5111" width="9.85546875" style="148" customWidth="1"/>
    <col min="5112" max="5112" width="1.85546875" style="148" customWidth="1"/>
    <col min="5113" max="5113" width="11.85546875" style="148" customWidth="1"/>
    <col min="5114" max="5114" width="2.85546875" style="148" customWidth="1"/>
    <col min="5115" max="5115" width="11.85546875" style="148" customWidth="1"/>
    <col min="5116" max="5116" width="2.85546875" style="148" customWidth="1"/>
    <col min="5117" max="5117" width="11.85546875" style="148" customWidth="1"/>
    <col min="5118" max="5118" width="2.85546875" style="148" customWidth="1"/>
    <col min="5119" max="5119" width="11.85546875" style="148" customWidth="1"/>
    <col min="5120" max="5120" width="2.85546875" style="148" customWidth="1"/>
    <col min="5121" max="5121" width="11.85546875" style="148" customWidth="1"/>
    <col min="5122" max="5122" width="2.85546875" style="148" customWidth="1"/>
    <col min="5123" max="5123" width="11.85546875" style="148" customWidth="1"/>
    <col min="5124" max="5124" width="2.85546875" style="148" customWidth="1"/>
    <col min="5125" max="5125" width="11.85546875" style="148" customWidth="1"/>
    <col min="5126" max="5126" width="1.85546875" style="148" customWidth="1"/>
    <col min="5127" max="5127" width="9.85546875" style="148" customWidth="1"/>
    <col min="5128" max="5128" width="1.85546875" style="148" customWidth="1"/>
    <col min="5129" max="5129" width="9.85546875" style="148" customWidth="1"/>
    <col min="5130" max="5130" width="1.85546875" style="148" customWidth="1"/>
    <col min="5131" max="5131" width="9.85546875" style="148" customWidth="1"/>
    <col min="5132" max="5362" width="9.140625" style="148"/>
    <col min="5363" max="5363" width="18.85546875" style="148" customWidth="1"/>
    <col min="5364" max="5364" width="7.85546875" style="148" customWidth="1"/>
    <col min="5365" max="5365" width="4.5703125" style="148" customWidth="1"/>
    <col min="5366" max="5366" width="1.140625" style="148" customWidth="1"/>
    <col min="5367" max="5367" width="9.85546875" style="148" customWidth="1"/>
    <col min="5368" max="5368" width="1.85546875" style="148" customWidth="1"/>
    <col min="5369" max="5369" width="11.85546875" style="148" customWidth="1"/>
    <col min="5370" max="5370" width="2.85546875" style="148" customWidth="1"/>
    <col min="5371" max="5371" width="11.85546875" style="148" customWidth="1"/>
    <col min="5372" max="5372" width="2.85546875" style="148" customWidth="1"/>
    <col min="5373" max="5373" width="11.85546875" style="148" customWidth="1"/>
    <col min="5374" max="5374" width="2.85546875" style="148" customWidth="1"/>
    <col min="5375" max="5375" width="11.85546875" style="148" customWidth="1"/>
    <col min="5376" max="5376" width="2.85546875" style="148" customWidth="1"/>
    <col min="5377" max="5377" width="11.85546875" style="148" customWidth="1"/>
    <col min="5378" max="5378" width="2.85546875" style="148" customWidth="1"/>
    <col min="5379" max="5379" width="11.85546875" style="148" customWidth="1"/>
    <col min="5380" max="5380" width="2.85546875" style="148" customWidth="1"/>
    <col min="5381" max="5381" width="11.85546875" style="148" customWidth="1"/>
    <col min="5382" max="5382" width="1.85546875" style="148" customWidth="1"/>
    <col min="5383" max="5383" width="9.85546875" style="148" customWidth="1"/>
    <col min="5384" max="5384" width="1.85546875" style="148" customWidth="1"/>
    <col min="5385" max="5385" width="9.85546875" style="148" customWidth="1"/>
    <col min="5386" max="5386" width="1.85546875" style="148" customWidth="1"/>
    <col min="5387" max="5387" width="9.85546875" style="148" customWidth="1"/>
    <col min="5388" max="5618" width="9.140625" style="148"/>
    <col min="5619" max="5619" width="18.85546875" style="148" customWidth="1"/>
    <col min="5620" max="5620" width="7.85546875" style="148" customWidth="1"/>
    <col min="5621" max="5621" width="4.5703125" style="148" customWidth="1"/>
    <col min="5622" max="5622" width="1.140625" style="148" customWidth="1"/>
    <col min="5623" max="5623" width="9.85546875" style="148" customWidth="1"/>
    <col min="5624" max="5624" width="1.85546875" style="148" customWidth="1"/>
    <col min="5625" max="5625" width="11.85546875" style="148" customWidth="1"/>
    <col min="5626" max="5626" width="2.85546875" style="148" customWidth="1"/>
    <col min="5627" max="5627" width="11.85546875" style="148" customWidth="1"/>
    <col min="5628" max="5628" width="2.85546875" style="148" customWidth="1"/>
    <col min="5629" max="5629" width="11.85546875" style="148" customWidth="1"/>
    <col min="5630" max="5630" width="2.85546875" style="148" customWidth="1"/>
    <col min="5631" max="5631" width="11.85546875" style="148" customWidth="1"/>
    <col min="5632" max="5632" width="2.85546875" style="148" customWidth="1"/>
    <col min="5633" max="5633" width="11.85546875" style="148" customWidth="1"/>
    <col min="5634" max="5634" width="2.85546875" style="148" customWidth="1"/>
    <col min="5635" max="5635" width="11.85546875" style="148" customWidth="1"/>
    <col min="5636" max="5636" width="2.85546875" style="148" customWidth="1"/>
    <col min="5637" max="5637" width="11.85546875" style="148" customWidth="1"/>
    <col min="5638" max="5638" width="1.85546875" style="148" customWidth="1"/>
    <col min="5639" max="5639" width="9.85546875" style="148" customWidth="1"/>
    <col min="5640" max="5640" width="1.85546875" style="148" customWidth="1"/>
    <col min="5641" max="5641" width="9.85546875" style="148" customWidth="1"/>
    <col min="5642" max="5642" width="1.85546875" style="148" customWidth="1"/>
    <col min="5643" max="5643" width="9.85546875" style="148" customWidth="1"/>
    <col min="5644" max="5874" width="9.140625" style="148"/>
    <col min="5875" max="5875" width="18.85546875" style="148" customWidth="1"/>
    <col min="5876" max="5876" width="7.85546875" style="148" customWidth="1"/>
    <col min="5877" max="5877" width="4.5703125" style="148" customWidth="1"/>
    <col min="5878" max="5878" width="1.140625" style="148" customWidth="1"/>
    <col min="5879" max="5879" width="9.85546875" style="148" customWidth="1"/>
    <col min="5880" max="5880" width="1.85546875" style="148" customWidth="1"/>
    <col min="5881" max="5881" width="11.85546875" style="148" customWidth="1"/>
    <col min="5882" max="5882" width="2.85546875" style="148" customWidth="1"/>
    <col min="5883" max="5883" width="11.85546875" style="148" customWidth="1"/>
    <col min="5884" max="5884" width="2.85546875" style="148" customWidth="1"/>
    <col min="5885" max="5885" width="11.85546875" style="148" customWidth="1"/>
    <col min="5886" max="5886" width="2.85546875" style="148" customWidth="1"/>
    <col min="5887" max="5887" width="11.85546875" style="148" customWidth="1"/>
    <col min="5888" max="5888" width="2.85546875" style="148" customWidth="1"/>
    <col min="5889" max="5889" width="11.85546875" style="148" customWidth="1"/>
    <col min="5890" max="5890" width="2.85546875" style="148" customWidth="1"/>
    <col min="5891" max="5891" width="11.85546875" style="148" customWidth="1"/>
    <col min="5892" max="5892" width="2.85546875" style="148" customWidth="1"/>
    <col min="5893" max="5893" width="11.85546875" style="148" customWidth="1"/>
    <col min="5894" max="5894" width="1.85546875" style="148" customWidth="1"/>
    <col min="5895" max="5895" width="9.85546875" style="148" customWidth="1"/>
    <col min="5896" max="5896" width="1.85546875" style="148" customWidth="1"/>
    <col min="5897" max="5897" width="9.85546875" style="148" customWidth="1"/>
    <col min="5898" max="5898" width="1.85546875" style="148" customWidth="1"/>
    <col min="5899" max="5899" width="9.85546875" style="148" customWidth="1"/>
    <col min="5900" max="6130" width="9.140625" style="148"/>
    <col min="6131" max="6131" width="18.85546875" style="148" customWidth="1"/>
    <col min="6132" max="6132" width="7.85546875" style="148" customWidth="1"/>
    <col min="6133" max="6133" width="4.5703125" style="148" customWidth="1"/>
    <col min="6134" max="6134" width="1.140625" style="148" customWidth="1"/>
    <col min="6135" max="6135" width="9.85546875" style="148" customWidth="1"/>
    <col min="6136" max="6136" width="1.85546875" style="148" customWidth="1"/>
    <col min="6137" max="6137" width="11.85546875" style="148" customWidth="1"/>
    <col min="6138" max="6138" width="2.85546875" style="148" customWidth="1"/>
    <col min="6139" max="6139" width="11.85546875" style="148" customWidth="1"/>
    <col min="6140" max="6140" width="2.85546875" style="148" customWidth="1"/>
    <col min="6141" max="6141" width="11.85546875" style="148" customWidth="1"/>
    <col min="6142" max="6142" width="2.85546875" style="148" customWidth="1"/>
    <col min="6143" max="6143" width="11.85546875" style="148" customWidth="1"/>
    <col min="6144" max="6144" width="2.85546875" style="148" customWidth="1"/>
    <col min="6145" max="6145" width="11.85546875" style="148" customWidth="1"/>
    <col min="6146" max="6146" width="2.85546875" style="148" customWidth="1"/>
    <col min="6147" max="6147" width="11.85546875" style="148" customWidth="1"/>
    <col min="6148" max="6148" width="2.85546875" style="148" customWidth="1"/>
    <col min="6149" max="6149" width="11.85546875" style="148" customWidth="1"/>
    <col min="6150" max="6150" width="1.85546875" style="148" customWidth="1"/>
    <col min="6151" max="6151" width="9.85546875" style="148" customWidth="1"/>
    <col min="6152" max="6152" width="1.85546875" style="148" customWidth="1"/>
    <col min="6153" max="6153" width="9.85546875" style="148" customWidth="1"/>
    <col min="6154" max="6154" width="1.85546875" style="148" customWidth="1"/>
    <col min="6155" max="6155" width="9.85546875" style="148" customWidth="1"/>
    <col min="6156" max="6386" width="9.140625" style="148"/>
    <col min="6387" max="6387" width="18.85546875" style="148" customWidth="1"/>
    <col min="6388" max="6388" width="7.85546875" style="148" customWidth="1"/>
    <col min="6389" max="6389" width="4.5703125" style="148" customWidth="1"/>
    <col min="6390" max="6390" width="1.140625" style="148" customWidth="1"/>
    <col min="6391" max="6391" width="9.85546875" style="148" customWidth="1"/>
    <col min="6392" max="6392" width="1.85546875" style="148" customWidth="1"/>
    <col min="6393" max="6393" width="11.85546875" style="148" customWidth="1"/>
    <col min="6394" max="6394" width="2.85546875" style="148" customWidth="1"/>
    <col min="6395" max="6395" width="11.85546875" style="148" customWidth="1"/>
    <col min="6396" max="6396" width="2.85546875" style="148" customWidth="1"/>
    <col min="6397" max="6397" width="11.85546875" style="148" customWidth="1"/>
    <col min="6398" max="6398" width="2.85546875" style="148" customWidth="1"/>
    <col min="6399" max="6399" width="11.85546875" style="148" customWidth="1"/>
    <col min="6400" max="6400" width="2.85546875" style="148" customWidth="1"/>
    <col min="6401" max="6401" width="11.85546875" style="148" customWidth="1"/>
    <col min="6402" max="6402" width="2.85546875" style="148" customWidth="1"/>
    <col min="6403" max="6403" width="11.85546875" style="148" customWidth="1"/>
    <col min="6404" max="6404" width="2.85546875" style="148" customWidth="1"/>
    <col min="6405" max="6405" width="11.85546875" style="148" customWidth="1"/>
    <col min="6406" max="6406" width="1.85546875" style="148" customWidth="1"/>
    <col min="6407" max="6407" width="9.85546875" style="148" customWidth="1"/>
    <col min="6408" max="6408" width="1.85546875" style="148" customWidth="1"/>
    <col min="6409" max="6409" width="9.85546875" style="148" customWidth="1"/>
    <col min="6410" max="6410" width="1.85546875" style="148" customWidth="1"/>
    <col min="6411" max="6411" width="9.85546875" style="148" customWidth="1"/>
    <col min="6412" max="6642" width="9.140625" style="148"/>
    <col min="6643" max="6643" width="18.85546875" style="148" customWidth="1"/>
    <col min="6644" max="6644" width="7.85546875" style="148" customWidth="1"/>
    <col min="6645" max="6645" width="4.5703125" style="148" customWidth="1"/>
    <col min="6646" max="6646" width="1.140625" style="148" customWidth="1"/>
    <col min="6647" max="6647" width="9.85546875" style="148" customWidth="1"/>
    <col min="6648" max="6648" width="1.85546875" style="148" customWidth="1"/>
    <col min="6649" max="6649" width="11.85546875" style="148" customWidth="1"/>
    <col min="6650" max="6650" width="2.85546875" style="148" customWidth="1"/>
    <col min="6651" max="6651" width="11.85546875" style="148" customWidth="1"/>
    <col min="6652" max="6652" width="2.85546875" style="148" customWidth="1"/>
    <col min="6653" max="6653" width="11.85546875" style="148" customWidth="1"/>
    <col min="6654" max="6654" width="2.85546875" style="148" customWidth="1"/>
    <col min="6655" max="6655" width="11.85546875" style="148" customWidth="1"/>
    <col min="6656" max="6656" width="2.85546875" style="148" customWidth="1"/>
    <col min="6657" max="6657" width="11.85546875" style="148" customWidth="1"/>
    <col min="6658" max="6658" width="2.85546875" style="148" customWidth="1"/>
    <col min="6659" max="6659" width="11.85546875" style="148" customWidth="1"/>
    <col min="6660" max="6660" width="2.85546875" style="148" customWidth="1"/>
    <col min="6661" max="6661" width="11.85546875" style="148" customWidth="1"/>
    <col min="6662" max="6662" width="1.85546875" style="148" customWidth="1"/>
    <col min="6663" max="6663" width="9.85546875" style="148" customWidth="1"/>
    <col min="6664" max="6664" width="1.85546875" style="148" customWidth="1"/>
    <col min="6665" max="6665" width="9.85546875" style="148" customWidth="1"/>
    <col min="6666" max="6666" width="1.85546875" style="148" customWidth="1"/>
    <col min="6667" max="6667" width="9.85546875" style="148" customWidth="1"/>
    <col min="6668" max="6898" width="9.140625" style="148"/>
    <col min="6899" max="6899" width="18.85546875" style="148" customWidth="1"/>
    <col min="6900" max="6900" width="7.85546875" style="148" customWidth="1"/>
    <col min="6901" max="6901" width="4.5703125" style="148" customWidth="1"/>
    <col min="6902" max="6902" width="1.140625" style="148" customWidth="1"/>
    <col min="6903" max="6903" width="9.85546875" style="148" customWidth="1"/>
    <col min="6904" max="6904" width="1.85546875" style="148" customWidth="1"/>
    <col min="6905" max="6905" width="11.85546875" style="148" customWidth="1"/>
    <col min="6906" max="6906" width="2.85546875" style="148" customWidth="1"/>
    <col min="6907" max="6907" width="11.85546875" style="148" customWidth="1"/>
    <col min="6908" max="6908" width="2.85546875" style="148" customWidth="1"/>
    <col min="6909" max="6909" width="11.85546875" style="148" customWidth="1"/>
    <col min="6910" max="6910" width="2.85546875" style="148" customWidth="1"/>
    <col min="6911" max="6911" width="11.85546875" style="148" customWidth="1"/>
    <col min="6912" max="6912" width="2.85546875" style="148" customWidth="1"/>
    <col min="6913" max="6913" width="11.85546875" style="148" customWidth="1"/>
    <col min="6914" max="6914" width="2.85546875" style="148" customWidth="1"/>
    <col min="6915" max="6915" width="11.85546875" style="148" customWidth="1"/>
    <col min="6916" max="6916" width="2.85546875" style="148" customWidth="1"/>
    <col min="6917" max="6917" width="11.85546875" style="148" customWidth="1"/>
    <col min="6918" max="6918" width="1.85546875" style="148" customWidth="1"/>
    <col min="6919" max="6919" width="9.85546875" style="148" customWidth="1"/>
    <col min="6920" max="6920" width="1.85546875" style="148" customWidth="1"/>
    <col min="6921" max="6921" width="9.85546875" style="148" customWidth="1"/>
    <col min="6922" max="6922" width="1.85546875" style="148" customWidth="1"/>
    <col min="6923" max="6923" width="9.85546875" style="148" customWidth="1"/>
    <col min="6924" max="7154" width="9.140625" style="148"/>
    <col min="7155" max="7155" width="18.85546875" style="148" customWidth="1"/>
    <col min="7156" max="7156" width="7.85546875" style="148" customWidth="1"/>
    <col min="7157" max="7157" width="4.5703125" style="148" customWidth="1"/>
    <col min="7158" max="7158" width="1.140625" style="148" customWidth="1"/>
    <col min="7159" max="7159" width="9.85546875" style="148" customWidth="1"/>
    <col min="7160" max="7160" width="1.85546875" style="148" customWidth="1"/>
    <col min="7161" max="7161" width="11.85546875" style="148" customWidth="1"/>
    <col min="7162" max="7162" width="2.85546875" style="148" customWidth="1"/>
    <col min="7163" max="7163" width="11.85546875" style="148" customWidth="1"/>
    <col min="7164" max="7164" width="2.85546875" style="148" customWidth="1"/>
    <col min="7165" max="7165" width="11.85546875" style="148" customWidth="1"/>
    <col min="7166" max="7166" width="2.85546875" style="148" customWidth="1"/>
    <col min="7167" max="7167" width="11.85546875" style="148" customWidth="1"/>
    <col min="7168" max="7168" width="2.85546875" style="148" customWidth="1"/>
    <col min="7169" max="7169" width="11.85546875" style="148" customWidth="1"/>
    <col min="7170" max="7170" width="2.85546875" style="148" customWidth="1"/>
    <col min="7171" max="7171" width="11.85546875" style="148" customWidth="1"/>
    <col min="7172" max="7172" width="2.85546875" style="148" customWidth="1"/>
    <col min="7173" max="7173" width="11.85546875" style="148" customWidth="1"/>
    <col min="7174" max="7174" width="1.85546875" style="148" customWidth="1"/>
    <col min="7175" max="7175" width="9.85546875" style="148" customWidth="1"/>
    <col min="7176" max="7176" width="1.85546875" style="148" customWidth="1"/>
    <col min="7177" max="7177" width="9.85546875" style="148" customWidth="1"/>
    <col min="7178" max="7178" width="1.85546875" style="148" customWidth="1"/>
    <col min="7179" max="7179" width="9.85546875" style="148" customWidth="1"/>
    <col min="7180" max="7410" width="9.140625" style="148"/>
    <col min="7411" max="7411" width="18.85546875" style="148" customWidth="1"/>
    <col min="7412" max="7412" width="7.85546875" style="148" customWidth="1"/>
    <col min="7413" max="7413" width="4.5703125" style="148" customWidth="1"/>
    <col min="7414" max="7414" width="1.140625" style="148" customWidth="1"/>
    <col min="7415" max="7415" width="9.85546875" style="148" customWidth="1"/>
    <col min="7416" max="7416" width="1.85546875" style="148" customWidth="1"/>
    <col min="7417" max="7417" width="11.85546875" style="148" customWidth="1"/>
    <col min="7418" max="7418" width="2.85546875" style="148" customWidth="1"/>
    <col min="7419" max="7419" width="11.85546875" style="148" customWidth="1"/>
    <col min="7420" max="7420" width="2.85546875" style="148" customWidth="1"/>
    <col min="7421" max="7421" width="11.85546875" style="148" customWidth="1"/>
    <col min="7422" max="7422" width="2.85546875" style="148" customWidth="1"/>
    <col min="7423" max="7423" width="11.85546875" style="148" customWidth="1"/>
    <col min="7424" max="7424" width="2.85546875" style="148" customWidth="1"/>
    <col min="7425" max="7425" width="11.85546875" style="148" customWidth="1"/>
    <col min="7426" max="7426" width="2.85546875" style="148" customWidth="1"/>
    <col min="7427" max="7427" width="11.85546875" style="148" customWidth="1"/>
    <col min="7428" max="7428" width="2.85546875" style="148" customWidth="1"/>
    <col min="7429" max="7429" width="11.85546875" style="148" customWidth="1"/>
    <col min="7430" max="7430" width="1.85546875" style="148" customWidth="1"/>
    <col min="7431" max="7431" width="9.85546875" style="148" customWidth="1"/>
    <col min="7432" max="7432" width="1.85546875" style="148" customWidth="1"/>
    <col min="7433" max="7433" width="9.85546875" style="148" customWidth="1"/>
    <col min="7434" max="7434" width="1.85546875" style="148" customWidth="1"/>
    <col min="7435" max="7435" width="9.85546875" style="148" customWidth="1"/>
    <col min="7436" max="7666" width="9.140625" style="148"/>
    <col min="7667" max="7667" width="18.85546875" style="148" customWidth="1"/>
    <col min="7668" max="7668" width="7.85546875" style="148" customWidth="1"/>
    <col min="7669" max="7669" width="4.5703125" style="148" customWidth="1"/>
    <col min="7670" max="7670" width="1.140625" style="148" customWidth="1"/>
    <col min="7671" max="7671" width="9.85546875" style="148" customWidth="1"/>
    <col min="7672" max="7672" width="1.85546875" style="148" customWidth="1"/>
    <col min="7673" max="7673" width="11.85546875" style="148" customWidth="1"/>
    <col min="7674" max="7674" width="2.85546875" style="148" customWidth="1"/>
    <col min="7675" max="7675" width="11.85546875" style="148" customWidth="1"/>
    <col min="7676" max="7676" width="2.85546875" style="148" customWidth="1"/>
    <col min="7677" max="7677" width="11.85546875" style="148" customWidth="1"/>
    <col min="7678" max="7678" width="2.85546875" style="148" customWidth="1"/>
    <col min="7679" max="7679" width="11.85546875" style="148" customWidth="1"/>
    <col min="7680" max="7680" width="2.85546875" style="148" customWidth="1"/>
    <col min="7681" max="7681" width="11.85546875" style="148" customWidth="1"/>
    <col min="7682" max="7682" width="2.85546875" style="148" customWidth="1"/>
    <col min="7683" max="7683" width="11.85546875" style="148" customWidth="1"/>
    <col min="7684" max="7684" width="2.85546875" style="148" customWidth="1"/>
    <col min="7685" max="7685" width="11.85546875" style="148" customWidth="1"/>
    <col min="7686" max="7686" width="1.85546875" style="148" customWidth="1"/>
    <col min="7687" max="7687" width="9.85546875" style="148" customWidth="1"/>
    <col min="7688" max="7688" width="1.85546875" style="148" customWidth="1"/>
    <col min="7689" max="7689" width="9.85546875" style="148" customWidth="1"/>
    <col min="7690" max="7690" width="1.85546875" style="148" customWidth="1"/>
    <col min="7691" max="7691" width="9.85546875" style="148" customWidth="1"/>
    <col min="7692" max="7922" width="9.140625" style="148"/>
    <col min="7923" max="7923" width="18.85546875" style="148" customWidth="1"/>
    <col min="7924" max="7924" width="7.85546875" style="148" customWidth="1"/>
    <col min="7925" max="7925" width="4.5703125" style="148" customWidth="1"/>
    <col min="7926" max="7926" width="1.140625" style="148" customWidth="1"/>
    <col min="7927" max="7927" width="9.85546875" style="148" customWidth="1"/>
    <col min="7928" max="7928" width="1.85546875" style="148" customWidth="1"/>
    <col min="7929" max="7929" width="11.85546875" style="148" customWidth="1"/>
    <col min="7930" max="7930" width="2.85546875" style="148" customWidth="1"/>
    <col min="7931" max="7931" width="11.85546875" style="148" customWidth="1"/>
    <col min="7932" max="7932" width="2.85546875" style="148" customWidth="1"/>
    <col min="7933" max="7933" width="11.85546875" style="148" customWidth="1"/>
    <col min="7934" max="7934" width="2.85546875" style="148" customWidth="1"/>
    <col min="7935" max="7935" width="11.85546875" style="148" customWidth="1"/>
    <col min="7936" max="7936" width="2.85546875" style="148" customWidth="1"/>
    <col min="7937" max="7937" width="11.85546875" style="148" customWidth="1"/>
    <col min="7938" max="7938" width="2.85546875" style="148" customWidth="1"/>
    <col min="7939" max="7939" width="11.85546875" style="148" customWidth="1"/>
    <col min="7940" max="7940" width="2.85546875" style="148" customWidth="1"/>
    <col min="7941" max="7941" width="11.85546875" style="148" customWidth="1"/>
    <col min="7942" max="7942" width="1.85546875" style="148" customWidth="1"/>
    <col min="7943" max="7943" width="9.85546875" style="148" customWidth="1"/>
    <col min="7944" max="7944" width="1.85546875" style="148" customWidth="1"/>
    <col min="7945" max="7945" width="9.85546875" style="148" customWidth="1"/>
    <col min="7946" max="7946" width="1.85546875" style="148" customWidth="1"/>
    <col min="7947" max="7947" width="9.85546875" style="148" customWidth="1"/>
    <col min="7948" max="8178" width="9.140625" style="148"/>
    <col min="8179" max="8179" width="18.85546875" style="148" customWidth="1"/>
    <col min="8180" max="8180" width="7.85546875" style="148" customWidth="1"/>
    <col min="8181" max="8181" width="4.5703125" style="148" customWidth="1"/>
    <col min="8182" max="8182" width="1.140625" style="148" customWidth="1"/>
    <col min="8183" max="8183" width="9.85546875" style="148" customWidth="1"/>
    <col min="8184" max="8184" width="1.85546875" style="148" customWidth="1"/>
    <col min="8185" max="8185" width="11.85546875" style="148" customWidth="1"/>
    <col min="8186" max="8186" width="2.85546875" style="148" customWidth="1"/>
    <col min="8187" max="8187" width="11.85546875" style="148" customWidth="1"/>
    <col min="8188" max="8188" width="2.85546875" style="148" customWidth="1"/>
    <col min="8189" max="8189" width="11.85546875" style="148" customWidth="1"/>
    <col min="8190" max="8190" width="2.85546875" style="148" customWidth="1"/>
    <col min="8191" max="8191" width="11.85546875" style="148" customWidth="1"/>
    <col min="8192" max="8192" width="2.85546875" style="148" customWidth="1"/>
    <col min="8193" max="8193" width="11.85546875" style="148" customWidth="1"/>
    <col min="8194" max="8194" width="2.85546875" style="148" customWidth="1"/>
    <col min="8195" max="8195" width="11.85546875" style="148" customWidth="1"/>
    <col min="8196" max="8196" width="2.85546875" style="148" customWidth="1"/>
    <col min="8197" max="8197" width="11.85546875" style="148" customWidth="1"/>
    <col min="8198" max="8198" width="1.85546875" style="148" customWidth="1"/>
    <col min="8199" max="8199" width="9.85546875" style="148" customWidth="1"/>
    <col min="8200" max="8200" width="1.85546875" style="148" customWidth="1"/>
    <col min="8201" max="8201" width="9.85546875" style="148" customWidth="1"/>
    <col min="8202" max="8202" width="1.85546875" style="148" customWidth="1"/>
    <col min="8203" max="8203" width="9.85546875" style="148" customWidth="1"/>
    <col min="8204" max="8434" width="9.140625" style="148"/>
    <col min="8435" max="8435" width="18.85546875" style="148" customWidth="1"/>
    <col min="8436" max="8436" width="7.85546875" style="148" customWidth="1"/>
    <col min="8437" max="8437" width="4.5703125" style="148" customWidth="1"/>
    <col min="8438" max="8438" width="1.140625" style="148" customWidth="1"/>
    <col min="8439" max="8439" width="9.85546875" style="148" customWidth="1"/>
    <col min="8440" max="8440" width="1.85546875" style="148" customWidth="1"/>
    <col min="8441" max="8441" width="11.85546875" style="148" customWidth="1"/>
    <col min="8442" max="8442" width="2.85546875" style="148" customWidth="1"/>
    <col min="8443" max="8443" width="11.85546875" style="148" customWidth="1"/>
    <col min="8444" max="8444" width="2.85546875" style="148" customWidth="1"/>
    <col min="8445" max="8445" width="11.85546875" style="148" customWidth="1"/>
    <col min="8446" max="8446" width="2.85546875" style="148" customWidth="1"/>
    <col min="8447" max="8447" width="11.85546875" style="148" customWidth="1"/>
    <col min="8448" max="8448" width="2.85546875" style="148" customWidth="1"/>
    <col min="8449" max="8449" width="11.85546875" style="148" customWidth="1"/>
    <col min="8450" max="8450" width="2.85546875" style="148" customWidth="1"/>
    <col min="8451" max="8451" width="11.85546875" style="148" customWidth="1"/>
    <col min="8452" max="8452" width="2.85546875" style="148" customWidth="1"/>
    <col min="8453" max="8453" width="11.85546875" style="148" customWidth="1"/>
    <col min="8454" max="8454" width="1.85546875" style="148" customWidth="1"/>
    <col min="8455" max="8455" width="9.85546875" style="148" customWidth="1"/>
    <col min="8456" max="8456" width="1.85546875" style="148" customWidth="1"/>
    <col min="8457" max="8457" width="9.85546875" style="148" customWidth="1"/>
    <col min="8458" max="8458" width="1.85546875" style="148" customWidth="1"/>
    <col min="8459" max="8459" width="9.85546875" style="148" customWidth="1"/>
    <col min="8460" max="8690" width="9.140625" style="148"/>
    <col min="8691" max="8691" width="18.85546875" style="148" customWidth="1"/>
    <col min="8692" max="8692" width="7.85546875" style="148" customWidth="1"/>
    <col min="8693" max="8693" width="4.5703125" style="148" customWidth="1"/>
    <col min="8694" max="8694" width="1.140625" style="148" customWidth="1"/>
    <col min="8695" max="8695" width="9.85546875" style="148" customWidth="1"/>
    <col min="8696" max="8696" width="1.85546875" style="148" customWidth="1"/>
    <col min="8697" max="8697" width="11.85546875" style="148" customWidth="1"/>
    <col min="8698" max="8698" width="2.85546875" style="148" customWidth="1"/>
    <col min="8699" max="8699" width="11.85546875" style="148" customWidth="1"/>
    <col min="8700" max="8700" width="2.85546875" style="148" customWidth="1"/>
    <col min="8701" max="8701" width="11.85546875" style="148" customWidth="1"/>
    <col min="8702" max="8702" width="2.85546875" style="148" customWidth="1"/>
    <col min="8703" max="8703" width="11.85546875" style="148" customWidth="1"/>
    <col min="8704" max="8704" width="2.85546875" style="148" customWidth="1"/>
    <col min="8705" max="8705" width="11.85546875" style="148" customWidth="1"/>
    <col min="8706" max="8706" width="2.85546875" style="148" customWidth="1"/>
    <col min="8707" max="8707" width="11.85546875" style="148" customWidth="1"/>
    <col min="8708" max="8708" width="2.85546875" style="148" customWidth="1"/>
    <col min="8709" max="8709" width="11.85546875" style="148" customWidth="1"/>
    <col min="8710" max="8710" width="1.85546875" style="148" customWidth="1"/>
    <col min="8711" max="8711" width="9.85546875" style="148" customWidth="1"/>
    <col min="8712" max="8712" width="1.85546875" style="148" customWidth="1"/>
    <col min="8713" max="8713" width="9.85546875" style="148" customWidth="1"/>
    <col min="8714" max="8714" width="1.85546875" style="148" customWidth="1"/>
    <col min="8715" max="8715" width="9.85546875" style="148" customWidth="1"/>
    <col min="8716" max="8946" width="9.140625" style="148"/>
    <col min="8947" max="8947" width="18.85546875" style="148" customWidth="1"/>
    <col min="8948" max="8948" width="7.85546875" style="148" customWidth="1"/>
    <col min="8949" max="8949" width="4.5703125" style="148" customWidth="1"/>
    <col min="8950" max="8950" width="1.140625" style="148" customWidth="1"/>
    <col min="8951" max="8951" width="9.85546875" style="148" customWidth="1"/>
    <col min="8952" max="8952" width="1.85546875" style="148" customWidth="1"/>
    <col min="8953" max="8953" width="11.85546875" style="148" customWidth="1"/>
    <col min="8954" max="8954" width="2.85546875" style="148" customWidth="1"/>
    <col min="8955" max="8955" width="11.85546875" style="148" customWidth="1"/>
    <col min="8956" max="8956" width="2.85546875" style="148" customWidth="1"/>
    <col min="8957" max="8957" width="11.85546875" style="148" customWidth="1"/>
    <col min="8958" max="8958" width="2.85546875" style="148" customWidth="1"/>
    <col min="8959" max="8959" width="11.85546875" style="148" customWidth="1"/>
    <col min="8960" max="8960" width="2.85546875" style="148" customWidth="1"/>
    <col min="8961" max="8961" width="11.85546875" style="148" customWidth="1"/>
    <col min="8962" max="8962" width="2.85546875" style="148" customWidth="1"/>
    <col min="8963" max="8963" width="11.85546875" style="148" customWidth="1"/>
    <col min="8964" max="8964" width="2.85546875" style="148" customWidth="1"/>
    <col min="8965" max="8965" width="11.85546875" style="148" customWidth="1"/>
    <col min="8966" max="8966" width="1.85546875" style="148" customWidth="1"/>
    <col min="8967" max="8967" width="9.85546875" style="148" customWidth="1"/>
    <col min="8968" max="8968" width="1.85546875" style="148" customWidth="1"/>
    <col min="8969" max="8969" width="9.85546875" style="148" customWidth="1"/>
    <col min="8970" max="8970" width="1.85546875" style="148" customWidth="1"/>
    <col min="8971" max="8971" width="9.85546875" style="148" customWidth="1"/>
    <col min="8972" max="9202" width="9.140625" style="148"/>
    <col min="9203" max="9203" width="18.85546875" style="148" customWidth="1"/>
    <col min="9204" max="9204" width="7.85546875" style="148" customWidth="1"/>
    <col min="9205" max="9205" width="4.5703125" style="148" customWidth="1"/>
    <col min="9206" max="9206" width="1.140625" style="148" customWidth="1"/>
    <col min="9207" max="9207" width="9.85546875" style="148" customWidth="1"/>
    <col min="9208" max="9208" width="1.85546875" style="148" customWidth="1"/>
    <col min="9209" max="9209" width="11.85546875" style="148" customWidth="1"/>
    <col min="9210" max="9210" width="2.85546875" style="148" customWidth="1"/>
    <col min="9211" max="9211" width="11.85546875" style="148" customWidth="1"/>
    <col min="9212" max="9212" width="2.85546875" style="148" customWidth="1"/>
    <col min="9213" max="9213" width="11.85546875" style="148" customWidth="1"/>
    <col min="9214" max="9214" width="2.85546875" style="148" customWidth="1"/>
    <col min="9215" max="9215" width="11.85546875" style="148" customWidth="1"/>
    <col min="9216" max="9216" width="2.85546875" style="148" customWidth="1"/>
    <col min="9217" max="9217" width="11.85546875" style="148" customWidth="1"/>
    <col min="9218" max="9218" width="2.85546875" style="148" customWidth="1"/>
    <col min="9219" max="9219" width="11.85546875" style="148" customWidth="1"/>
    <col min="9220" max="9220" width="2.85546875" style="148" customWidth="1"/>
    <col min="9221" max="9221" width="11.85546875" style="148" customWidth="1"/>
    <col min="9222" max="9222" width="1.85546875" style="148" customWidth="1"/>
    <col min="9223" max="9223" width="9.85546875" style="148" customWidth="1"/>
    <col min="9224" max="9224" width="1.85546875" style="148" customWidth="1"/>
    <col min="9225" max="9225" width="9.85546875" style="148" customWidth="1"/>
    <col min="9226" max="9226" width="1.85546875" style="148" customWidth="1"/>
    <col min="9227" max="9227" width="9.85546875" style="148" customWidth="1"/>
    <col min="9228" max="9458" width="9.140625" style="148"/>
    <col min="9459" max="9459" width="18.85546875" style="148" customWidth="1"/>
    <col min="9460" max="9460" width="7.85546875" style="148" customWidth="1"/>
    <col min="9461" max="9461" width="4.5703125" style="148" customWidth="1"/>
    <col min="9462" max="9462" width="1.140625" style="148" customWidth="1"/>
    <col min="9463" max="9463" width="9.85546875" style="148" customWidth="1"/>
    <col min="9464" max="9464" width="1.85546875" style="148" customWidth="1"/>
    <col min="9465" max="9465" width="11.85546875" style="148" customWidth="1"/>
    <col min="9466" max="9466" width="2.85546875" style="148" customWidth="1"/>
    <col min="9467" max="9467" width="11.85546875" style="148" customWidth="1"/>
    <col min="9468" max="9468" width="2.85546875" style="148" customWidth="1"/>
    <col min="9469" max="9469" width="11.85546875" style="148" customWidth="1"/>
    <col min="9470" max="9470" width="2.85546875" style="148" customWidth="1"/>
    <col min="9471" max="9471" width="11.85546875" style="148" customWidth="1"/>
    <col min="9472" max="9472" width="2.85546875" style="148" customWidth="1"/>
    <col min="9473" max="9473" width="11.85546875" style="148" customWidth="1"/>
    <col min="9474" max="9474" width="2.85546875" style="148" customWidth="1"/>
    <col min="9475" max="9475" width="11.85546875" style="148" customWidth="1"/>
    <col min="9476" max="9476" width="2.85546875" style="148" customWidth="1"/>
    <col min="9477" max="9477" width="11.85546875" style="148" customWidth="1"/>
    <col min="9478" max="9478" width="1.85546875" style="148" customWidth="1"/>
    <col min="9479" max="9479" width="9.85546875" style="148" customWidth="1"/>
    <col min="9480" max="9480" width="1.85546875" style="148" customWidth="1"/>
    <col min="9481" max="9481" width="9.85546875" style="148" customWidth="1"/>
    <col min="9482" max="9482" width="1.85546875" style="148" customWidth="1"/>
    <col min="9483" max="9483" width="9.85546875" style="148" customWidth="1"/>
    <col min="9484" max="9714" width="9.140625" style="148"/>
    <col min="9715" max="9715" width="18.85546875" style="148" customWidth="1"/>
    <col min="9716" max="9716" width="7.85546875" style="148" customWidth="1"/>
    <col min="9717" max="9717" width="4.5703125" style="148" customWidth="1"/>
    <col min="9718" max="9718" width="1.140625" style="148" customWidth="1"/>
    <col min="9719" max="9719" width="9.85546875" style="148" customWidth="1"/>
    <col min="9720" max="9720" width="1.85546875" style="148" customWidth="1"/>
    <col min="9721" max="9721" width="11.85546875" style="148" customWidth="1"/>
    <col min="9722" max="9722" width="2.85546875" style="148" customWidth="1"/>
    <col min="9723" max="9723" width="11.85546875" style="148" customWidth="1"/>
    <col min="9724" max="9724" width="2.85546875" style="148" customWidth="1"/>
    <col min="9725" max="9725" width="11.85546875" style="148" customWidth="1"/>
    <col min="9726" max="9726" width="2.85546875" style="148" customWidth="1"/>
    <col min="9727" max="9727" width="11.85546875" style="148" customWidth="1"/>
    <col min="9728" max="9728" width="2.85546875" style="148" customWidth="1"/>
    <col min="9729" max="9729" width="11.85546875" style="148" customWidth="1"/>
    <col min="9730" max="9730" width="2.85546875" style="148" customWidth="1"/>
    <col min="9731" max="9731" width="11.85546875" style="148" customWidth="1"/>
    <col min="9732" max="9732" width="2.85546875" style="148" customWidth="1"/>
    <col min="9733" max="9733" width="11.85546875" style="148" customWidth="1"/>
    <col min="9734" max="9734" width="1.85546875" style="148" customWidth="1"/>
    <col min="9735" max="9735" width="9.85546875" style="148" customWidth="1"/>
    <col min="9736" max="9736" width="1.85546875" style="148" customWidth="1"/>
    <col min="9737" max="9737" width="9.85546875" style="148" customWidth="1"/>
    <col min="9738" max="9738" width="1.85546875" style="148" customWidth="1"/>
    <col min="9739" max="9739" width="9.85546875" style="148" customWidth="1"/>
    <col min="9740" max="9970" width="9.140625" style="148"/>
    <col min="9971" max="9971" width="18.85546875" style="148" customWidth="1"/>
    <col min="9972" max="9972" width="7.85546875" style="148" customWidth="1"/>
    <col min="9973" max="9973" width="4.5703125" style="148" customWidth="1"/>
    <col min="9974" max="9974" width="1.140625" style="148" customWidth="1"/>
    <col min="9975" max="9975" width="9.85546875" style="148" customWidth="1"/>
    <col min="9976" max="9976" width="1.85546875" style="148" customWidth="1"/>
    <col min="9977" max="9977" width="11.85546875" style="148" customWidth="1"/>
    <col min="9978" max="9978" width="2.85546875" style="148" customWidth="1"/>
    <col min="9979" max="9979" width="11.85546875" style="148" customWidth="1"/>
    <col min="9980" max="9980" width="2.85546875" style="148" customWidth="1"/>
    <col min="9981" max="9981" width="11.85546875" style="148" customWidth="1"/>
    <col min="9982" max="9982" width="2.85546875" style="148" customWidth="1"/>
    <col min="9983" max="9983" width="11.85546875" style="148" customWidth="1"/>
    <col min="9984" max="9984" width="2.85546875" style="148" customWidth="1"/>
    <col min="9985" max="9985" width="11.85546875" style="148" customWidth="1"/>
    <col min="9986" max="9986" width="2.85546875" style="148" customWidth="1"/>
    <col min="9987" max="9987" width="11.85546875" style="148" customWidth="1"/>
    <col min="9988" max="9988" width="2.85546875" style="148" customWidth="1"/>
    <col min="9989" max="9989" width="11.85546875" style="148" customWidth="1"/>
    <col min="9990" max="9990" width="1.85546875" style="148" customWidth="1"/>
    <col min="9991" max="9991" width="9.85546875" style="148" customWidth="1"/>
    <col min="9992" max="9992" width="1.85546875" style="148" customWidth="1"/>
    <col min="9993" max="9993" width="9.85546875" style="148" customWidth="1"/>
    <col min="9994" max="9994" width="1.85546875" style="148" customWidth="1"/>
    <col min="9995" max="9995" width="9.85546875" style="148" customWidth="1"/>
    <col min="9996" max="10226" width="9.140625" style="148"/>
    <col min="10227" max="10227" width="18.85546875" style="148" customWidth="1"/>
    <col min="10228" max="10228" width="7.85546875" style="148" customWidth="1"/>
    <col min="10229" max="10229" width="4.5703125" style="148" customWidth="1"/>
    <col min="10230" max="10230" width="1.140625" style="148" customWidth="1"/>
    <col min="10231" max="10231" width="9.85546875" style="148" customWidth="1"/>
    <col min="10232" max="10232" width="1.85546875" style="148" customWidth="1"/>
    <col min="10233" max="10233" width="11.85546875" style="148" customWidth="1"/>
    <col min="10234" max="10234" width="2.85546875" style="148" customWidth="1"/>
    <col min="10235" max="10235" width="11.85546875" style="148" customWidth="1"/>
    <col min="10236" max="10236" width="2.85546875" style="148" customWidth="1"/>
    <col min="10237" max="10237" width="11.85546875" style="148" customWidth="1"/>
    <col min="10238" max="10238" width="2.85546875" style="148" customWidth="1"/>
    <col min="10239" max="10239" width="11.85546875" style="148" customWidth="1"/>
    <col min="10240" max="10240" width="2.85546875" style="148" customWidth="1"/>
    <col min="10241" max="10241" width="11.85546875" style="148" customWidth="1"/>
    <col min="10242" max="10242" width="2.85546875" style="148" customWidth="1"/>
    <col min="10243" max="10243" width="11.85546875" style="148" customWidth="1"/>
    <col min="10244" max="10244" width="2.85546875" style="148" customWidth="1"/>
    <col min="10245" max="10245" width="11.85546875" style="148" customWidth="1"/>
    <col min="10246" max="10246" width="1.85546875" style="148" customWidth="1"/>
    <col min="10247" max="10247" width="9.85546875" style="148" customWidth="1"/>
    <col min="10248" max="10248" width="1.85546875" style="148" customWidth="1"/>
    <col min="10249" max="10249" width="9.85546875" style="148" customWidth="1"/>
    <col min="10250" max="10250" width="1.85546875" style="148" customWidth="1"/>
    <col min="10251" max="10251" width="9.85546875" style="148" customWidth="1"/>
    <col min="10252" max="10482" width="9.140625" style="148"/>
    <col min="10483" max="10483" width="18.85546875" style="148" customWidth="1"/>
    <col min="10484" max="10484" width="7.85546875" style="148" customWidth="1"/>
    <col min="10485" max="10485" width="4.5703125" style="148" customWidth="1"/>
    <col min="10486" max="10486" width="1.140625" style="148" customWidth="1"/>
    <col min="10487" max="10487" width="9.85546875" style="148" customWidth="1"/>
    <col min="10488" max="10488" width="1.85546875" style="148" customWidth="1"/>
    <col min="10489" max="10489" width="11.85546875" style="148" customWidth="1"/>
    <col min="10490" max="10490" width="2.85546875" style="148" customWidth="1"/>
    <col min="10491" max="10491" width="11.85546875" style="148" customWidth="1"/>
    <col min="10492" max="10492" width="2.85546875" style="148" customWidth="1"/>
    <col min="10493" max="10493" width="11.85546875" style="148" customWidth="1"/>
    <col min="10494" max="10494" width="2.85546875" style="148" customWidth="1"/>
    <col min="10495" max="10495" width="11.85546875" style="148" customWidth="1"/>
    <col min="10496" max="10496" width="2.85546875" style="148" customWidth="1"/>
    <col min="10497" max="10497" width="11.85546875" style="148" customWidth="1"/>
    <col min="10498" max="10498" width="2.85546875" style="148" customWidth="1"/>
    <col min="10499" max="10499" width="11.85546875" style="148" customWidth="1"/>
    <col min="10500" max="10500" width="2.85546875" style="148" customWidth="1"/>
    <col min="10501" max="10501" width="11.85546875" style="148" customWidth="1"/>
    <col min="10502" max="10502" width="1.85546875" style="148" customWidth="1"/>
    <col min="10503" max="10503" width="9.85546875" style="148" customWidth="1"/>
    <col min="10504" max="10504" width="1.85546875" style="148" customWidth="1"/>
    <col min="10505" max="10505" width="9.85546875" style="148" customWidth="1"/>
    <col min="10506" max="10506" width="1.85546875" style="148" customWidth="1"/>
    <col min="10507" max="10507" width="9.85546875" style="148" customWidth="1"/>
    <col min="10508" max="10738" width="9.140625" style="148"/>
    <col min="10739" max="10739" width="18.85546875" style="148" customWidth="1"/>
    <col min="10740" max="10740" width="7.85546875" style="148" customWidth="1"/>
    <col min="10741" max="10741" width="4.5703125" style="148" customWidth="1"/>
    <col min="10742" max="10742" width="1.140625" style="148" customWidth="1"/>
    <col min="10743" max="10743" width="9.85546875" style="148" customWidth="1"/>
    <col min="10744" max="10744" width="1.85546875" style="148" customWidth="1"/>
    <col min="10745" max="10745" width="11.85546875" style="148" customWidth="1"/>
    <col min="10746" max="10746" width="2.85546875" style="148" customWidth="1"/>
    <col min="10747" max="10747" width="11.85546875" style="148" customWidth="1"/>
    <col min="10748" max="10748" width="2.85546875" style="148" customWidth="1"/>
    <col min="10749" max="10749" width="11.85546875" style="148" customWidth="1"/>
    <col min="10750" max="10750" width="2.85546875" style="148" customWidth="1"/>
    <col min="10751" max="10751" width="11.85546875" style="148" customWidth="1"/>
    <col min="10752" max="10752" width="2.85546875" style="148" customWidth="1"/>
    <col min="10753" max="10753" width="11.85546875" style="148" customWidth="1"/>
    <col min="10754" max="10754" width="2.85546875" style="148" customWidth="1"/>
    <col min="10755" max="10755" width="11.85546875" style="148" customWidth="1"/>
    <col min="10756" max="10756" width="2.85546875" style="148" customWidth="1"/>
    <col min="10757" max="10757" width="11.85546875" style="148" customWidth="1"/>
    <col min="10758" max="10758" width="1.85546875" style="148" customWidth="1"/>
    <col min="10759" max="10759" width="9.85546875" style="148" customWidth="1"/>
    <col min="10760" max="10760" width="1.85546875" style="148" customWidth="1"/>
    <col min="10761" max="10761" width="9.85546875" style="148" customWidth="1"/>
    <col min="10762" max="10762" width="1.85546875" style="148" customWidth="1"/>
    <col min="10763" max="10763" width="9.85546875" style="148" customWidth="1"/>
    <col min="10764" max="10994" width="9.140625" style="148"/>
    <col min="10995" max="10995" width="18.85546875" style="148" customWidth="1"/>
    <col min="10996" max="10996" width="7.85546875" style="148" customWidth="1"/>
    <col min="10997" max="10997" width="4.5703125" style="148" customWidth="1"/>
    <col min="10998" max="10998" width="1.140625" style="148" customWidth="1"/>
    <col min="10999" max="10999" width="9.85546875" style="148" customWidth="1"/>
    <col min="11000" max="11000" width="1.85546875" style="148" customWidth="1"/>
    <col min="11001" max="11001" width="11.85546875" style="148" customWidth="1"/>
    <col min="11002" max="11002" width="2.85546875" style="148" customWidth="1"/>
    <col min="11003" max="11003" width="11.85546875" style="148" customWidth="1"/>
    <col min="11004" max="11004" width="2.85546875" style="148" customWidth="1"/>
    <col min="11005" max="11005" width="11.85546875" style="148" customWidth="1"/>
    <col min="11006" max="11006" width="2.85546875" style="148" customWidth="1"/>
    <col min="11007" max="11007" width="11.85546875" style="148" customWidth="1"/>
    <col min="11008" max="11008" width="2.85546875" style="148" customWidth="1"/>
    <col min="11009" max="11009" width="11.85546875" style="148" customWidth="1"/>
    <col min="11010" max="11010" width="2.85546875" style="148" customWidth="1"/>
    <col min="11011" max="11011" width="11.85546875" style="148" customWidth="1"/>
    <col min="11012" max="11012" width="2.85546875" style="148" customWidth="1"/>
    <col min="11013" max="11013" width="11.85546875" style="148" customWidth="1"/>
    <col min="11014" max="11014" width="1.85546875" style="148" customWidth="1"/>
    <col min="11015" max="11015" width="9.85546875" style="148" customWidth="1"/>
    <col min="11016" max="11016" width="1.85546875" style="148" customWidth="1"/>
    <col min="11017" max="11017" width="9.85546875" style="148" customWidth="1"/>
    <col min="11018" max="11018" width="1.85546875" style="148" customWidth="1"/>
    <col min="11019" max="11019" width="9.85546875" style="148" customWidth="1"/>
    <col min="11020" max="11250" width="9.140625" style="148"/>
    <col min="11251" max="11251" width="18.85546875" style="148" customWidth="1"/>
    <col min="11252" max="11252" width="7.85546875" style="148" customWidth="1"/>
    <col min="11253" max="11253" width="4.5703125" style="148" customWidth="1"/>
    <col min="11254" max="11254" width="1.140625" style="148" customWidth="1"/>
    <col min="11255" max="11255" width="9.85546875" style="148" customWidth="1"/>
    <col min="11256" max="11256" width="1.85546875" style="148" customWidth="1"/>
    <col min="11257" max="11257" width="11.85546875" style="148" customWidth="1"/>
    <col min="11258" max="11258" width="2.85546875" style="148" customWidth="1"/>
    <col min="11259" max="11259" width="11.85546875" style="148" customWidth="1"/>
    <col min="11260" max="11260" width="2.85546875" style="148" customWidth="1"/>
    <col min="11261" max="11261" width="11.85546875" style="148" customWidth="1"/>
    <col min="11262" max="11262" width="2.85546875" style="148" customWidth="1"/>
    <col min="11263" max="11263" width="11.85546875" style="148" customWidth="1"/>
    <col min="11264" max="11264" width="2.85546875" style="148" customWidth="1"/>
    <col min="11265" max="11265" width="11.85546875" style="148" customWidth="1"/>
    <col min="11266" max="11266" width="2.85546875" style="148" customWidth="1"/>
    <col min="11267" max="11267" width="11.85546875" style="148" customWidth="1"/>
    <col min="11268" max="11268" width="2.85546875" style="148" customWidth="1"/>
    <col min="11269" max="11269" width="11.85546875" style="148" customWidth="1"/>
    <col min="11270" max="11270" width="1.85546875" style="148" customWidth="1"/>
    <col min="11271" max="11271" width="9.85546875" style="148" customWidth="1"/>
    <col min="11272" max="11272" width="1.85546875" style="148" customWidth="1"/>
    <col min="11273" max="11273" width="9.85546875" style="148" customWidth="1"/>
    <col min="11274" max="11274" width="1.85546875" style="148" customWidth="1"/>
    <col min="11275" max="11275" width="9.85546875" style="148" customWidth="1"/>
    <col min="11276" max="11506" width="9.140625" style="148"/>
    <col min="11507" max="11507" width="18.85546875" style="148" customWidth="1"/>
    <col min="11508" max="11508" width="7.85546875" style="148" customWidth="1"/>
    <col min="11509" max="11509" width="4.5703125" style="148" customWidth="1"/>
    <col min="11510" max="11510" width="1.140625" style="148" customWidth="1"/>
    <col min="11511" max="11511" width="9.85546875" style="148" customWidth="1"/>
    <col min="11512" max="11512" width="1.85546875" style="148" customWidth="1"/>
    <col min="11513" max="11513" width="11.85546875" style="148" customWidth="1"/>
    <col min="11514" max="11514" width="2.85546875" style="148" customWidth="1"/>
    <col min="11515" max="11515" width="11.85546875" style="148" customWidth="1"/>
    <col min="11516" max="11516" width="2.85546875" style="148" customWidth="1"/>
    <col min="11517" max="11517" width="11.85546875" style="148" customWidth="1"/>
    <col min="11518" max="11518" width="2.85546875" style="148" customWidth="1"/>
    <col min="11519" max="11519" width="11.85546875" style="148" customWidth="1"/>
    <col min="11520" max="11520" width="2.85546875" style="148" customWidth="1"/>
    <col min="11521" max="11521" width="11.85546875" style="148" customWidth="1"/>
    <col min="11522" max="11522" width="2.85546875" style="148" customWidth="1"/>
    <col min="11523" max="11523" width="11.85546875" style="148" customWidth="1"/>
    <col min="11524" max="11524" width="2.85546875" style="148" customWidth="1"/>
    <col min="11525" max="11525" width="11.85546875" style="148" customWidth="1"/>
    <col min="11526" max="11526" width="1.85546875" style="148" customWidth="1"/>
    <col min="11527" max="11527" width="9.85546875" style="148" customWidth="1"/>
    <col min="11528" max="11528" width="1.85546875" style="148" customWidth="1"/>
    <col min="11529" max="11529" width="9.85546875" style="148" customWidth="1"/>
    <col min="11530" max="11530" width="1.85546875" style="148" customWidth="1"/>
    <col min="11531" max="11531" width="9.85546875" style="148" customWidth="1"/>
    <col min="11532" max="11762" width="9.140625" style="148"/>
    <col min="11763" max="11763" width="18.85546875" style="148" customWidth="1"/>
    <col min="11764" max="11764" width="7.85546875" style="148" customWidth="1"/>
    <col min="11765" max="11765" width="4.5703125" style="148" customWidth="1"/>
    <col min="11766" max="11766" width="1.140625" style="148" customWidth="1"/>
    <col min="11767" max="11767" width="9.85546875" style="148" customWidth="1"/>
    <col min="11768" max="11768" width="1.85546875" style="148" customWidth="1"/>
    <col min="11769" max="11769" width="11.85546875" style="148" customWidth="1"/>
    <col min="11770" max="11770" width="2.85546875" style="148" customWidth="1"/>
    <col min="11771" max="11771" width="11.85546875" style="148" customWidth="1"/>
    <col min="11772" max="11772" width="2.85546875" style="148" customWidth="1"/>
    <col min="11773" max="11773" width="11.85546875" style="148" customWidth="1"/>
    <col min="11774" max="11774" width="2.85546875" style="148" customWidth="1"/>
    <col min="11775" max="11775" width="11.85546875" style="148" customWidth="1"/>
    <col min="11776" max="11776" width="2.85546875" style="148" customWidth="1"/>
    <col min="11777" max="11777" width="11.85546875" style="148" customWidth="1"/>
    <col min="11778" max="11778" width="2.85546875" style="148" customWidth="1"/>
    <col min="11779" max="11779" width="11.85546875" style="148" customWidth="1"/>
    <col min="11780" max="11780" width="2.85546875" style="148" customWidth="1"/>
    <col min="11781" max="11781" width="11.85546875" style="148" customWidth="1"/>
    <col min="11782" max="11782" width="1.85546875" style="148" customWidth="1"/>
    <col min="11783" max="11783" width="9.85546875" style="148" customWidth="1"/>
    <col min="11784" max="11784" width="1.85546875" style="148" customWidth="1"/>
    <col min="11785" max="11785" width="9.85546875" style="148" customWidth="1"/>
    <col min="11786" max="11786" width="1.85546875" style="148" customWidth="1"/>
    <col min="11787" max="11787" width="9.85546875" style="148" customWidth="1"/>
    <col min="11788" max="12018" width="9.140625" style="148"/>
    <col min="12019" max="12019" width="18.85546875" style="148" customWidth="1"/>
    <col min="12020" max="12020" width="7.85546875" style="148" customWidth="1"/>
    <col min="12021" max="12021" width="4.5703125" style="148" customWidth="1"/>
    <col min="12022" max="12022" width="1.140625" style="148" customWidth="1"/>
    <col min="12023" max="12023" width="9.85546875" style="148" customWidth="1"/>
    <col min="12024" max="12024" width="1.85546875" style="148" customWidth="1"/>
    <col min="12025" max="12025" width="11.85546875" style="148" customWidth="1"/>
    <col min="12026" max="12026" width="2.85546875" style="148" customWidth="1"/>
    <col min="12027" max="12027" width="11.85546875" style="148" customWidth="1"/>
    <col min="12028" max="12028" width="2.85546875" style="148" customWidth="1"/>
    <col min="12029" max="12029" width="11.85546875" style="148" customWidth="1"/>
    <col min="12030" max="12030" width="2.85546875" style="148" customWidth="1"/>
    <col min="12031" max="12031" width="11.85546875" style="148" customWidth="1"/>
    <col min="12032" max="12032" width="2.85546875" style="148" customWidth="1"/>
    <col min="12033" max="12033" width="11.85546875" style="148" customWidth="1"/>
    <col min="12034" max="12034" width="2.85546875" style="148" customWidth="1"/>
    <col min="12035" max="12035" width="11.85546875" style="148" customWidth="1"/>
    <col min="12036" max="12036" width="2.85546875" style="148" customWidth="1"/>
    <col min="12037" max="12037" width="11.85546875" style="148" customWidth="1"/>
    <col min="12038" max="12038" width="1.85546875" style="148" customWidth="1"/>
    <col min="12039" max="12039" width="9.85546875" style="148" customWidth="1"/>
    <col min="12040" max="12040" width="1.85546875" style="148" customWidth="1"/>
    <col min="12041" max="12041" width="9.85546875" style="148" customWidth="1"/>
    <col min="12042" max="12042" width="1.85546875" style="148" customWidth="1"/>
    <col min="12043" max="12043" width="9.85546875" style="148" customWidth="1"/>
    <col min="12044" max="12274" width="9.140625" style="148"/>
    <col min="12275" max="12275" width="18.85546875" style="148" customWidth="1"/>
    <col min="12276" max="12276" width="7.85546875" style="148" customWidth="1"/>
    <col min="12277" max="12277" width="4.5703125" style="148" customWidth="1"/>
    <col min="12278" max="12278" width="1.140625" style="148" customWidth="1"/>
    <col min="12279" max="12279" width="9.85546875" style="148" customWidth="1"/>
    <col min="12280" max="12280" width="1.85546875" style="148" customWidth="1"/>
    <col min="12281" max="12281" width="11.85546875" style="148" customWidth="1"/>
    <col min="12282" max="12282" width="2.85546875" style="148" customWidth="1"/>
    <col min="12283" max="12283" width="11.85546875" style="148" customWidth="1"/>
    <col min="12284" max="12284" width="2.85546875" style="148" customWidth="1"/>
    <col min="12285" max="12285" width="11.85546875" style="148" customWidth="1"/>
    <col min="12286" max="12286" width="2.85546875" style="148" customWidth="1"/>
    <col min="12287" max="12287" width="11.85546875" style="148" customWidth="1"/>
    <col min="12288" max="12288" width="2.85546875" style="148" customWidth="1"/>
    <col min="12289" max="12289" width="11.85546875" style="148" customWidth="1"/>
    <col min="12290" max="12290" width="2.85546875" style="148" customWidth="1"/>
    <col min="12291" max="12291" width="11.85546875" style="148" customWidth="1"/>
    <col min="12292" max="12292" width="2.85546875" style="148" customWidth="1"/>
    <col min="12293" max="12293" width="11.85546875" style="148" customWidth="1"/>
    <col min="12294" max="12294" width="1.85546875" style="148" customWidth="1"/>
    <col min="12295" max="12295" width="9.85546875" style="148" customWidth="1"/>
    <col min="12296" max="12296" width="1.85546875" style="148" customWidth="1"/>
    <col min="12297" max="12297" width="9.85546875" style="148" customWidth="1"/>
    <col min="12298" max="12298" width="1.85546875" style="148" customWidth="1"/>
    <col min="12299" max="12299" width="9.85546875" style="148" customWidth="1"/>
    <col min="12300" max="12530" width="9.140625" style="148"/>
    <col min="12531" max="12531" width="18.85546875" style="148" customWidth="1"/>
    <col min="12532" max="12532" width="7.85546875" style="148" customWidth="1"/>
    <col min="12533" max="12533" width="4.5703125" style="148" customWidth="1"/>
    <col min="12534" max="12534" width="1.140625" style="148" customWidth="1"/>
    <col min="12535" max="12535" width="9.85546875" style="148" customWidth="1"/>
    <col min="12536" max="12536" width="1.85546875" style="148" customWidth="1"/>
    <col min="12537" max="12537" width="11.85546875" style="148" customWidth="1"/>
    <col min="12538" max="12538" width="2.85546875" style="148" customWidth="1"/>
    <col min="12539" max="12539" width="11.85546875" style="148" customWidth="1"/>
    <col min="12540" max="12540" width="2.85546875" style="148" customWidth="1"/>
    <col min="12541" max="12541" width="11.85546875" style="148" customWidth="1"/>
    <col min="12542" max="12542" width="2.85546875" style="148" customWidth="1"/>
    <col min="12543" max="12543" width="11.85546875" style="148" customWidth="1"/>
    <col min="12544" max="12544" width="2.85546875" style="148" customWidth="1"/>
    <col min="12545" max="12545" width="11.85546875" style="148" customWidth="1"/>
    <col min="12546" max="12546" width="2.85546875" style="148" customWidth="1"/>
    <col min="12547" max="12547" width="11.85546875" style="148" customWidth="1"/>
    <col min="12548" max="12548" width="2.85546875" style="148" customWidth="1"/>
    <col min="12549" max="12549" width="11.85546875" style="148" customWidth="1"/>
    <col min="12550" max="12550" width="1.85546875" style="148" customWidth="1"/>
    <col min="12551" max="12551" width="9.85546875" style="148" customWidth="1"/>
    <col min="12552" max="12552" width="1.85546875" style="148" customWidth="1"/>
    <col min="12553" max="12553" width="9.85546875" style="148" customWidth="1"/>
    <col min="12554" max="12554" width="1.85546875" style="148" customWidth="1"/>
    <col min="12555" max="12555" width="9.85546875" style="148" customWidth="1"/>
    <col min="12556" max="12786" width="9.140625" style="148"/>
    <col min="12787" max="12787" width="18.85546875" style="148" customWidth="1"/>
    <col min="12788" max="12788" width="7.85546875" style="148" customWidth="1"/>
    <col min="12789" max="12789" width="4.5703125" style="148" customWidth="1"/>
    <col min="12790" max="12790" width="1.140625" style="148" customWidth="1"/>
    <col min="12791" max="12791" width="9.85546875" style="148" customWidth="1"/>
    <col min="12792" max="12792" width="1.85546875" style="148" customWidth="1"/>
    <col min="12793" max="12793" width="11.85546875" style="148" customWidth="1"/>
    <col min="12794" max="12794" width="2.85546875" style="148" customWidth="1"/>
    <col min="12795" max="12795" width="11.85546875" style="148" customWidth="1"/>
    <col min="12796" max="12796" width="2.85546875" style="148" customWidth="1"/>
    <col min="12797" max="12797" width="11.85546875" style="148" customWidth="1"/>
    <col min="12798" max="12798" width="2.85546875" style="148" customWidth="1"/>
    <col min="12799" max="12799" width="11.85546875" style="148" customWidth="1"/>
    <col min="12800" max="12800" width="2.85546875" style="148" customWidth="1"/>
    <col min="12801" max="12801" width="11.85546875" style="148" customWidth="1"/>
    <col min="12802" max="12802" width="2.85546875" style="148" customWidth="1"/>
    <col min="12803" max="12803" width="11.85546875" style="148" customWidth="1"/>
    <col min="12804" max="12804" width="2.85546875" style="148" customWidth="1"/>
    <col min="12805" max="12805" width="11.85546875" style="148" customWidth="1"/>
    <col min="12806" max="12806" width="1.85546875" style="148" customWidth="1"/>
    <col min="12807" max="12807" width="9.85546875" style="148" customWidth="1"/>
    <col min="12808" max="12808" width="1.85546875" style="148" customWidth="1"/>
    <col min="12809" max="12809" width="9.85546875" style="148" customWidth="1"/>
    <col min="12810" max="12810" width="1.85546875" style="148" customWidth="1"/>
    <col min="12811" max="12811" width="9.85546875" style="148" customWidth="1"/>
    <col min="12812" max="13042" width="9.140625" style="148"/>
    <col min="13043" max="13043" width="18.85546875" style="148" customWidth="1"/>
    <col min="13044" max="13044" width="7.85546875" style="148" customWidth="1"/>
    <col min="13045" max="13045" width="4.5703125" style="148" customWidth="1"/>
    <col min="13046" max="13046" width="1.140625" style="148" customWidth="1"/>
    <col min="13047" max="13047" width="9.85546875" style="148" customWidth="1"/>
    <col min="13048" max="13048" width="1.85546875" style="148" customWidth="1"/>
    <col min="13049" max="13049" width="11.85546875" style="148" customWidth="1"/>
    <col min="13050" max="13050" width="2.85546875" style="148" customWidth="1"/>
    <col min="13051" max="13051" width="11.85546875" style="148" customWidth="1"/>
    <col min="13052" max="13052" width="2.85546875" style="148" customWidth="1"/>
    <col min="13053" max="13053" width="11.85546875" style="148" customWidth="1"/>
    <col min="13054" max="13054" width="2.85546875" style="148" customWidth="1"/>
    <col min="13055" max="13055" width="11.85546875" style="148" customWidth="1"/>
    <col min="13056" max="13056" width="2.85546875" style="148" customWidth="1"/>
    <col min="13057" max="13057" width="11.85546875" style="148" customWidth="1"/>
    <col min="13058" max="13058" width="2.85546875" style="148" customWidth="1"/>
    <col min="13059" max="13059" width="11.85546875" style="148" customWidth="1"/>
    <col min="13060" max="13060" width="2.85546875" style="148" customWidth="1"/>
    <col min="13061" max="13061" width="11.85546875" style="148" customWidth="1"/>
    <col min="13062" max="13062" width="1.85546875" style="148" customWidth="1"/>
    <col min="13063" max="13063" width="9.85546875" style="148" customWidth="1"/>
    <col min="13064" max="13064" width="1.85546875" style="148" customWidth="1"/>
    <col min="13065" max="13065" width="9.85546875" style="148" customWidth="1"/>
    <col min="13066" max="13066" width="1.85546875" style="148" customWidth="1"/>
    <col min="13067" max="13067" width="9.85546875" style="148" customWidth="1"/>
    <col min="13068" max="13298" width="9.140625" style="148"/>
    <col min="13299" max="13299" width="18.85546875" style="148" customWidth="1"/>
    <col min="13300" max="13300" width="7.85546875" style="148" customWidth="1"/>
    <col min="13301" max="13301" width="4.5703125" style="148" customWidth="1"/>
    <col min="13302" max="13302" width="1.140625" style="148" customWidth="1"/>
    <col min="13303" max="13303" width="9.85546875" style="148" customWidth="1"/>
    <col min="13304" max="13304" width="1.85546875" style="148" customWidth="1"/>
    <col min="13305" max="13305" width="11.85546875" style="148" customWidth="1"/>
    <col min="13306" max="13306" width="2.85546875" style="148" customWidth="1"/>
    <col min="13307" max="13307" width="11.85546875" style="148" customWidth="1"/>
    <col min="13308" max="13308" width="2.85546875" style="148" customWidth="1"/>
    <col min="13309" max="13309" width="11.85546875" style="148" customWidth="1"/>
    <col min="13310" max="13310" width="2.85546875" style="148" customWidth="1"/>
    <col min="13311" max="13311" width="11.85546875" style="148" customWidth="1"/>
    <col min="13312" max="13312" width="2.85546875" style="148" customWidth="1"/>
    <col min="13313" max="13313" width="11.85546875" style="148" customWidth="1"/>
    <col min="13314" max="13314" width="2.85546875" style="148" customWidth="1"/>
    <col min="13315" max="13315" width="11.85546875" style="148" customWidth="1"/>
    <col min="13316" max="13316" width="2.85546875" style="148" customWidth="1"/>
    <col min="13317" max="13317" width="11.85546875" style="148" customWidth="1"/>
    <col min="13318" max="13318" width="1.85546875" style="148" customWidth="1"/>
    <col min="13319" max="13319" width="9.85546875" style="148" customWidth="1"/>
    <col min="13320" max="13320" width="1.85546875" style="148" customWidth="1"/>
    <col min="13321" max="13321" width="9.85546875" style="148" customWidth="1"/>
    <col min="13322" max="13322" width="1.85546875" style="148" customWidth="1"/>
    <col min="13323" max="13323" width="9.85546875" style="148" customWidth="1"/>
    <col min="13324" max="13554" width="9.140625" style="148"/>
    <col min="13555" max="13555" width="18.85546875" style="148" customWidth="1"/>
    <col min="13556" max="13556" width="7.85546875" style="148" customWidth="1"/>
    <col min="13557" max="13557" width="4.5703125" style="148" customWidth="1"/>
    <col min="13558" max="13558" width="1.140625" style="148" customWidth="1"/>
    <col min="13559" max="13559" width="9.85546875" style="148" customWidth="1"/>
    <col min="13560" max="13560" width="1.85546875" style="148" customWidth="1"/>
    <col min="13561" max="13561" width="11.85546875" style="148" customWidth="1"/>
    <col min="13562" max="13562" width="2.85546875" style="148" customWidth="1"/>
    <col min="13563" max="13563" width="11.85546875" style="148" customWidth="1"/>
    <col min="13564" max="13564" width="2.85546875" style="148" customWidth="1"/>
    <col min="13565" max="13565" width="11.85546875" style="148" customWidth="1"/>
    <col min="13566" max="13566" width="2.85546875" style="148" customWidth="1"/>
    <col min="13567" max="13567" width="11.85546875" style="148" customWidth="1"/>
    <col min="13568" max="13568" width="2.85546875" style="148" customWidth="1"/>
    <col min="13569" max="13569" width="11.85546875" style="148" customWidth="1"/>
    <col min="13570" max="13570" width="2.85546875" style="148" customWidth="1"/>
    <col min="13571" max="13571" width="11.85546875" style="148" customWidth="1"/>
    <col min="13572" max="13572" width="2.85546875" style="148" customWidth="1"/>
    <col min="13573" max="13573" width="11.85546875" style="148" customWidth="1"/>
    <col min="13574" max="13574" width="1.85546875" style="148" customWidth="1"/>
    <col min="13575" max="13575" width="9.85546875" style="148" customWidth="1"/>
    <col min="13576" max="13576" width="1.85546875" style="148" customWidth="1"/>
    <col min="13577" max="13577" width="9.85546875" style="148" customWidth="1"/>
    <col min="13578" max="13578" width="1.85546875" style="148" customWidth="1"/>
    <col min="13579" max="13579" width="9.85546875" style="148" customWidth="1"/>
    <col min="13580" max="13810" width="9.140625" style="148"/>
    <col min="13811" max="13811" width="18.85546875" style="148" customWidth="1"/>
    <col min="13812" max="13812" width="7.85546875" style="148" customWidth="1"/>
    <col min="13813" max="13813" width="4.5703125" style="148" customWidth="1"/>
    <col min="13814" max="13814" width="1.140625" style="148" customWidth="1"/>
    <col min="13815" max="13815" width="9.85546875" style="148" customWidth="1"/>
    <col min="13816" max="13816" width="1.85546875" style="148" customWidth="1"/>
    <col min="13817" max="13817" width="11.85546875" style="148" customWidth="1"/>
    <col min="13818" max="13818" width="2.85546875" style="148" customWidth="1"/>
    <col min="13819" max="13819" width="11.85546875" style="148" customWidth="1"/>
    <col min="13820" max="13820" width="2.85546875" style="148" customWidth="1"/>
    <col min="13821" max="13821" width="11.85546875" style="148" customWidth="1"/>
    <col min="13822" max="13822" width="2.85546875" style="148" customWidth="1"/>
    <col min="13823" max="13823" width="11.85546875" style="148" customWidth="1"/>
    <col min="13824" max="13824" width="2.85546875" style="148" customWidth="1"/>
    <col min="13825" max="13825" width="11.85546875" style="148" customWidth="1"/>
    <col min="13826" max="13826" width="2.85546875" style="148" customWidth="1"/>
    <col min="13827" max="13827" width="11.85546875" style="148" customWidth="1"/>
    <col min="13828" max="13828" width="2.85546875" style="148" customWidth="1"/>
    <col min="13829" max="13829" width="11.85546875" style="148" customWidth="1"/>
    <col min="13830" max="13830" width="1.85546875" style="148" customWidth="1"/>
    <col min="13831" max="13831" width="9.85546875" style="148" customWidth="1"/>
    <col min="13832" max="13832" width="1.85546875" style="148" customWidth="1"/>
    <col min="13833" max="13833" width="9.85546875" style="148" customWidth="1"/>
    <col min="13834" max="13834" width="1.85546875" style="148" customWidth="1"/>
    <col min="13835" max="13835" width="9.85546875" style="148" customWidth="1"/>
    <col min="13836" max="14066" width="9.140625" style="148"/>
    <col min="14067" max="14067" width="18.85546875" style="148" customWidth="1"/>
    <col min="14068" max="14068" width="7.85546875" style="148" customWidth="1"/>
    <col min="14069" max="14069" width="4.5703125" style="148" customWidth="1"/>
    <col min="14070" max="14070" width="1.140625" style="148" customWidth="1"/>
    <col min="14071" max="14071" width="9.85546875" style="148" customWidth="1"/>
    <col min="14072" max="14072" width="1.85546875" style="148" customWidth="1"/>
    <col min="14073" max="14073" width="11.85546875" style="148" customWidth="1"/>
    <col min="14074" max="14074" width="2.85546875" style="148" customWidth="1"/>
    <col min="14075" max="14075" width="11.85546875" style="148" customWidth="1"/>
    <col min="14076" max="14076" width="2.85546875" style="148" customWidth="1"/>
    <col min="14077" max="14077" width="11.85546875" style="148" customWidth="1"/>
    <col min="14078" max="14078" width="2.85546875" style="148" customWidth="1"/>
    <col min="14079" max="14079" width="11.85546875" style="148" customWidth="1"/>
    <col min="14080" max="14080" width="2.85546875" style="148" customWidth="1"/>
    <col min="14081" max="14081" width="11.85546875" style="148" customWidth="1"/>
    <col min="14082" max="14082" width="2.85546875" style="148" customWidth="1"/>
    <col min="14083" max="14083" width="11.85546875" style="148" customWidth="1"/>
    <col min="14084" max="14084" width="2.85546875" style="148" customWidth="1"/>
    <col min="14085" max="14085" width="11.85546875" style="148" customWidth="1"/>
    <col min="14086" max="14086" width="1.85546875" style="148" customWidth="1"/>
    <col min="14087" max="14087" width="9.85546875" style="148" customWidth="1"/>
    <col min="14088" max="14088" width="1.85546875" style="148" customWidth="1"/>
    <col min="14089" max="14089" width="9.85546875" style="148" customWidth="1"/>
    <col min="14090" max="14090" width="1.85546875" style="148" customWidth="1"/>
    <col min="14091" max="14091" width="9.85546875" style="148" customWidth="1"/>
    <col min="14092" max="14322" width="9.140625" style="148"/>
    <col min="14323" max="14323" width="18.85546875" style="148" customWidth="1"/>
    <col min="14324" max="14324" width="7.85546875" style="148" customWidth="1"/>
    <col min="14325" max="14325" width="4.5703125" style="148" customWidth="1"/>
    <col min="14326" max="14326" width="1.140625" style="148" customWidth="1"/>
    <col min="14327" max="14327" width="9.85546875" style="148" customWidth="1"/>
    <col min="14328" max="14328" width="1.85546875" style="148" customWidth="1"/>
    <col min="14329" max="14329" width="11.85546875" style="148" customWidth="1"/>
    <col min="14330" max="14330" width="2.85546875" style="148" customWidth="1"/>
    <col min="14331" max="14331" width="11.85546875" style="148" customWidth="1"/>
    <col min="14332" max="14332" width="2.85546875" style="148" customWidth="1"/>
    <col min="14333" max="14333" width="11.85546875" style="148" customWidth="1"/>
    <col min="14334" max="14334" width="2.85546875" style="148" customWidth="1"/>
    <col min="14335" max="14335" width="11.85546875" style="148" customWidth="1"/>
    <col min="14336" max="14336" width="2.85546875" style="148" customWidth="1"/>
    <col min="14337" max="14337" width="11.85546875" style="148" customWidth="1"/>
    <col min="14338" max="14338" width="2.85546875" style="148" customWidth="1"/>
    <col min="14339" max="14339" width="11.85546875" style="148" customWidth="1"/>
    <col min="14340" max="14340" width="2.85546875" style="148" customWidth="1"/>
    <col min="14341" max="14341" width="11.85546875" style="148" customWidth="1"/>
    <col min="14342" max="14342" width="1.85546875" style="148" customWidth="1"/>
    <col min="14343" max="14343" width="9.85546875" style="148" customWidth="1"/>
    <col min="14344" max="14344" width="1.85546875" style="148" customWidth="1"/>
    <col min="14345" max="14345" width="9.85546875" style="148" customWidth="1"/>
    <col min="14346" max="14346" width="1.85546875" style="148" customWidth="1"/>
    <col min="14347" max="14347" width="9.85546875" style="148" customWidth="1"/>
    <col min="14348" max="14578" width="9.140625" style="148"/>
    <col min="14579" max="14579" width="18.85546875" style="148" customWidth="1"/>
    <col min="14580" max="14580" width="7.85546875" style="148" customWidth="1"/>
    <col min="14581" max="14581" width="4.5703125" style="148" customWidth="1"/>
    <col min="14582" max="14582" width="1.140625" style="148" customWidth="1"/>
    <col min="14583" max="14583" width="9.85546875" style="148" customWidth="1"/>
    <col min="14584" max="14584" width="1.85546875" style="148" customWidth="1"/>
    <col min="14585" max="14585" width="11.85546875" style="148" customWidth="1"/>
    <col min="14586" max="14586" width="2.85546875" style="148" customWidth="1"/>
    <col min="14587" max="14587" width="11.85546875" style="148" customWidth="1"/>
    <col min="14588" max="14588" width="2.85546875" style="148" customWidth="1"/>
    <col min="14589" max="14589" width="11.85546875" style="148" customWidth="1"/>
    <col min="14590" max="14590" width="2.85546875" style="148" customWidth="1"/>
    <col min="14591" max="14591" width="11.85546875" style="148" customWidth="1"/>
    <col min="14592" max="14592" width="2.85546875" style="148" customWidth="1"/>
    <col min="14593" max="14593" width="11.85546875" style="148" customWidth="1"/>
    <col min="14594" max="14594" width="2.85546875" style="148" customWidth="1"/>
    <col min="14595" max="14595" width="11.85546875" style="148" customWidth="1"/>
    <col min="14596" max="14596" width="2.85546875" style="148" customWidth="1"/>
    <col min="14597" max="14597" width="11.85546875" style="148" customWidth="1"/>
    <col min="14598" max="14598" width="1.85546875" style="148" customWidth="1"/>
    <col min="14599" max="14599" width="9.85546875" style="148" customWidth="1"/>
    <col min="14600" max="14600" width="1.85546875" style="148" customWidth="1"/>
    <col min="14601" max="14601" width="9.85546875" style="148" customWidth="1"/>
    <col min="14602" max="14602" width="1.85546875" style="148" customWidth="1"/>
    <col min="14603" max="14603" width="9.85546875" style="148" customWidth="1"/>
    <col min="14604" max="14834" width="9.140625" style="148"/>
    <col min="14835" max="14835" width="18.85546875" style="148" customWidth="1"/>
    <col min="14836" max="14836" width="7.85546875" style="148" customWidth="1"/>
    <col min="14837" max="14837" width="4.5703125" style="148" customWidth="1"/>
    <col min="14838" max="14838" width="1.140625" style="148" customWidth="1"/>
    <col min="14839" max="14839" width="9.85546875" style="148" customWidth="1"/>
    <col min="14840" max="14840" width="1.85546875" style="148" customWidth="1"/>
    <col min="14841" max="14841" width="11.85546875" style="148" customWidth="1"/>
    <col min="14842" max="14842" width="2.85546875" style="148" customWidth="1"/>
    <col min="14843" max="14843" width="11.85546875" style="148" customWidth="1"/>
    <col min="14844" max="14844" width="2.85546875" style="148" customWidth="1"/>
    <col min="14845" max="14845" width="11.85546875" style="148" customWidth="1"/>
    <col min="14846" max="14846" width="2.85546875" style="148" customWidth="1"/>
    <col min="14847" max="14847" width="11.85546875" style="148" customWidth="1"/>
    <col min="14848" max="14848" width="2.85546875" style="148" customWidth="1"/>
    <col min="14849" max="14849" width="11.85546875" style="148" customWidth="1"/>
    <col min="14850" max="14850" width="2.85546875" style="148" customWidth="1"/>
    <col min="14851" max="14851" width="11.85546875" style="148" customWidth="1"/>
    <col min="14852" max="14852" width="2.85546875" style="148" customWidth="1"/>
    <col min="14853" max="14853" width="11.85546875" style="148" customWidth="1"/>
    <col min="14854" max="14854" width="1.85546875" style="148" customWidth="1"/>
    <col min="14855" max="14855" width="9.85546875" style="148" customWidth="1"/>
    <col min="14856" max="14856" width="1.85546875" style="148" customWidth="1"/>
    <col min="14857" max="14857" width="9.85546875" style="148" customWidth="1"/>
    <col min="14858" max="14858" width="1.85546875" style="148" customWidth="1"/>
    <col min="14859" max="14859" width="9.85546875" style="148" customWidth="1"/>
    <col min="14860" max="15090" width="9.140625" style="148"/>
    <col min="15091" max="15091" width="18.85546875" style="148" customWidth="1"/>
    <col min="15092" max="15092" width="7.85546875" style="148" customWidth="1"/>
    <col min="15093" max="15093" width="4.5703125" style="148" customWidth="1"/>
    <col min="15094" max="15094" width="1.140625" style="148" customWidth="1"/>
    <col min="15095" max="15095" width="9.85546875" style="148" customWidth="1"/>
    <col min="15096" max="15096" width="1.85546875" style="148" customWidth="1"/>
    <col min="15097" max="15097" width="11.85546875" style="148" customWidth="1"/>
    <col min="15098" max="15098" width="2.85546875" style="148" customWidth="1"/>
    <col min="15099" max="15099" width="11.85546875" style="148" customWidth="1"/>
    <col min="15100" max="15100" width="2.85546875" style="148" customWidth="1"/>
    <col min="15101" max="15101" width="11.85546875" style="148" customWidth="1"/>
    <col min="15102" max="15102" width="2.85546875" style="148" customWidth="1"/>
    <col min="15103" max="15103" width="11.85546875" style="148" customWidth="1"/>
    <col min="15104" max="15104" width="2.85546875" style="148" customWidth="1"/>
    <col min="15105" max="15105" width="11.85546875" style="148" customWidth="1"/>
    <col min="15106" max="15106" width="2.85546875" style="148" customWidth="1"/>
    <col min="15107" max="15107" width="11.85546875" style="148" customWidth="1"/>
    <col min="15108" max="15108" width="2.85546875" style="148" customWidth="1"/>
    <col min="15109" max="15109" width="11.85546875" style="148" customWidth="1"/>
    <col min="15110" max="15110" width="1.85546875" style="148" customWidth="1"/>
    <col min="15111" max="15111" width="9.85546875" style="148" customWidth="1"/>
    <col min="15112" max="15112" width="1.85546875" style="148" customWidth="1"/>
    <col min="15113" max="15113" width="9.85546875" style="148" customWidth="1"/>
    <col min="15114" max="15114" width="1.85546875" style="148" customWidth="1"/>
    <col min="15115" max="15115" width="9.85546875" style="148" customWidth="1"/>
    <col min="15116" max="15346" width="9.140625" style="148"/>
    <col min="15347" max="15347" width="18.85546875" style="148" customWidth="1"/>
    <col min="15348" max="15348" width="7.85546875" style="148" customWidth="1"/>
    <col min="15349" max="15349" width="4.5703125" style="148" customWidth="1"/>
    <col min="15350" max="15350" width="1.140625" style="148" customWidth="1"/>
    <col min="15351" max="15351" width="9.85546875" style="148" customWidth="1"/>
    <col min="15352" max="15352" width="1.85546875" style="148" customWidth="1"/>
    <col min="15353" max="15353" width="11.85546875" style="148" customWidth="1"/>
    <col min="15354" max="15354" width="2.85546875" style="148" customWidth="1"/>
    <col min="15355" max="15355" width="11.85546875" style="148" customWidth="1"/>
    <col min="15356" max="15356" width="2.85546875" style="148" customWidth="1"/>
    <col min="15357" max="15357" width="11.85546875" style="148" customWidth="1"/>
    <col min="15358" max="15358" width="2.85546875" style="148" customWidth="1"/>
    <col min="15359" max="15359" width="11.85546875" style="148" customWidth="1"/>
    <col min="15360" max="15360" width="2.85546875" style="148" customWidth="1"/>
    <col min="15361" max="15361" width="11.85546875" style="148" customWidth="1"/>
    <col min="15362" max="15362" width="2.85546875" style="148" customWidth="1"/>
    <col min="15363" max="15363" width="11.85546875" style="148" customWidth="1"/>
    <col min="15364" max="15364" width="2.85546875" style="148" customWidth="1"/>
    <col min="15365" max="15365" width="11.85546875" style="148" customWidth="1"/>
    <col min="15366" max="15366" width="1.85546875" style="148" customWidth="1"/>
    <col min="15367" max="15367" width="9.85546875" style="148" customWidth="1"/>
    <col min="15368" max="15368" width="1.85546875" style="148" customWidth="1"/>
    <col min="15369" max="15369" width="9.85546875" style="148" customWidth="1"/>
    <col min="15370" max="15370" width="1.85546875" style="148" customWidth="1"/>
    <col min="15371" max="15371" width="9.85546875" style="148" customWidth="1"/>
    <col min="15372" max="15602" width="9.140625" style="148"/>
    <col min="15603" max="15603" width="18.85546875" style="148" customWidth="1"/>
    <col min="15604" max="15604" width="7.85546875" style="148" customWidth="1"/>
    <col min="15605" max="15605" width="4.5703125" style="148" customWidth="1"/>
    <col min="15606" max="15606" width="1.140625" style="148" customWidth="1"/>
    <col min="15607" max="15607" width="9.85546875" style="148" customWidth="1"/>
    <col min="15608" max="15608" width="1.85546875" style="148" customWidth="1"/>
    <col min="15609" max="15609" width="11.85546875" style="148" customWidth="1"/>
    <col min="15610" max="15610" width="2.85546875" style="148" customWidth="1"/>
    <col min="15611" max="15611" width="11.85546875" style="148" customWidth="1"/>
    <col min="15612" max="15612" width="2.85546875" style="148" customWidth="1"/>
    <col min="15613" max="15613" width="11.85546875" style="148" customWidth="1"/>
    <col min="15614" max="15614" width="2.85546875" style="148" customWidth="1"/>
    <col min="15615" max="15615" width="11.85546875" style="148" customWidth="1"/>
    <col min="15616" max="15616" width="2.85546875" style="148" customWidth="1"/>
    <col min="15617" max="15617" width="11.85546875" style="148" customWidth="1"/>
    <col min="15618" max="15618" width="2.85546875" style="148" customWidth="1"/>
    <col min="15619" max="15619" width="11.85546875" style="148" customWidth="1"/>
    <col min="15620" max="15620" width="2.85546875" style="148" customWidth="1"/>
    <col min="15621" max="15621" width="11.85546875" style="148" customWidth="1"/>
    <col min="15622" max="15622" width="1.85546875" style="148" customWidth="1"/>
    <col min="15623" max="15623" width="9.85546875" style="148" customWidth="1"/>
    <col min="15624" max="15624" width="1.85546875" style="148" customWidth="1"/>
    <col min="15625" max="15625" width="9.85546875" style="148" customWidth="1"/>
    <col min="15626" max="15626" width="1.85546875" style="148" customWidth="1"/>
    <col min="15627" max="15627" width="9.85546875" style="148" customWidth="1"/>
    <col min="15628" max="15858" width="9.140625" style="148"/>
    <col min="15859" max="15859" width="18.85546875" style="148" customWidth="1"/>
    <col min="15860" max="15860" width="7.85546875" style="148" customWidth="1"/>
    <col min="15861" max="15861" width="4.5703125" style="148" customWidth="1"/>
    <col min="15862" max="15862" width="1.140625" style="148" customWidth="1"/>
    <col min="15863" max="15863" width="9.85546875" style="148" customWidth="1"/>
    <col min="15864" max="15864" width="1.85546875" style="148" customWidth="1"/>
    <col min="15865" max="15865" width="11.85546875" style="148" customWidth="1"/>
    <col min="15866" max="15866" width="2.85546875" style="148" customWidth="1"/>
    <col min="15867" max="15867" width="11.85546875" style="148" customWidth="1"/>
    <col min="15868" max="15868" width="2.85546875" style="148" customWidth="1"/>
    <col min="15869" max="15869" width="11.85546875" style="148" customWidth="1"/>
    <col min="15870" max="15870" width="2.85546875" style="148" customWidth="1"/>
    <col min="15871" max="15871" width="11.85546875" style="148" customWidth="1"/>
    <col min="15872" max="15872" width="2.85546875" style="148" customWidth="1"/>
    <col min="15873" max="15873" width="11.85546875" style="148" customWidth="1"/>
    <col min="15874" max="15874" width="2.85546875" style="148" customWidth="1"/>
    <col min="15875" max="15875" width="11.85546875" style="148" customWidth="1"/>
    <col min="15876" max="15876" width="2.85546875" style="148" customWidth="1"/>
    <col min="15877" max="15877" width="11.85546875" style="148" customWidth="1"/>
    <col min="15878" max="15878" width="1.85546875" style="148" customWidth="1"/>
    <col min="15879" max="15879" width="9.85546875" style="148" customWidth="1"/>
    <col min="15880" max="15880" width="1.85546875" style="148" customWidth="1"/>
    <col min="15881" max="15881" width="9.85546875" style="148" customWidth="1"/>
    <col min="15882" max="15882" width="1.85546875" style="148" customWidth="1"/>
    <col min="15883" max="15883" width="9.85546875" style="148" customWidth="1"/>
    <col min="15884" max="16114" width="9.140625" style="148"/>
    <col min="16115" max="16115" width="18.85546875" style="148" customWidth="1"/>
    <col min="16116" max="16116" width="7.85546875" style="148" customWidth="1"/>
    <col min="16117" max="16117" width="4.5703125" style="148" customWidth="1"/>
    <col min="16118" max="16118" width="1.140625" style="148" customWidth="1"/>
    <col min="16119" max="16119" width="9.85546875" style="148" customWidth="1"/>
    <col min="16120" max="16120" width="1.85546875" style="148" customWidth="1"/>
    <col min="16121" max="16121" width="11.85546875" style="148" customWidth="1"/>
    <col min="16122" max="16122" width="2.85546875" style="148" customWidth="1"/>
    <col min="16123" max="16123" width="11.85546875" style="148" customWidth="1"/>
    <col min="16124" max="16124" width="2.85546875" style="148" customWidth="1"/>
    <col min="16125" max="16125" width="11.85546875" style="148" customWidth="1"/>
    <col min="16126" max="16126" width="2.85546875" style="148" customWidth="1"/>
    <col min="16127" max="16127" width="11.85546875" style="148" customWidth="1"/>
    <col min="16128" max="16128" width="2.85546875" style="148" customWidth="1"/>
    <col min="16129" max="16129" width="11.85546875" style="148" customWidth="1"/>
    <col min="16130" max="16130" width="2.85546875" style="148" customWidth="1"/>
    <col min="16131" max="16131" width="11.85546875" style="148" customWidth="1"/>
    <col min="16132" max="16132" width="2.85546875" style="148" customWidth="1"/>
    <col min="16133" max="16133" width="11.85546875" style="148" customWidth="1"/>
    <col min="16134" max="16134" width="1.85546875" style="148" customWidth="1"/>
    <col min="16135" max="16135" width="9.85546875" style="148" customWidth="1"/>
    <col min="16136" max="16136" width="1.85546875" style="148" customWidth="1"/>
    <col min="16137" max="16137" width="9.85546875" style="148" customWidth="1"/>
    <col min="16138" max="16138" width="1.85546875" style="148" customWidth="1"/>
    <col min="16139" max="16139" width="9.85546875" style="148" customWidth="1"/>
    <col min="16140" max="16384" width="9.140625" style="148"/>
  </cols>
  <sheetData>
    <row r="1" spans="1:28" s="145" customFormat="1" ht="19.350000000000001" customHeight="1">
      <c r="AA1" s="146" t="s">
        <v>155</v>
      </c>
    </row>
    <row r="2" spans="1:28" s="145" customFormat="1" ht="19.350000000000001" customHeight="1">
      <c r="A2" s="145" t="s">
        <v>32</v>
      </c>
    </row>
    <row r="3" spans="1:28" s="145" customFormat="1" ht="19.350000000000001" customHeight="1">
      <c r="A3" s="145" t="s">
        <v>72</v>
      </c>
    </row>
    <row r="4" spans="1:28" s="145" customFormat="1" ht="19.350000000000001" customHeight="1">
      <c r="A4" s="147" t="s">
        <v>276</v>
      </c>
    </row>
    <row r="5" spans="1:28" ht="19.350000000000001" customHeight="1">
      <c r="Y5" s="150"/>
      <c r="Z5" s="150"/>
      <c r="AA5" s="150" t="s">
        <v>151</v>
      </c>
    </row>
    <row r="6" spans="1:28" ht="19.350000000000001" customHeight="1">
      <c r="D6" s="148"/>
      <c r="E6" s="151" t="s">
        <v>40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45"/>
    </row>
    <row r="7" spans="1:28" ht="19.350000000000001" customHeight="1">
      <c r="D7" s="148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213" t="s">
        <v>98</v>
      </c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152"/>
      <c r="AA7" s="152"/>
      <c r="AB7" s="152"/>
    </row>
    <row r="8" spans="1:28" ht="19.350000000000001" customHeight="1">
      <c r="D8" s="148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214" t="s">
        <v>103</v>
      </c>
      <c r="P8" s="214"/>
      <c r="Q8" s="214"/>
      <c r="R8" s="214"/>
      <c r="S8" s="214"/>
      <c r="T8" s="214"/>
      <c r="U8" s="214"/>
      <c r="V8" s="214"/>
      <c r="W8" s="214"/>
      <c r="X8" s="152"/>
      <c r="Y8" s="152"/>
      <c r="Z8" s="152"/>
      <c r="AA8" s="152"/>
      <c r="AB8" s="152"/>
    </row>
    <row r="9" spans="1:28" ht="19.350000000000001" customHeight="1">
      <c r="D9" s="148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3"/>
      <c r="P9" s="153"/>
      <c r="Q9" s="153" t="s">
        <v>197</v>
      </c>
      <c r="R9" s="153"/>
      <c r="S9" s="153"/>
      <c r="T9" s="153"/>
      <c r="U9" s="153"/>
      <c r="V9" s="153"/>
      <c r="W9" s="153"/>
      <c r="X9" s="152"/>
      <c r="Y9" s="152"/>
      <c r="Z9" s="152"/>
      <c r="AA9" s="152"/>
      <c r="AB9" s="152"/>
    </row>
    <row r="10" spans="1:28" ht="19.350000000000001" customHeight="1">
      <c r="D10" s="148"/>
      <c r="E10" s="154"/>
      <c r="F10" s="154"/>
      <c r="G10" s="153"/>
      <c r="H10" s="154"/>
      <c r="J10" s="153"/>
      <c r="K10" s="155"/>
      <c r="L10" s="155"/>
      <c r="M10" s="155"/>
      <c r="O10" s="153" t="s">
        <v>162</v>
      </c>
      <c r="Q10" s="153" t="s">
        <v>198</v>
      </c>
      <c r="R10" s="153"/>
      <c r="S10" s="153" t="s">
        <v>160</v>
      </c>
      <c r="U10" s="153" t="s">
        <v>160</v>
      </c>
      <c r="W10" s="153"/>
      <c r="Y10" s="153"/>
      <c r="Z10" s="153"/>
    </row>
    <row r="11" spans="1:28" ht="19.350000000000001" customHeight="1">
      <c r="D11" s="148"/>
      <c r="E11" s="154"/>
      <c r="F11" s="154"/>
      <c r="G11" s="154"/>
      <c r="H11" s="154"/>
      <c r="I11" s="154"/>
      <c r="J11" s="154"/>
      <c r="K11" s="156" t="s">
        <v>26</v>
      </c>
      <c r="L11" s="156"/>
      <c r="M11" s="156"/>
      <c r="N11" s="154"/>
      <c r="O11" s="153" t="s">
        <v>163</v>
      </c>
      <c r="P11" s="154"/>
      <c r="Q11" s="153" t="s">
        <v>199</v>
      </c>
      <c r="R11" s="153"/>
      <c r="S11" s="153" t="s">
        <v>161</v>
      </c>
      <c r="T11" s="154"/>
      <c r="U11" s="153" t="s">
        <v>161</v>
      </c>
      <c r="V11" s="154"/>
      <c r="W11" s="153" t="s">
        <v>105</v>
      </c>
      <c r="X11" s="154"/>
      <c r="Y11" s="153" t="s">
        <v>106</v>
      </c>
      <c r="Z11" s="154"/>
      <c r="AA11" s="154"/>
      <c r="AB11" s="154"/>
    </row>
    <row r="12" spans="1:28" s="153" customFormat="1" ht="19.350000000000001" customHeight="1">
      <c r="E12" s="153" t="s">
        <v>24</v>
      </c>
      <c r="F12" s="149"/>
      <c r="G12" s="153" t="s">
        <v>25</v>
      </c>
      <c r="H12" s="149"/>
      <c r="J12" s="148"/>
      <c r="K12" s="153" t="s">
        <v>108</v>
      </c>
      <c r="O12" s="153" t="s">
        <v>109</v>
      </c>
      <c r="Q12" s="153" t="s">
        <v>200</v>
      </c>
      <c r="S12" s="153" t="s">
        <v>119</v>
      </c>
      <c r="U12" s="153" t="s">
        <v>119</v>
      </c>
      <c r="W12" s="153" t="s">
        <v>30</v>
      </c>
      <c r="Y12" s="153" t="s">
        <v>111</v>
      </c>
      <c r="AA12" s="153" t="s">
        <v>71</v>
      </c>
    </row>
    <row r="13" spans="1:28" s="153" customFormat="1" ht="19.350000000000001" customHeight="1">
      <c r="C13" s="148"/>
      <c r="E13" s="157" t="s">
        <v>27</v>
      </c>
      <c r="F13" s="158"/>
      <c r="G13" s="157" t="s">
        <v>28</v>
      </c>
      <c r="H13" s="158"/>
      <c r="I13" s="157" t="s">
        <v>126</v>
      </c>
      <c r="K13" s="157" t="s">
        <v>114</v>
      </c>
      <c r="M13" s="157" t="s">
        <v>29</v>
      </c>
      <c r="O13" s="157" t="s">
        <v>115</v>
      </c>
      <c r="Q13" s="157" t="s">
        <v>103</v>
      </c>
      <c r="S13" s="157" t="s">
        <v>175</v>
      </c>
      <c r="U13" s="157" t="s">
        <v>174</v>
      </c>
      <c r="W13" s="157" t="s">
        <v>31</v>
      </c>
      <c r="Y13" s="157" t="s">
        <v>112</v>
      </c>
      <c r="AA13" s="157" t="s">
        <v>112</v>
      </c>
    </row>
    <row r="14" spans="1:28" ht="19.350000000000001" customHeight="1">
      <c r="A14" s="159" t="s">
        <v>177</v>
      </c>
      <c r="B14" s="145"/>
      <c r="D14" s="145"/>
      <c r="E14" s="160">
        <v>11949713</v>
      </c>
      <c r="F14" s="161"/>
      <c r="G14" s="160">
        <v>15452854</v>
      </c>
      <c r="H14" s="162"/>
      <c r="I14" s="160">
        <v>1227782</v>
      </c>
      <c r="J14" s="162"/>
      <c r="K14" s="160">
        <v>1203111</v>
      </c>
      <c r="L14" s="161"/>
      <c r="M14" s="160">
        <f>19291705+96871</f>
        <v>19388576</v>
      </c>
      <c r="N14" s="162"/>
      <c r="O14" s="160">
        <v>233357</v>
      </c>
      <c r="P14" s="162"/>
      <c r="Q14" s="160">
        <v>0</v>
      </c>
      <c r="R14" s="162"/>
      <c r="S14" s="160">
        <v>653241</v>
      </c>
      <c r="T14" s="162"/>
      <c r="U14" s="160">
        <v>-120146</v>
      </c>
      <c r="V14" s="162"/>
      <c r="W14" s="160">
        <v>91042</v>
      </c>
      <c r="X14" s="161"/>
      <c r="Y14" s="162">
        <f>SUM(O14:W14)</f>
        <v>857494</v>
      </c>
      <c r="Z14" s="161"/>
      <c r="AA14" s="162">
        <f>SUM(E14:M14,Y14)</f>
        <v>50079530</v>
      </c>
      <c r="AB14" s="161"/>
    </row>
    <row r="15" spans="1:28" ht="19.350000000000001" customHeight="1">
      <c r="A15" s="148" t="s">
        <v>169</v>
      </c>
      <c r="D15" s="148"/>
      <c r="E15" s="163">
        <v>0</v>
      </c>
      <c r="F15" s="164"/>
      <c r="G15" s="163">
        <v>0</v>
      </c>
      <c r="H15" s="164"/>
      <c r="I15" s="163">
        <v>0</v>
      </c>
      <c r="J15" s="164"/>
      <c r="K15" s="163">
        <v>0</v>
      </c>
      <c r="L15" s="161"/>
      <c r="M15" s="163">
        <f>SUM(PL!J128)</f>
        <v>5879578</v>
      </c>
      <c r="N15" s="161"/>
      <c r="O15" s="163">
        <v>0</v>
      </c>
      <c r="P15" s="161"/>
      <c r="Q15" s="163">
        <v>0</v>
      </c>
      <c r="R15" s="161"/>
      <c r="S15" s="163">
        <v>0</v>
      </c>
      <c r="T15" s="161"/>
      <c r="U15" s="163">
        <v>0</v>
      </c>
      <c r="V15" s="161"/>
      <c r="W15" s="163">
        <v>0</v>
      </c>
      <c r="X15" s="161"/>
      <c r="Y15" s="165">
        <f>SUM(O15:W15)</f>
        <v>0</v>
      </c>
      <c r="Z15" s="161"/>
      <c r="AA15" s="165">
        <f>SUM(E15:M15,Y15)</f>
        <v>5879578</v>
      </c>
      <c r="AB15" s="161"/>
    </row>
    <row r="16" spans="1:28" ht="19.350000000000001" customHeight="1">
      <c r="A16" s="148" t="s">
        <v>170</v>
      </c>
      <c r="D16" s="148"/>
      <c r="E16" s="166">
        <v>0</v>
      </c>
      <c r="F16" s="164"/>
      <c r="G16" s="166">
        <v>0</v>
      </c>
      <c r="H16" s="164"/>
      <c r="I16" s="166">
        <v>0</v>
      </c>
      <c r="J16" s="164"/>
      <c r="K16" s="166">
        <v>0</v>
      </c>
      <c r="L16" s="161"/>
      <c r="M16" s="167">
        <v>0</v>
      </c>
      <c r="N16" s="168"/>
      <c r="O16" s="166">
        <f>SUM(PL!J150)</f>
        <v>135597</v>
      </c>
      <c r="P16" s="168"/>
      <c r="Q16" s="166">
        <v>0</v>
      </c>
      <c r="R16" s="168"/>
      <c r="S16" s="166">
        <f>SUM(PL!J153)</f>
        <v>236564</v>
      </c>
      <c r="T16" s="168"/>
      <c r="U16" s="166">
        <f>SUM(PL!J154)</f>
        <v>408119</v>
      </c>
      <c r="V16" s="168"/>
      <c r="W16" s="166">
        <v>0</v>
      </c>
      <c r="X16" s="168"/>
      <c r="Y16" s="169">
        <f>SUM(O16:W16)</f>
        <v>780280</v>
      </c>
      <c r="Z16" s="161"/>
      <c r="AA16" s="169">
        <f>SUM(E16:M16,Y16)</f>
        <v>780280</v>
      </c>
      <c r="AB16" s="161"/>
    </row>
    <row r="17" spans="1:28" ht="19.350000000000001" customHeight="1">
      <c r="A17" s="148" t="s">
        <v>171</v>
      </c>
      <c r="D17" s="148"/>
      <c r="E17" s="161">
        <f>SUM(E15:E16)</f>
        <v>0</v>
      </c>
      <c r="F17" s="164"/>
      <c r="G17" s="161">
        <f>SUM(G15:G16)</f>
        <v>0</v>
      </c>
      <c r="H17" s="164"/>
      <c r="I17" s="161">
        <f>SUM(I15:I16)</f>
        <v>0</v>
      </c>
      <c r="J17" s="164"/>
      <c r="K17" s="161">
        <f>SUM(K15:K16)</f>
        <v>0</v>
      </c>
      <c r="L17" s="161"/>
      <c r="M17" s="161">
        <f>SUM(M15:M16)</f>
        <v>5879578</v>
      </c>
      <c r="N17" s="161"/>
      <c r="O17" s="161">
        <f>SUM(O15:O16)</f>
        <v>135597</v>
      </c>
      <c r="P17" s="161"/>
      <c r="Q17" s="161">
        <f>SUM(Q15:Q16)</f>
        <v>0</v>
      </c>
      <c r="R17" s="161"/>
      <c r="S17" s="161">
        <f>SUM(S15:S16)</f>
        <v>236564</v>
      </c>
      <c r="T17" s="161"/>
      <c r="U17" s="161">
        <f>SUM(U15:U16)</f>
        <v>408119</v>
      </c>
      <c r="V17" s="161"/>
      <c r="W17" s="161">
        <f>SUM(W15:W16)</f>
        <v>0</v>
      </c>
      <c r="X17" s="161"/>
      <c r="Y17" s="161">
        <f>SUM(Y15:Y16)</f>
        <v>780280</v>
      </c>
      <c r="Z17" s="161"/>
      <c r="AA17" s="161">
        <f>SUM(AA15:AA16)</f>
        <v>6659858</v>
      </c>
      <c r="AB17" s="161"/>
    </row>
    <row r="18" spans="1:28" ht="19.350000000000001" customHeight="1">
      <c r="A18" s="148" t="s">
        <v>254</v>
      </c>
      <c r="D18" s="148"/>
      <c r="E18" s="161">
        <v>0</v>
      </c>
      <c r="F18" s="164"/>
      <c r="G18" s="161">
        <v>0</v>
      </c>
      <c r="H18" s="164"/>
      <c r="I18" s="161">
        <v>0</v>
      </c>
      <c r="J18" s="164"/>
      <c r="K18" s="161">
        <v>0</v>
      </c>
      <c r="L18" s="161"/>
      <c r="M18" s="161">
        <v>-7766419</v>
      </c>
      <c r="N18" s="161"/>
      <c r="O18" s="161">
        <v>0</v>
      </c>
      <c r="P18" s="161"/>
      <c r="Q18" s="161">
        <v>0</v>
      </c>
      <c r="R18" s="161"/>
      <c r="S18" s="161">
        <v>0</v>
      </c>
      <c r="T18" s="161"/>
      <c r="U18" s="161">
        <v>0</v>
      </c>
      <c r="V18" s="161"/>
      <c r="W18" s="161">
        <v>0</v>
      </c>
      <c r="X18" s="161"/>
      <c r="Y18" s="162">
        <f t="shared" ref="Y18:Y19" si="0">SUM(O18:W18)</f>
        <v>0</v>
      </c>
      <c r="Z18" s="161"/>
      <c r="AA18" s="162">
        <f t="shared" ref="AA18:AA19" si="1">SUM(E18:M18,Y18)</f>
        <v>-7766419</v>
      </c>
      <c r="AB18" s="161"/>
    </row>
    <row r="19" spans="1:28" ht="19.350000000000001" customHeight="1">
      <c r="A19" s="148" t="s">
        <v>224</v>
      </c>
      <c r="D19" s="148"/>
      <c r="E19" s="161">
        <v>0</v>
      </c>
      <c r="F19" s="164"/>
      <c r="G19" s="161">
        <v>0</v>
      </c>
      <c r="H19" s="164"/>
      <c r="I19" s="161">
        <v>0</v>
      </c>
      <c r="J19" s="164"/>
      <c r="K19" s="161">
        <v>0</v>
      </c>
      <c r="L19" s="161"/>
      <c r="M19" s="161">
        <v>-179</v>
      </c>
      <c r="N19" s="161"/>
      <c r="O19" s="161">
        <v>0</v>
      </c>
      <c r="P19" s="161"/>
      <c r="Q19" s="161">
        <v>0</v>
      </c>
      <c r="R19" s="161"/>
      <c r="S19" s="161">
        <v>0</v>
      </c>
      <c r="T19" s="161"/>
      <c r="U19" s="161">
        <v>0</v>
      </c>
      <c r="V19" s="161"/>
      <c r="W19" s="161">
        <v>0</v>
      </c>
      <c r="X19" s="161"/>
      <c r="Y19" s="162">
        <f t="shared" si="0"/>
        <v>0</v>
      </c>
      <c r="Z19" s="161"/>
      <c r="AA19" s="162">
        <f t="shared" si="1"/>
        <v>-179</v>
      </c>
      <c r="AB19" s="161"/>
    </row>
    <row r="20" spans="1:28" ht="19.350000000000001" customHeight="1" thickBot="1">
      <c r="A20" s="170" t="s">
        <v>279</v>
      </c>
      <c r="B20" s="145"/>
      <c r="D20" s="145"/>
      <c r="E20" s="171">
        <f>SUM(E14,E17:E19)</f>
        <v>11949713</v>
      </c>
      <c r="F20" s="164"/>
      <c r="G20" s="171">
        <f>SUM(G14,G17:G19)</f>
        <v>15452854</v>
      </c>
      <c r="H20" s="164"/>
      <c r="I20" s="171">
        <f>SUM(I14,I17:I19)</f>
        <v>1227782</v>
      </c>
      <c r="J20" s="164"/>
      <c r="K20" s="171">
        <f>SUM(K14,K17:K19)</f>
        <v>1203111</v>
      </c>
      <c r="L20" s="161"/>
      <c r="M20" s="171">
        <f>SUM(M14,M17:M19)</f>
        <v>17501556</v>
      </c>
      <c r="N20" s="161"/>
      <c r="O20" s="171">
        <f>SUM(O14,O17:O19)</f>
        <v>368954</v>
      </c>
      <c r="P20" s="161"/>
      <c r="Q20" s="171">
        <f>SUM(Q14,Q17:Q19)</f>
        <v>0</v>
      </c>
      <c r="R20" s="161"/>
      <c r="S20" s="171">
        <f>SUM(S14,S17:S19)</f>
        <v>889805</v>
      </c>
      <c r="T20" s="161"/>
      <c r="U20" s="171">
        <f>SUM(U14,U17:U19)</f>
        <v>287973</v>
      </c>
      <c r="V20" s="161"/>
      <c r="W20" s="171">
        <f>SUM(W14,W17:W19)</f>
        <v>91042</v>
      </c>
      <c r="X20" s="161"/>
      <c r="Y20" s="171">
        <f>SUM(Y14,Y17:Y19)</f>
        <v>1637774</v>
      </c>
      <c r="Z20" s="161"/>
      <c r="AA20" s="171">
        <f>SUM(AA14,AA17:AA19)</f>
        <v>48972790</v>
      </c>
      <c r="AB20" s="161"/>
    </row>
    <row r="21" spans="1:28" ht="19.350000000000001" customHeight="1" thickTop="1">
      <c r="A21" s="159"/>
      <c r="B21" s="145"/>
      <c r="D21" s="145"/>
      <c r="E21" s="161"/>
      <c r="F21" s="164"/>
      <c r="G21" s="161"/>
      <c r="H21" s="164"/>
      <c r="I21" s="161"/>
      <c r="J21" s="164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</row>
    <row r="22" spans="1:28" ht="19.350000000000001" customHeight="1">
      <c r="A22" s="159" t="s">
        <v>183</v>
      </c>
      <c r="B22" s="145"/>
      <c r="D22" s="145"/>
      <c r="E22" s="160">
        <v>11949713</v>
      </c>
      <c r="F22" s="161"/>
      <c r="G22" s="160">
        <v>15452854</v>
      </c>
      <c r="H22" s="162"/>
      <c r="I22" s="160">
        <v>1227782</v>
      </c>
      <c r="J22" s="162"/>
      <c r="K22" s="160">
        <v>1203111</v>
      </c>
      <c r="L22" s="161"/>
      <c r="M22" s="160">
        <v>21646884</v>
      </c>
      <c r="N22" s="162"/>
      <c r="O22" s="160">
        <v>231338</v>
      </c>
      <c r="P22" s="162"/>
      <c r="Q22" s="160">
        <v>0</v>
      </c>
      <c r="R22" s="162"/>
      <c r="S22" s="160">
        <v>829115</v>
      </c>
      <c r="T22" s="162"/>
      <c r="U22" s="160">
        <v>-168532</v>
      </c>
      <c r="V22" s="162"/>
      <c r="W22" s="160">
        <v>91042</v>
      </c>
      <c r="X22" s="161"/>
      <c r="Y22" s="162">
        <f>SUM(O22:W22)</f>
        <v>982963</v>
      </c>
      <c r="Z22" s="161"/>
      <c r="AA22" s="162">
        <f>SUM(E22:M22,Y22)</f>
        <v>52463307</v>
      </c>
      <c r="AB22" s="161"/>
    </row>
    <row r="23" spans="1:28" ht="19.350000000000001" customHeight="1">
      <c r="A23" s="148" t="s">
        <v>179</v>
      </c>
      <c r="B23" s="145"/>
      <c r="D23" s="145"/>
      <c r="E23" s="160"/>
      <c r="F23" s="161"/>
      <c r="G23" s="160"/>
      <c r="H23" s="162"/>
      <c r="I23" s="160"/>
      <c r="J23" s="162"/>
      <c r="K23" s="160"/>
      <c r="L23" s="161"/>
      <c r="M23" s="160"/>
      <c r="N23" s="162"/>
      <c r="O23" s="160"/>
      <c r="P23" s="162"/>
      <c r="Q23" s="160"/>
      <c r="R23" s="162"/>
      <c r="S23" s="160"/>
      <c r="T23" s="162"/>
      <c r="U23" s="160"/>
      <c r="V23" s="162"/>
      <c r="W23" s="160"/>
      <c r="X23" s="161"/>
      <c r="Y23" s="162"/>
      <c r="Z23" s="161"/>
      <c r="AA23" s="162"/>
      <c r="AB23" s="161"/>
    </row>
    <row r="24" spans="1:28" ht="19.350000000000001" customHeight="1">
      <c r="A24" s="148" t="s">
        <v>194</v>
      </c>
      <c r="B24" s="145"/>
      <c r="D24" s="145"/>
      <c r="E24" s="172">
        <v>0</v>
      </c>
      <c r="F24" s="161"/>
      <c r="G24" s="172">
        <v>0</v>
      </c>
      <c r="H24" s="162"/>
      <c r="I24" s="172">
        <v>0</v>
      </c>
      <c r="J24" s="162"/>
      <c r="K24" s="172">
        <v>0</v>
      </c>
      <c r="L24" s="161"/>
      <c r="M24" s="172">
        <v>-111489</v>
      </c>
      <c r="N24" s="162"/>
      <c r="O24" s="172">
        <v>-231338</v>
      </c>
      <c r="P24" s="162"/>
      <c r="Q24" s="172">
        <v>231338</v>
      </c>
      <c r="R24" s="162"/>
      <c r="S24" s="172">
        <v>46748</v>
      </c>
      <c r="T24" s="162"/>
      <c r="U24" s="172">
        <v>44626</v>
      </c>
      <c r="V24" s="162"/>
      <c r="W24" s="172">
        <v>0</v>
      </c>
      <c r="X24" s="161"/>
      <c r="Y24" s="172">
        <f>SUM(O24:W24)</f>
        <v>91374</v>
      </c>
      <c r="Z24" s="161"/>
      <c r="AA24" s="172">
        <f>SUM(E24:M24,Y24)</f>
        <v>-20115</v>
      </c>
      <c r="AB24" s="161"/>
    </row>
    <row r="25" spans="1:28" ht="19.350000000000001" customHeight="1">
      <c r="A25" s="159" t="s">
        <v>195</v>
      </c>
      <c r="B25" s="145"/>
      <c r="D25" s="145"/>
      <c r="E25" s="160"/>
      <c r="F25" s="161"/>
      <c r="G25" s="160"/>
      <c r="H25" s="162"/>
      <c r="I25" s="160"/>
      <c r="J25" s="162"/>
      <c r="K25" s="160"/>
      <c r="L25" s="161"/>
      <c r="M25" s="160"/>
      <c r="N25" s="162"/>
      <c r="O25" s="160"/>
      <c r="P25" s="162"/>
      <c r="Q25" s="160"/>
      <c r="R25" s="162"/>
      <c r="S25" s="160"/>
      <c r="T25" s="162"/>
      <c r="U25" s="160"/>
      <c r="V25" s="162"/>
      <c r="W25" s="160"/>
      <c r="X25" s="161"/>
      <c r="Y25" s="162"/>
      <c r="Z25" s="161"/>
      <c r="AA25" s="162"/>
      <c r="AB25" s="161"/>
    </row>
    <row r="26" spans="1:28" ht="19.350000000000001" customHeight="1">
      <c r="A26" s="159" t="s">
        <v>196</v>
      </c>
      <c r="B26" s="145"/>
      <c r="D26" s="145"/>
      <c r="E26" s="168">
        <f>SUM(E22:E24)</f>
        <v>11949713</v>
      </c>
      <c r="F26" s="164"/>
      <c r="G26" s="168">
        <f>SUM(G22:G24)</f>
        <v>15452854</v>
      </c>
      <c r="H26" s="164"/>
      <c r="I26" s="168">
        <f>SUM(I22:I24)</f>
        <v>1227782</v>
      </c>
      <c r="J26" s="164"/>
      <c r="K26" s="168">
        <f>SUM(K22:K24)</f>
        <v>1203111</v>
      </c>
      <c r="L26" s="161"/>
      <c r="M26" s="168">
        <f>SUM(M22:M24)</f>
        <v>21535395</v>
      </c>
      <c r="N26" s="168"/>
      <c r="O26" s="168">
        <f>SUM(O22:O24)</f>
        <v>0</v>
      </c>
      <c r="P26" s="168"/>
      <c r="Q26" s="168">
        <f>SUM(Q22:Q24)</f>
        <v>231338</v>
      </c>
      <c r="R26" s="168"/>
      <c r="S26" s="168">
        <f>SUM(S22:S24)</f>
        <v>875863</v>
      </c>
      <c r="T26" s="168"/>
      <c r="U26" s="168">
        <f>SUM(U22:U24)</f>
        <v>-123906</v>
      </c>
      <c r="V26" s="168"/>
      <c r="W26" s="168">
        <f>SUM(W22:W24)</f>
        <v>91042</v>
      </c>
      <c r="X26" s="168"/>
      <c r="Y26" s="168">
        <f>SUM(Y22:Y24)</f>
        <v>1074337</v>
      </c>
      <c r="Z26" s="161"/>
      <c r="AA26" s="168">
        <f>SUM(AA22:AA24)</f>
        <v>52443192</v>
      </c>
      <c r="AB26" s="161"/>
    </row>
    <row r="27" spans="1:28" ht="18.95" customHeight="1">
      <c r="A27" s="148" t="s">
        <v>156</v>
      </c>
      <c r="D27" s="148"/>
      <c r="E27" s="163">
        <v>0</v>
      </c>
      <c r="F27" s="164"/>
      <c r="G27" s="163">
        <v>0</v>
      </c>
      <c r="H27" s="164"/>
      <c r="I27" s="163">
        <v>0</v>
      </c>
      <c r="J27" s="164"/>
      <c r="K27" s="163">
        <v>0</v>
      </c>
      <c r="L27" s="161"/>
      <c r="M27" s="163">
        <f>SUM(PL!H128)</f>
        <v>4788006</v>
      </c>
      <c r="N27" s="161"/>
      <c r="O27" s="163">
        <v>0</v>
      </c>
      <c r="P27" s="161"/>
      <c r="Q27" s="163">
        <v>0</v>
      </c>
      <c r="R27" s="161"/>
      <c r="S27" s="163">
        <v>0</v>
      </c>
      <c r="T27" s="161"/>
      <c r="U27" s="163">
        <v>0</v>
      </c>
      <c r="V27" s="161"/>
      <c r="W27" s="163">
        <v>0</v>
      </c>
      <c r="X27" s="161"/>
      <c r="Y27" s="165">
        <f>SUM(O27:W27)</f>
        <v>0</v>
      </c>
      <c r="Z27" s="161"/>
      <c r="AA27" s="165">
        <f>SUM(E27:M27,Y27)</f>
        <v>4788006</v>
      </c>
      <c r="AB27" s="161"/>
    </row>
    <row r="28" spans="1:28" ht="19.350000000000001" customHeight="1">
      <c r="A28" s="148" t="s">
        <v>157</v>
      </c>
      <c r="D28" s="148"/>
      <c r="E28" s="166">
        <v>0</v>
      </c>
      <c r="F28" s="164"/>
      <c r="G28" s="166">
        <v>0</v>
      </c>
      <c r="H28" s="164"/>
      <c r="I28" s="166">
        <v>0</v>
      </c>
      <c r="J28" s="164"/>
      <c r="K28" s="166">
        <v>0</v>
      </c>
      <c r="L28" s="161"/>
      <c r="M28" s="167">
        <v>0</v>
      </c>
      <c r="N28" s="168"/>
      <c r="O28" s="166">
        <f>SUM(PL!H150)</f>
        <v>0</v>
      </c>
      <c r="P28" s="168"/>
      <c r="Q28" s="166">
        <f>SUM(PL!H160)</f>
        <v>-885929</v>
      </c>
      <c r="R28" s="168"/>
      <c r="S28" s="166">
        <f>SUM(PL!H153,PL!H161)</f>
        <v>-756492</v>
      </c>
      <c r="T28" s="168"/>
      <c r="U28" s="173">
        <f>SUM(PL!H154,PL!H162)</f>
        <v>-838518</v>
      </c>
      <c r="V28" s="168"/>
      <c r="W28" s="166">
        <v>0</v>
      </c>
      <c r="X28" s="168"/>
      <c r="Y28" s="169">
        <f>SUM(O28:W28)</f>
        <v>-2480939</v>
      </c>
      <c r="Z28" s="161"/>
      <c r="AA28" s="169">
        <f>SUM(E28:M28,Y28)</f>
        <v>-2480939</v>
      </c>
      <c r="AB28" s="161"/>
    </row>
    <row r="29" spans="1:28" ht="19.350000000000001" customHeight="1">
      <c r="A29" s="148" t="s">
        <v>158</v>
      </c>
      <c r="D29" s="148"/>
      <c r="E29" s="161">
        <f>SUM(E27:E28)</f>
        <v>0</v>
      </c>
      <c r="F29" s="164"/>
      <c r="G29" s="161">
        <f>SUM(G27:G28)</f>
        <v>0</v>
      </c>
      <c r="H29" s="164"/>
      <c r="I29" s="161">
        <f>SUM(I27:I28)</f>
        <v>0</v>
      </c>
      <c r="J29" s="164"/>
      <c r="K29" s="161">
        <f>SUM(K27:K28)</f>
        <v>0</v>
      </c>
      <c r="L29" s="161"/>
      <c r="M29" s="161">
        <f>SUM(M27:M28)</f>
        <v>4788006</v>
      </c>
      <c r="N29" s="161"/>
      <c r="O29" s="161">
        <f>SUM(O27:O28)</f>
        <v>0</v>
      </c>
      <c r="P29" s="161"/>
      <c r="Q29" s="161">
        <f>SUM(Q27:Q28)</f>
        <v>-885929</v>
      </c>
      <c r="R29" s="161"/>
      <c r="S29" s="161">
        <f>SUM(S27:S28)</f>
        <v>-756492</v>
      </c>
      <c r="T29" s="161"/>
      <c r="U29" s="161">
        <f>SUM(U27:U28)</f>
        <v>-838518</v>
      </c>
      <c r="V29" s="161"/>
      <c r="W29" s="161">
        <f>SUM(W27:W28)</f>
        <v>0</v>
      </c>
      <c r="X29" s="161"/>
      <c r="Y29" s="161">
        <f>SUM(Y27:Y28)</f>
        <v>-2480939</v>
      </c>
      <c r="Z29" s="161"/>
      <c r="AA29" s="161">
        <f>SUM(AA27:AA28)</f>
        <v>2307067</v>
      </c>
      <c r="AB29" s="161"/>
    </row>
    <row r="30" spans="1:28" ht="19.350000000000001" customHeight="1">
      <c r="A30" s="209" t="s">
        <v>284</v>
      </c>
      <c r="B30" s="145"/>
      <c r="D30" s="145"/>
      <c r="E30" s="168"/>
      <c r="F30" s="164"/>
      <c r="G30" s="168"/>
      <c r="H30" s="164"/>
      <c r="I30" s="168"/>
      <c r="J30" s="164"/>
      <c r="K30" s="168"/>
      <c r="L30" s="161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1"/>
      <c r="AA30" s="168"/>
      <c r="AB30" s="161"/>
    </row>
    <row r="31" spans="1:28" ht="19.350000000000001" customHeight="1">
      <c r="A31" s="148" t="s">
        <v>285</v>
      </c>
      <c r="B31" s="145"/>
      <c r="D31" s="145"/>
      <c r="E31" s="168">
        <v>0</v>
      </c>
      <c r="F31" s="164"/>
      <c r="G31" s="168">
        <v>0</v>
      </c>
      <c r="H31" s="164"/>
      <c r="I31" s="168">
        <v>0</v>
      </c>
      <c r="J31" s="164"/>
      <c r="K31" s="168">
        <v>0</v>
      </c>
      <c r="L31" s="161"/>
      <c r="M31" s="168">
        <f>18526+2905</f>
        <v>21431</v>
      </c>
      <c r="N31" s="168"/>
      <c r="O31" s="168">
        <v>0</v>
      </c>
      <c r="P31" s="168"/>
      <c r="Q31" s="168">
        <v>0</v>
      </c>
      <c r="R31" s="168"/>
      <c r="S31" s="168">
        <v>0</v>
      </c>
      <c r="T31" s="168"/>
      <c r="U31" s="168">
        <v>-21431</v>
      </c>
      <c r="V31" s="168"/>
      <c r="W31" s="168">
        <v>0</v>
      </c>
      <c r="X31" s="168"/>
      <c r="Y31" s="168">
        <f>SUM(O31:W31)</f>
        <v>-21431</v>
      </c>
      <c r="Z31" s="161"/>
      <c r="AA31" s="168">
        <f>SUM(E31:M31,Y31)</f>
        <v>0</v>
      </c>
      <c r="AB31" s="161"/>
    </row>
    <row r="32" spans="1:28" ht="19.350000000000001" customHeight="1">
      <c r="A32" s="148" t="s">
        <v>254</v>
      </c>
      <c r="D32" s="148"/>
      <c r="E32" s="161">
        <v>0</v>
      </c>
      <c r="F32" s="164"/>
      <c r="G32" s="161">
        <v>0</v>
      </c>
      <c r="H32" s="164"/>
      <c r="I32" s="161">
        <v>0</v>
      </c>
      <c r="J32" s="164"/>
      <c r="K32" s="161">
        <v>0</v>
      </c>
      <c r="L32" s="161"/>
      <c r="M32" s="161">
        <v>-7169595</v>
      </c>
      <c r="N32" s="161"/>
      <c r="O32" s="161">
        <v>0</v>
      </c>
      <c r="P32" s="161"/>
      <c r="Q32" s="161">
        <v>0</v>
      </c>
      <c r="R32" s="161"/>
      <c r="S32" s="161">
        <v>0</v>
      </c>
      <c r="T32" s="161"/>
      <c r="U32" s="161">
        <v>0</v>
      </c>
      <c r="V32" s="161"/>
      <c r="W32" s="161">
        <v>0</v>
      </c>
      <c r="X32" s="161"/>
      <c r="Y32" s="162">
        <f t="shared" ref="Y32:Y33" si="2">SUM(O32:W32)</f>
        <v>0</v>
      </c>
      <c r="Z32" s="161"/>
      <c r="AA32" s="162">
        <f t="shared" ref="AA32:AA33" si="3">SUM(E32:M32,Y32)</f>
        <v>-7169595</v>
      </c>
      <c r="AB32" s="161"/>
    </row>
    <row r="33" spans="1:28" ht="19.350000000000001" customHeight="1">
      <c r="A33" s="148" t="s">
        <v>224</v>
      </c>
      <c r="D33" s="148"/>
      <c r="E33" s="161">
        <v>0</v>
      </c>
      <c r="F33" s="164"/>
      <c r="G33" s="161">
        <v>0</v>
      </c>
      <c r="H33" s="164"/>
      <c r="I33" s="161">
        <v>0</v>
      </c>
      <c r="J33" s="164"/>
      <c r="K33" s="161">
        <v>0</v>
      </c>
      <c r="L33" s="161"/>
      <c r="M33" s="161">
        <v>-46</v>
      </c>
      <c r="N33" s="161"/>
      <c r="O33" s="161">
        <v>0</v>
      </c>
      <c r="P33" s="161"/>
      <c r="Q33" s="161">
        <v>0</v>
      </c>
      <c r="R33" s="161"/>
      <c r="S33" s="161">
        <v>0</v>
      </c>
      <c r="T33" s="161"/>
      <c r="U33" s="161">
        <v>0</v>
      </c>
      <c r="V33" s="161"/>
      <c r="W33" s="161">
        <v>0</v>
      </c>
      <c r="X33" s="161"/>
      <c r="Y33" s="162">
        <f t="shared" si="2"/>
        <v>0</v>
      </c>
      <c r="Z33" s="161"/>
      <c r="AA33" s="162">
        <f t="shared" si="3"/>
        <v>-46</v>
      </c>
      <c r="AB33" s="161"/>
    </row>
    <row r="34" spans="1:28" ht="19.350000000000001" customHeight="1" thickBot="1">
      <c r="A34" s="170" t="s">
        <v>278</v>
      </c>
      <c r="B34" s="145"/>
      <c r="C34" s="145"/>
      <c r="D34" s="145"/>
      <c r="E34" s="171">
        <f>SUM(E25:E26,E29:E33)</f>
        <v>11949713</v>
      </c>
      <c r="F34" s="164"/>
      <c r="G34" s="171">
        <f>SUM(G25:G26,G29:G33)</f>
        <v>15452854</v>
      </c>
      <c r="H34" s="164"/>
      <c r="I34" s="171">
        <f>SUM(I25:I26,I29:I33)</f>
        <v>1227782</v>
      </c>
      <c r="J34" s="164"/>
      <c r="K34" s="171">
        <f>SUM(K25:K26,K29:K33)</f>
        <v>1203111</v>
      </c>
      <c r="L34" s="161"/>
      <c r="M34" s="171">
        <f>SUM(M25:M26,M29:M33)</f>
        <v>19175191</v>
      </c>
      <c r="N34" s="161"/>
      <c r="O34" s="171">
        <f>SUM(O25:O26,O29:O33)</f>
        <v>0</v>
      </c>
      <c r="P34" s="161"/>
      <c r="Q34" s="171">
        <f>SUM(Q25:Q26,Q29:Q33)</f>
        <v>-654591</v>
      </c>
      <c r="R34" s="161"/>
      <c r="S34" s="171">
        <f>SUM(S25:S26,S29:S33)</f>
        <v>119371</v>
      </c>
      <c r="T34" s="161"/>
      <c r="U34" s="171">
        <f>SUM(U25:U26,U29:U33)</f>
        <v>-983855</v>
      </c>
      <c r="V34" s="161"/>
      <c r="W34" s="171">
        <f>SUM(W25:W26,W29:W33)</f>
        <v>91042</v>
      </c>
      <c r="X34" s="161"/>
      <c r="Y34" s="171">
        <f>SUM(Y25:Y26,Y29:Y33)</f>
        <v>-1428033</v>
      </c>
      <c r="Z34" s="161"/>
      <c r="AA34" s="171">
        <f>SUM(AA25:AA26,AA29:AA33)</f>
        <v>47580618</v>
      </c>
      <c r="AB34" s="161"/>
    </row>
    <row r="35" spans="1:28" ht="19.350000000000001" customHeight="1" thickTop="1">
      <c r="A35" s="145"/>
      <c r="B35" s="145"/>
      <c r="C35" s="145"/>
      <c r="D35" s="145"/>
      <c r="E35" s="168">
        <f>E22-BS!J89</f>
        <v>0</v>
      </c>
      <c r="F35" s="168"/>
      <c r="G35" s="168">
        <f>G22-BS!J90</f>
        <v>0</v>
      </c>
      <c r="H35" s="168"/>
      <c r="I35" s="168">
        <f>I22-BS!J91</f>
        <v>0</v>
      </c>
      <c r="J35" s="168"/>
      <c r="K35" s="168">
        <f>K22-BS!F93</f>
        <v>0</v>
      </c>
      <c r="L35" s="168"/>
      <c r="M35" s="168">
        <f>M22-BS!J94</f>
        <v>0</v>
      </c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>
        <f>Y22-BS!J95</f>
        <v>0</v>
      </c>
      <c r="Z35" s="168"/>
      <c r="AA35" s="168">
        <f>AA22-BS!J96</f>
        <v>0</v>
      </c>
    </row>
    <row r="36" spans="1:28" ht="19.350000000000001" customHeight="1">
      <c r="D36" s="148"/>
      <c r="E36" s="168">
        <f>E34-BS!H89</f>
        <v>0</v>
      </c>
      <c r="F36" s="168"/>
      <c r="G36" s="168">
        <f>G34-BS!H90</f>
        <v>0</v>
      </c>
      <c r="H36" s="168"/>
      <c r="I36" s="168">
        <f>I34-BS!H91</f>
        <v>0</v>
      </c>
      <c r="J36" s="168"/>
      <c r="K36" s="168">
        <f>K34-BS!D93</f>
        <v>0</v>
      </c>
      <c r="L36" s="168"/>
      <c r="M36" s="168">
        <f>M34-BS!H94</f>
        <v>0</v>
      </c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>
        <f>Y34-BS!H95</f>
        <v>0</v>
      </c>
      <c r="Z36" s="168"/>
      <c r="AA36" s="168">
        <f>SUM(AA34-BS!H96)</f>
        <v>0</v>
      </c>
    </row>
    <row r="37" spans="1:28" ht="19.350000000000001" customHeight="1">
      <c r="A37" s="174" t="s">
        <v>190</v>
      </c>
    </row>
  </sheetData>
  <mergeCells count="2">
    <mergeCell ref="O7:Y7"/>
    <mergeCell ref="O8:W8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62" firstPageNumber="9" orientation="landscape" useFirstPageNumber="1" r:id="rId1"/>
  <headerFooter>
    <oddFooter>&amp;R&amp;"Angsana New,Regular"&amp;16&amp;P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47"/>
  <sheetViews>
    <sheetView showGridLines="0" tabSelected="1" view="pageBreakPreview" topLeftCell="A67" zoomScale="70" zoomScaleNormal="86" zoomScaleSheetLayoutView="70" workbookViewId="0">
      <selection activeCell="A80" sqref="A80"/>
    </sheetView>
  </sheetViews>
  <sheetFormatPr defaultColWidth="10.85546875" defaultRowHeight="19.5" customHeight="1"/>
  <cols>
    <col min="1" max="1" width="48.5703125" style="106" customWidth="1"/>
    <col min="2" max="2" width="6.140625" style="106" customWidth="1"/>
    <col min="3" max="3" width="1.140625" style="106" customWidth="1"/>
    <col min="4" max="4" width="13.5703125" style="4" customWidth="1"/>
    <col min="5" max="5" width="1.5703125" style="4" customWidth="1"/>
    <col min="6" max="6" width="13.5703125" style="4" customWidth="1"/>
    <col min="7" max="7" width="1.5703125" style="4" customWidth="1"/>
    <col min="8" max="8" width="14.85546875" style="4" customWidth="1"/>
    <col min="9" max="9" width="1.5703125" style="4" customWidth="1"/>
    <col min="10" max="10" width="13.5703125" style="4" customWidth="1"/>
    <col min="11" max="13" width="10.85546875" style="4"/>
    <col min="14" max="16384" width="10.85546875" style="106"/>
  </cols>
  <sheetData>
    <row r="1" spans="1:13" s="38" customFormat="1" ht="19.350000000000001" customHeight="1">
      <c r="D1" s="3"/>
      <c r="E1" s="3"/>
      <c r="F1" s="3"/>
      <c r="G1" s="3"/>
      <c r="H1" s="3"/>
      <c r="I1" s="3"/>
      <c r="J1" s="6" t="s">
        <v>155</v>
      </c>
      <c r="K1" s="3"/>
      <c r="L1" s="3"/>
      <c r="M1" s="3"/>
    </row>
    <row r="2" spans="1:13" s="38" customFormat="1" ht="19.350000000000001" customHeight="1">
      <c r="A2" s="38" t="s">
        <v>32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38" customFormat="1" ht="19.350000000000001" customHeight="1">
      <c r="A3" s="38" t="s">
        <v>17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38" customFormat="1" ht="19.350000000000001" customHeight="1">
      <c r="A4" s="38" t="s">
        <v>276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75" customHeight="1">
      <c r="A5" s="40"/>
      <c r="B5" s="40"/>
      <c r="C5" s="40"/>
      <c r="D5" s="129"/>
      <c r="E5" s="129"/>
      <c r="F5" s="129"/>
      <c r="G5" s="129"/>
      <c r="H5" s="129"/>
      <c r="I5" s="129"/>
      <c r="J5" s="6" t="s">
        <v>151</v>
      </c>
    </row>
    <row r="6" spans="1:13" s="41" customFormat="1" ht="19.350000000000001" customHeight="1">
      <c r="D6" s="175"/>
      <c r="E6" s="175" t="s">
        <v>0</v>
      </c>
      <c r="F6" s="175"/>
      <c r="G6" s="3"/>
      <c r="H6" s="176"/>
      <c r="I6" s="175" t="s">
        <v>40</v>
      </c>
      <c r="J6" s="176"/>
      <c r="K6" s="5"/>
      <c r="L6" s="5"/>
      <c r="M6" s="5"/>
    </row>
    <row r="7" spans="1:13" s="41" customFormat="1" ht="19.350000000000001" customHeight="1">
      <c r="B7" s="45"/>
      <c r="D7" s="11" t="s">
        <v>182</v>
      </c>
      <c r="E7" s="23"/>
      <c r="F7" s="11" t="s">
        <v>176</v>
      </c>
      <c r="G7" s="13"/>
      <c r="H7" s="11" t="s">
        <v>182</v>
      </c>
      <c r="I7" s="23"/>
      <c r="J7" s="11" t="s">
        <v>176</v>
      </c>
      <c r="K7" s="5"/>
      <c r="L7" s="5"/>
      <c r="M7" s="5"/>
    </row>
    <row r="8" spans="1:13" ht="19.350000000000001" customHeight="1">
      <c r="A8" s="38" t="s">
        <v>36</v>
      </c>
      <c r="F8" s="5"/>
      <c r="G8" s="23"/>
      <c r="H8" s="23"/>
      <c r="J8" s="5"/>
    </row>
    <row r="9" spans="1:13" ht="19.350000000000001" customHeight="1">
      <c r="A9" s="106" t="s">
        <v>127</v>
      </c>
      <c r="D9" s="1">
        <f>PL!D123</f>
        <v>5631175</v>
      </c>
      <c r="E9" s="1"/>
      <c r="F9" s="1">
        <f>PL!F123</f>
        <v>6870254</v>
      </c>
      <c r="G9" s="1"/>
      <c r="H9" s="1">
        <f>PL!H123</f>
        <v>5520461</v>
      </c>
      <c r="I9" s="1"/>
      <c r="J9" s="1">
        <f>PL!J123</f>
        <v>6688260</v>
      </c>
    </row>
    <row r="10" spans="1:13" ht="19.350000000000001" customHeight="1">
      <c r="A10" s="106" t="s">
        <v>141</v>
      </c>
      <c r="D10" s="1"/>
      <c r="E10" s="1"/>
      <c r="F10" s="1"/>
      <c r="G10" s="1"/>
      <c r="H10" s="17"/>
      <c r="I10" s="1"/>
      <c r="J10" s="17"/>
    </row>
    <row r="11" spans="1:13" ht="19.350000000000001" customHeight="1">
      <c r="A11" s="106" t="s">
        <v>140</v>
      </c>
      <c r="D11" s="1"/>
      <c r="E11" s="1"/>
      <c r="F11" s="1"/>
      <c r="G11" s="1"/>
      <c r="H11" s="17"/>
      <c r="I11" s="1"/>
      <c r="J11" s="17"/>
    </row>
    <row r="12" spans="1:13" ht="19.350000000000001" customHeight="1">
      <c r="A12" s="106" t="s">
        <v>225</v>
      </c>
      <c r="D12" s="1">
        <v>12486335</v>
      </c>
      <c r="E12" s="1"/>
      <c r="F12" s="1">
        <v>11420013</v>
      </c>
      <c r="G12" s="1"/>
      <c r="H12" s="1">
        <v>11086537</v>
      </c>
      <c r="I12" s="1"/>
      <c r="J12" s="1">
        <v>11162361</v>
      </c>
    </row>
    <row r="13" spans="1:13" ht="19.350000000000001" customHeight="1">
      <c r="A13" s="106" t="s">
        <v>57</v>
      </c>
      <c r="B13" s="62"/>
      <c r="D13" s="17">
        <v>743878</v>
      </c>
      <c r="E13" s="1"/>
      <c r="F13" s="17">
        <v>563061</v>
      </c>
      <c r="G13" s="1"/>
      <c r="H13" s="17">
        <v>90252</v>
      </c>
      <c r="I13" s="1"/>
      <c r="J13" s="17">
        <v>50448</v>
      </c>
    </row>
    <row r="14" spans="1:13" s="4" customFormat="1" ht="19.350000000000001" customHeight="1">
      <c r="A14" s="4" t="s">
        <v>263</v>
      </c>
      <c r="B14" s="102"/>
      <c r="D14" s="17">
        <v>46434</v>
      </c>
      <c r="E14" s="1"/>
      <c r="F14" s="17">
        <v>0</v>
      </c>
      <c r="G14" s="1"/>
      <c r="H14" s="17">
        <v>0</v>
      </c>
      <c r="I14" s="1"/>
      <c r="J14" s="17">
        <v>0</v>
      </c>
    </row>
    <row r="15" spans="1:13" ht="19.350000000000001" customHeight="1">
      <c r="A15" s="106" t="s">
        <v>289</v>
      </c>
      <c r="B15" s="62"/>
      <c r="D15" s="17">
        <v>0</v>
      </c>
      <c r="E15" s="1"/>
      <c r="F15" s="17">
        <v>0</v>
      </c>
      <c r="G15" s="1"/>
      <c r="H15" s="17">
        <v>31966</v>
      </c>
      <c r="I15" s="1"/>
      <c r="J15" s="17">
        <v>-177135</v>
      </c>
    </row>
    <row r="16" spans="1:13" ht="19.350000000000001" customHeight="1">
      <c r="A16" s="106" t="s">
        <v>58</v>
      </c>
      <c r="B16" s="62"/>
      <c r="D16" s="1">
        <v>-1932676</v>
      </c>
      <c r="E16" s="1"/>
      <c r="F16" s="1">
        <v>-2468883</v>
      </c>
      <c r="G16" s="1"/>
      <c r="H16" s="1">
        <v>-1932676</v>
      </c>
      <c r="I16" s="1"/>
      <c r="J16" s="1">
        <v>-2468883</v>
      </c>
    </row>
    <row r="17" spans="1:10" ht="19.350000000000001" customHeight="1">
      <c r="A17" s="106" t="s">
        <v>290</v>
      </c>
      <c r="B17" s="62"/>
      <c r="D17" s="1">
        <v>-1771</v>
      </c>
      <c r="E17" s="1"/>
      <c r="F17" s="1">
        <v>-1333</v>
      </c>
      <c r="G17" s="1"/>
      <c r="H17" s="1">
        <v>-1638</v>
      </c>
      <c r="I17" s="1"/>
      <c r="J17" s="1">
        <v>-950</v>
      </c>
    </row>
    <row r="18" spans="1:10" ht="19.350000000000001" customHeight="1">
      <c r="A18" s="106" t="s">
        <v>226</v>
      </c>
      <c r="B18" s="62"/>
      <c r="D18" s="1">
        <v>-529750</v>
      </c>
      <c r="E18" s="1"/>
      <c r="F18" s="1">
        <v>38747</v>
      </c>
      <c r="G18" s="1"/>
      <c r="H18" s="1">
        <v>-468003</v>
      </c>
      <c r="I18" s="1"/>
      <c r="J18" s="1">
        <v>5491</v>
      </c>
    </row>
    <row r="19" spans="1:10" ht="19.350000000000001" customHeight="1">
      <c r="A19" s="106" t="s">
        <v>268</v>
      </c>
      <c r="B19" s="62"/>
      <c r="D19" s="1">
        <v>623848</v>
      </c>
      <c r="E19" s="1"/>
      <c r="F19" s="1">
        <v>0</v>
      </c>
      <c r="G19" s="1"/>
      <c r="H19" s="1">
        <v>589167</v>
      </c>
      <c r="I19" s="1"/>
      <c r="J19" s="1">
        <v>0</v>
      </c>
    </row>
    <row r="20" spans="1:10" ht="19.350000000000001" customHeight="1">
      <c r="A20" s="106" t="s">
        <v>281</v>
      </c>
      <c r="B20" s="62"/>
      <c r="D20" s="1">
        <v>-283155</v>
      </c>
      <c r="E20" s="1"/>
      <c r="F20" s="1">
        <v>-340861</v>
      </c>
      <c r="G20" s="1"/>
      <c r="H20" s="1">
        <v>-283155</v>
      </c>
      <c r="I20" s="1"/>
      <c r="J20" s="1">
        <v>-340861</v>
      </c>
    </row>
    <row r="21" spans="1:10" ht="19.350000000000001" customHeight="1">
      <c r="A21" s="106" t="s">
        <v>132</v>
      </c>
      <c r="B21" s="62"/>
      <c r="D21" s="1">
        <v>67152</v>
      </c>
      <c r="E21" s="17"/>
      <c r="F21" s="1">
        <v>53101</v>
      </c>
      <c r="G21" s="17"/>
      <c r="H21" s="1">
        <v>60356</v>
      </c>
      <c r="I21" s="17"/>
      <c r="J21" s="1">
        <v>52737</v>
      </c>
    </row>
    <row r="22" spans="1:10" ht="19.350000000000001" customHeight="1">
      <c r="A22" s="106" t="s">
        <v>131</v>
      </c>
      <c r="B22" s="62"/>
      <c r="D22" s="1">
        <v>29610</v>
      </c>
      <c r="E22" s="17"/>
      <c r="F22" s="1">
        <v>22230</v>
      </c>
      <c r="G22" s="17"/>
      <c r="H22" s="1">
        <v>24370</v>
      </c>
      <c r="I22" s="17"/>
      <c r="J22" s="1">
        <v>21314</v>
      </c>
    </row>
    <row r="23" spans="1:10" ht="18.95" customHeight="1">
      <c r="A23" s="106" t="s">
        <v>133</v>
      </c>
      <c r="B23" s="62"/>
      <c r="D23" s="1">
        <v>70913</v>
      </c>
      <c r="E23" s="17"/>
      <c r="F23" s="1">
        <v>90600</v>
      </c>
      <c r="G23" s="17"/>
      <c r="H23" s="1">
        <v>63855</v>
      </c>
      <c r="I23" s="17"/>
      <c r="J23" s="1">
        <v>90227</v>
      </c>
    </row>
    <row r="24" spans="1:10" ht="19.350000000000001" customHeight="1">
      <c r="A24" s="106" t="s">
        <v>296</v>
      </c>
      <c r="B24" s="62"/>
      <c r="D24" s="1">
        <v>-17556</v>
      </c>
      <c r="E24" s="17"/>
      <c r="F24" s="1">
        <v>0</v>
      </c>
      <c r="G24" s="17"/>
      <c r="H24" s="1">
        <v>-17556</v>
      </c>
      <c r="I24" s="17"/>
      <c r="J24" s="1">
        <v>0</v>
      </c>
    </row>
    <row r="25" spans="1:10" ht="19.350000000000001" customHeight="1">
      <c r="A25" s="106" t="s">
        <v>264</v>
      </c>
      <c r="B25" s="62"/>
      <c r="D25" s="1">
        <v>36817</v>
      </c>
      <c r="E25" s="17"/>
      <c r="F25" s="1">
        <v>36317</v>
      </c>
      <c r="G25" s="17"/>
      <c r="H25" s="1">
        <v>22462</v>
      </c>
      <c r="I25" s="17"/>
      <c r="J25" s="1">
        <v>22176</v>
      </c>
    </row>
    <row r="26" spans="1:10" ht="19.350000000000001" customHeight="1">
      <c r="A26" s="106" t="s">
        <v>210</v>
      </c>
      <c r="B26" s="62"/>
      <c r="D26" s="1">
        <v>2336</v>
      </c>
      <c r="E26" s="17"/>
      <c r="F26" s="1">
        <v>1184</v>
      </c>
      <c r="G26" s="17"/>
      <c r="H26" s="1">
        <v>0</v>
      </c>
      <c r="I26" s="17"/>
      <c r="J26" s="1">
        <v>0</v>
      </c>
    </row>
    <row r="27" spans="1:10" ht="19.350000000000001" customHeight="1">
      <c r="A27" s="106" t="s">
        <v>227</v>
      </c>
      <c r="D27" s="15">
        <v>-30641</v>
      </c>
      <c r="E27" s="1"/>
      <c r="F27" s="15">
        <v>-59037</v>
      </c>
      <c r="G27" s="1"/>
      <c r="H27" s="1">
        <v>-378427</v>
      </c>
      <c r="I27" s="1"/>
      <c r="J27" s="1">
        <v>-398134</v>
      </c>
    </row>
    <row r="28" spans="1:10" ht="19.350000000000001" customHeight="1">
      <c r="A28" s="106" t="s">
        <v>228</v>
      </c>
      <c r="B28" s="62"/>
      <c r="D28" s="15">
        <v>-82059</v>
      </c>
      <c r="E28" s="1"/>
      <c r="F28" s="15">
        <v>-141691</v>
      </c>
      <c r="G28" s="1"/>
      <c r="H28" s="1">
        <v>-36822</v>
      </c>
      <c r="I28" s="1"/>
      <c r="J28" s="1">
        <v>-52421</v>
      </c>
    </row>
    <row r="29" spans="1:10" ht="19.350000000000001" customHeight="1">
      <c r="A29" s="106" t="s">
        <v>206</v>
      </c>
      <c r="B29" s="62"/>
      <c r="D29" s="189">
        <v>643155</v>
      </c>
      <c r="E29" s="1"/>
      <c r="F29" s="189">
        <v>596533</v>
      </c>
      <c r="G29" s="1"/>
      <c r="H29" s="189">
        <v>491991</v>
      </c>
      <c r="I29" s="15"/>
      <c r="J29" s="189">
        <v>476836</v>
      </c>
    </row>
    <row r="30" spans="1:10" ht="19.350000000000001" customHeight="1">
      <c r="A30" s="106" t="s">
        <v>211</v>
      </c>
      <c r="B30" s="62"/>
      <c r="D30" s="1">
        <f>SUM(D9:D29)</f>
        <v>17504045</v>
      </c>
      <c r="E30" s="1"/>
      <c r="F30" s="1">
        <f>SUM(F9:F29)</f>
        <v>16680235</v>
      </c>
      <c r="G30" s="1"/>
      <c r="H30" s="1">
        <f>SUM(H9:H29)</f>
        <v>14863140</v>
      </c>
      <c r="I30" s="1"/>
      <c r="J30" s="1">
        <f>SUM(J9:J29)</f>
        <v>15131466</v>
      </c>
    </row>
    <row r="31" spans="1:10" ht="19.350000000000001" customHeight="1">
      <c r="A31" s="106" t="s">
        <v>59</v>
      </c>
      <c r="B31" s="62"/>
      <c r="D31" s="1"/>
      <c r="E31" s="1"/>
      <c r="F31" s="1"/>
      <c r="G31" s="1"/>
      <c r="H31" s="1"/>
      <c r="I31" s="1"/>
      <c r="J31" s="1"/>
    </row>
    <row r="32" spans="1:10" ht="19.350000000000001" customHeight="1">
      <c r="A32" s="106" t="s">
        <v>229</v>
      </c>
      <c r="B32" s="62"/>
      <c r="D32" s="17">
        <v>-430052</v>
      </c>
      <c r="E32" s="1"/>
      <c r="F32" s="17">
        <v>-80820</v>
      </c>
      <c r="G32" s="1"/>
      <c r="H32" s="1">
        <v>-500052</v>
      </c>
      <c r="I32" s="1"/>
      <c r="J32" s="1">
        <v>-969</v>
      </c>
    </row>
    <row r="33" spans="1:13" ht="19.350000000000001" customHeight="1">
      <c r="A33" s="106" t="s">
        <v>121</v>
      </c>
      <c r="B33" s="62"/>
      <c r="D33" s="1">
        <v>96943</v>
      </c>
      <c r="E33" s="1"/>
      <c r="F33" s="1">
        <v>17923</v>
      </c>
      <c r="G33" s="1"/>
      <c r="H33" s="1">
        <v>15062</v>
      </c>
      <c r="I33" s="1"/>
      <c r="J33" s="1">
        <v>10038</v>
      </c>
    </row>
    <row r="34" spans="1:13" ht="19.350000000000001" customHeight="1">
      <c r="A34" s="106" t="s">
        <v>60</v>
      </c>
      <c r="B34" s="62"/>
      <c r="D34" s="1">
        <v>-14490085</v>
      </c>
      <c r="E34" s="1"/>
      <c r="F34" s="1">
        <v>-14443805</v>
      </c>
      <c r="G34" s="1"/>
      <c r="H34" s="1">
        <v>-11176029</v>
      </c>
      <c r="I34" s="1"/>
      <c r="J34" s="1">
        <v>-10833012</v>
      </c>
    </row>
    <row r="35" spans="1:13" ht="19.350000000000001" customHeight="1">
      <c r="A35" s="106" t="s">
        <v>61</v>
      </c>
      <c r="B35" s="62" t="s">
        <v>33</v>
      </c>
      <c r="D35" s="1">
        <v>90390</v>
      </c>
      <c r="E35" s="1"/>
      <c r="F35" s="1">
        <v>-322188</v>
      </c>
      <c r="G35" s="1"/>
      <c r="H35" s="1">
        <v>247431</v>
      </c>
      <c r="I35" s="1"/>
      <c r="J35" s="1">
        <v>-159935</v>
      </c>
    </row>
    <row r="36" spans="1:13" ht="19.350000000000001" customHeight="1">
      <c r="A36" s="106" t="s">
        <v>62</v>
      </c>
      <c r="B36" s="62"/>
      <c r="D36" s="1">
        <v>2971</v>
      </c>
      <c r="E36" s="1"/>
      <c r="F36" s="1">
        <v>-2819</v>
      </c>
      <c r="G36" s="1"/>
      <c r="H36" s="1">
        <v>46</v>
      </c>
      <c r="I36" s="1"/>
      <c r="J36" s="1">
        <v>56</v>
      </c>
    </row>
    <row r="37" spans="1:13" ht="19.350000000000001" customHeight="1">
      <c r="A37" s="106" t="s">
        <v>63</v>
      </c>
      <c r="B37" s="62"/>
      <c r="D37" s="1"/>
      <c r="E37" s="1"/>
      <c r="F37" s="1"/>
      <c r="G37" s="1"/>
      <c r="H37" s="1"/>
      <c r="I37" s="1"/>
      <c r="J37" s="1"/>
    </row>
    <row r="38" spans="1:13" ht="19.350000000000001" customHeight="1">
      <c r="A38" s="106" t="s">
        <v>122</v>
      </c>
      <c r="B38" s="62"/>
      <c r="D38" s="1">
        <v>-872933</v>
      </c>
      <c r="E38" s="1"/>
      <c r="F38" s="1">
        <v>-67209</v>
      </c>
      <c r="G38" s="1"/>
      <c r="H38" s="1">
        <v>-389759</v>
      </c>
      <c r="I38" s="1"/>
      <c r="J38" s="1">
        <v>-249511</v>
      </c>
    </row>
    <row r="39" spans="1:13" ht="19.350000000000001" customHeight="1">
      <c r="A39" s="106" t="s">
        <v>130</v>
      </c>
      <c r="B39" s="62"/>
      <c r="D39" s="1">
        <v>81477</v>
      </c>
      <c r="E39" s="1"/>
      <c r="F39" s="1">
        <v>-133178</v>
      </c>
      <c r="G39" s="1"/>
      <c r="H39" s="1">
        <v>34357</v>
      </c>
      <c r="I39" s="1"/>
      <c r="J39" s="1">
        <v>-43224</v>
      </c>
    </row>
    <row r="40" spans="1:13" ht="19.350000000000001" customHeight="1">
      <c r="A40" s="106" t="s">
        <v>64</v>
      </c>
      <c r="B40" s="62"/>
      <c r="D40" s="1">
        <v>126125</v>
      </c>
      <c r="E40" s="1"/>
      <c r="F40" s="1">
        <v>-5848</v>
      </c>
      <c r="G40" s="1"/>
      <c r="H40" s="1">
        <v>65659</v>
      </c>
      <c r="I40" s="1"/>
      <c r="J40" s="1">
        <v>15849</v>
      </c>
    </row>
    <row r="41" spans="1:13" ht="19.350000000000001" customHeight="1">
      <c r="A41" s="106" t="s">
        <v>120</v>
      </c>
      <c r="B41" s="62"/>
      <c r="D41" s="1">
        <v>0</v>
      </c>
      <c r="E41" s="1"/>
      <c r="F41" s="1">
        <v>-2840</v>
      </c>
      <c r="G41" s="1"/>
      <c r="H41" s="1">
        <v>0</v>
      </c>
      <c r="I41" s="1"/>
      <c r="J41" s="1">
        <v>-2840</v>
      </c>
    </row>
    <row r="42" spans="1:13" ht="19.350000000000001" customHeight="1">
      <c r="A42" s="106" t="s">
        <v>65</v>
      </c>
      <c r="B42" s="62"/>
      <c r="D42" s="28">
        <v>-11007</v>
      </c>
      <c r="E42" s="1"/>
      <c r="F42" s="28">
        <v>-8856</v>
      </c>
      <c r="G42" s="1"/>
      <c r="H42" s="28">
        <v>30707</v>
      </c>
      <c r="I42" s="1"/>
      <c r="J42" s="28">
        <v>0</v>
      </c>
    </row>
    <row r="43" spans="1:13" ht="19.350000000000001" customHeight="1">
      <c r="A43" s="106" t="s">
        <v>291</v>
      </c>
      <c r="B43" s="62"/>
      <c r="D43" s="1">
        <f>SUM(D30:D42)</f>
        <v>2097874</v>
      </c>
      <c r="E43" s="1"/>
      <c r="F43" s="1">
        <f>SUM(F30:F42)</f>
        <v>1630595</v>
      </c>
      <c r="G43" s="1"/>
      <c r="H43" s="1">
        <f>SUM(H30:H42)</f>
        <v>3190562</v>
      </c>
      <c r="I43" s="1"/>
      <c r="J43" s="1">
        <f>SUM(J30:J42)</f>
        <v>3867918</v>
      </c>
    </row>
    <row r="44" spans="1:13" ht="19.350000000000001" customHeight="1">
      <c r="A44" s="106" t="s">
        <v>75</v>
      </c>
      <c r="B44" s="62"/>
      <c r="D44" s="28">
        <v>-1068544</v>
      </c>
      <c r="E44" s="1"/>
      <c r="F44" s="28">
        <v>-1157585</v>
      </c>
      <c r="G44" s="1"/>
      <c r="H44" s="28">
        <v>-838277</v>
      </c>
      <c r="I44" s="1"/>
      <c r="J44" s="28">
        <v>-1045311</v>
      </c>
    </row>
    <row r="45" spans="1:13" ht="19.350000000000001" customHeight="1">
      <c r="A45" s="38" t="s">
        <v>292</v>
      </c>
      <c r="B45" s="62"/>
      <c r="D45" s="28">
        <f>SUM(D43:D44)</f>
        <v>1029330</v>
      </c>
      <c r="E45" s="1"/>
      <c r="F45" s="28">
        <f>SUM(F43:F44)</f>
        <v>473010</v>
      </c>
      <c r="G45" s="1"/>
      <c r="H45" s="28">
        <f>SUM(H43:H44)</f>
        <v>2352285</v>
      </c>
      <c r="I45" s="1"/>
      <c r="J45" s="28">
        <f>SUM(J43:J44)</f>
        <v>2822607</v>
      </c>
    </row>
    <row r="46" spans="1:13" ht="20.25" customHeight="1">
      <c r="B46" s="62"/>
    </row>
    <row r="47" spans="1:13" ht="19.5" customHeight="1">
      <c r="A47" s="106" t="s">
        <v>190</v>
      </c>
      <c r="D47" s="192"/>
    </row>
    <row r="48" spans="1:13" s="38" customFormat="1" ht="19.5" customHeight="1">
      <c r="D48" s="3"/>
      <c r="E48" s="3"/>
      <c r="F48" s="3"/>
      <c r="G48" s="3"/>
      <c r="H48" s="3"/>
      <c r="I48" s="3"/>
      <c r="J48" s="6" t="s">
        <v>155</v>
      </c>
      <c r="K48" s="3"/>
      <c r="L48" s="3"/>
      <c r="M48" s="3"/>
    </row>
    <row r="49" spans="1:13" s="38" customFormat="1" ht="19.5" customHeight="1">
      <c r="A49" s="38" t="s">
        <v>32</v>
      </c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s="38" customFormat="1" ht="19.5" customHeight="1">
      <c r="A50" s="38" t="s">
        <v>18</v>
      </c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s="38" customFormat="1" ht="19.5" customHeight="1">
      <c r="A51" s="38" t="s">
        <v>276</v>
      </c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ht="19.5" customHeight="1">
      <c r="A52" s="40"/>
      <c r="B52" s="40"/>
      <c r="C52" s="40"/>
      <c r="D52" s="129"/>
      <c r="E52" s="129"/>
      <c r="F52" s="129"/>
      <c r="G52" s="129"/>
      <c r="H52" s="129"/>
      <c r="I52" s="129"/>
      <c r="J52" s="6" t="s">
        <v>151</v>
      </c>
    </row>
    <row r="53" spans="1:13" s="41" customFormat="1" ht="19.5" customHeight="1">
      <c r="D53" s="175"/>
      <c r="E53" s="175" t="s">
        <v>0</v>
      </c>
      <c r="F53" s="175"/>
      <c r="G53" s="3"/>
      <c r="H53" s="176"/>
      <c r="I53" s="175" t="s">
        <v>40</v>
      </c>
      <c r="J53" s="176"/>
      <c r="K53" s="5"/>
      <c r="L53" s="5"/>
      <c r="M53" s="5"/>
    </row>
    <row r="54" spans="1:13" s="41" customFormat="1" ht="19.5" customHeight="1">
      <c r="B54" s="45"/>
      <c r="D54" s="11" t="s">
        <v>182</v>
      </c>
      <c r="E54" s="23"/>
      <c r="F54" s="11" t="s">
        <v>176</v>
      </c>
      <c r="G54" s="13"/>
      <c r="H54" s="11" t="s">
        <v>182</v>
      </c>
      <c r="I54" s="23"/>
      <c r="J54" s="11" t="s">
        <v>176</v>
      </c>
      <c r="K54" s="5"/>
      <c r="L54" s="5"/>
      <c r="M54" s="5"/>
    </row>
    <row r="55" spans="1:13" ht="19.5" customHeight="1">
      <c r="A55" s="38" t="s">
        <v>37</v>
      </c>
      <c r="D55" s="1"/>
      <c r="E55" s="1"/>
      <c r="F55" s="15"/>
      <c r="G55" s="1"/>
      <c r="H55" s="1"/>
      <c r="I55" s="1"/>
      <c r="J55" s="1"/>
    </row>
    <row r="56" spans="1:13" ht="19.5" customHeight="1">
      <c r="A56" s="106" t="s">
        <v>180</v>
      </c>
      <c r="D56" s="1">
        <v>-11</v>
      </c>
      <c r="E56" s="1"/>
      <c r="F56" s="1">
        <v>-55</v>
      </c>
      <c r="G56" s="1"/>
      <c r="H56" s="1">
        <v>0</v>
      </c>
      <c r="I56" s="1"/>
      <c r="J56" s="1">
        <v>0</v>
      </c>
    </row>
    <row r="57" spans="1:13" ht="19.5" customHeight="1">
      <c r="A57" s="106" t="s">
        <v>259</v>
      </c>
      <c r="D57" s="1">
        <v>0</v>
      </c>
      <c r="E57" s="1"/>
      <c r="F57" s="1">
        <v>20000</v>
      </c>
      <c r="G57" s="1"/>
      <c r="H57" s="1">
        <v>0</v>
      </c>
      <c r="I57" s="1"/>
      <c r="J57" s="1">
        <v>-2234000</v>
      </c>
    </row>
    <row r="58" spans="1:13" ht="19.5" customHeight="1">
      <c r="A58" s="106" t="s">
        <v>258</v>
      </c>
      <c r="D58" s="1">
        <v>0</v>
      </c>
      <c r="E58" s="1"/>
      <c r="F58" s="1">
        <v>0</v>
      </c>
      <c r="G58" s="1"/>
      <c r="H58" s="1">
        <v>-2229340</v>
      </c>
      <c r="I58" s="1"/>
      <c r="J58" s="1">
        <v>89400</v>
      </c>
    </row>
    <row r="59" spans="1:13" ht="19.5" customHeight="1">
      <c r="A59" s="106" t="s">
        <v>255</v>
      </c>
      <c r="D59" s="1">
        <v>-93310</v>
      </c>
      <c r="E59" s="1"/>
      <c r="F59" s="1">
        <v>0</v>
      </c>
      <c r="G59" s="1"/>
      <c r="H59" s="1">
        <v>0</v>
      </c>
      <c r="I59" s="1"/>
      <c r="J59" s="1">
        <v>0</v>
      </c>
    </row>
    <row r="60" spans="1:13" ht="19.5" customHeight="1">
      <c r="A60" s="106" t="s">
        <v>277</v>
      </c>
      <c r="D60" s="1">
        <v>0</v>
      </c>
      <c r="E60" s="1"/>
      <c r="F60" s="1">
        <v>0</v>
      </c>
      <c r="G60" s="1"/>
      <c r="H60" s="1">
        <v>0</v>
      </c>
      <c r="I60" s="1"/>
      <c r="J60" s="1">
        <v>108419</v>
      </c>
    </row>
    <row r="61" spans="1:13" ht="19.5" customHeight="1">
      <c r="A61" s="106" t="s">
        <v>212</v>
      </c>
      <c r="D61" s="1">
        <v>1948371</v>
      </c>
      <c r="E61" s="1"/>
      <c r="F61" s="1">
        <v>2501731</v>
      </c>
      <c r="G61" s="1"/>
      <c r="H61" s="15">
        <v>1948371</v>
      </c>
      <c r="I61" s="1"/>
      <c r="J61" s="15">
        <v>2501731</v>
      </c>
    </row>
    <row r="62" spans="1:13" ht="19.5" customHeight="1">
      <c r="A62" s="106" t="s">
        <v>73</v>
      </c>
      <c r="D62" s="1">
        <v>82059</v>
      </c>
      <c r="E62" s="1"/>
      <c r="F62" s="1">
        <v>141691</v>
      </c>
      <c r="G62" s="1"/>
      <c r="H62" s="15">
        <v>36822</v>
      </c>
      <c r="I62" s="1"/>
      <c r="J62" s="15">
        <v>52421</v>
      </c>
    </row>
    <row r="63" spans="1:13" ht="19.5" customHeight="1">
      <c r="A63" s="106" t="s">
        <v>164</v>
      </c>
      <c r="D63" s="15">
        <v>2118</v>
      </c>
      <c r="E63" s="1"/>
      <c r="F63" s="15">
        <v>6158</v>
      </c>
      <c r="G63" s="1"/>
      <c r="H63" s="1">
        <v>1660</v>
      </c>
      <c r="I63" s="1"/>
      <c r="J63" s="1">
        <v>4719</v>
      </c>
    </row>
    <row r="64" spans="1:13" ht="19.5" customHeight="1">
      <c r="A64" s="106" t="s">
        <v>150</v>
      </c>
      <c r="D64" s="1">
        <v>-52070</v>
      </c>
      <c r="E64" s="1"/>
      <c r="F64" s="1">
        <v>-110764</v>
      </c>
      <c r="G64" s="1"/>
      <c r="H64" s="1">
        <v>-321</v>
      </c>
      <c r="I64" s="1"/>
      <c r="J64" s="1">
        <v>0</v>
      </c>
    </row>
    <row r="65" spans="1:10" ht="19.5" customHeight="1">
      <c r="A65" s="106" t="s">
        <v>213</v>
      </c>
      <c r="D65" s="1">
        <v>-939772</v>
      </c>
      <c r="E65" s="1"/>
      <c r="F65" s="1">
        <v>-675125</v>
      </c>
      <c r="G65" s="1"/>
      <c r="H65" s="4">
        <v>-42660</v>
      </c>
      <c r="I65" s="1"/>
      <c r="J65" s="4">
        <v>-61155</v>
      </c>
    </row>
    <row r="66" spans="1:10" ht="19.5" customHeight="1">
      <c r="A66" s="106" t="s">
        <v>134</v>
      </c>
      <c r="D66" s="28">
        <v>42411</v>
      </c>
      <c r="E66" s="1"/>
      <c r="F66" s="28">
        <v>60297</v>
      </c>
      <c r="G66" s="1"/>
      <c r="H66" s="28">
        <v>173491</v>
      </c>
      <c r="I66" s="1"/>
      <c r="J66" s="28">
        <v>42864</v>
      </c>
    </row>
    <row r="67" spans="1:10" ht="19.5" customHeight="1">
      <c r="A67" s="38" t="s">
        <v>293</v>
      </c>
      <c r="D67" s="28">
        <f>SUM(D56:D66)</f>
        <v>989796</v>
      </c>
      <c r="E67" s="1"/>
      <c r="F67" s="28">
        <f>SUM(F56:F66)</f>
        <v>1943933</v>
      </c>
      <c r="G67" s="1"/>
      <c r="H67" s="28">
        <f>SUM(H56:H66)</f>
        <v>-111977</v>
      </c>
      <c r="I67" s="1"/>
      <c r="J67" s="28">
        <f>SUM(J56:J66)</f>
        <v>504399</v>
      </c>
    </row>
    <row r="68" spans="1:10" ht="19.5" customHeight="1">
      <c r="A68" s="38" t="s">
        <v>38</v>
      </c>
      <c r="D68" s="1"/>
      <c r="E68" s="1"/>
      <c r="F68" s="1"/>
      <c r="G68" s="1"/>
      <c r="H68" s="1"/>
      <c r="I68" s="1"/>
      <c r="J68" s="1"/>
    </row>
    <row r="69" spans="1:10" ht="19.5" customHeight="1">
      <c r="A69" s="106" t="s">
        <v>282</v>
      </c>
      <c r="D69" s="1">
        <v>5500850</v>
      </c>
      <c r="E69" s="1"/>
      <c r="F69" s="1">
        <v>-20000</v>
      </c>
      <c r="G69" s="1"/>
      <c r="H69" s="1">
        <v>5000000</v>
      </c>
      <c r="I69" s="1"/>
      <c r="J69" s="1">
        <v>0</v>
      </c>
    </row>
    <row r="70" spans="1:10" ht="19.5" customHeight="1">
      <c r="A70" s="106" t="s">
        <v>230</v>
      </c>
      <c r="D70" s="1">
        <v>-790493</v>
      </c>
      <c r="E70" s="1"/>
      <c r="F70" s="1">
        <v>-3661</v>
      </c>
      <c r="G70" s="1"/>
      <c r="H70" s="1">
        <v>-36174</v>
      </c>
      <c r="I70" s="1"/>
      <c r="J70" s="1">
        <v>0</v>
      </c>
    </row>
    <row r="71" spans="1:10" ht="19.5" customHeight="1">
      <c r="A71" s="106" t="s">
        <v>231</v>
      </c>
      <c r="D71" s="1">
        <v>0</v>
      </c>
      <c r="E71" s="1"/>
      <c r="F71" s="1">
        <v>0</v>
      </c>
      <c r="G71" s="1"/>
      <c r="H71" s="1">
        <v>0</v>
      </c>
      <c r="I71" s="1"/>
      <c r="J71" s="1">
        <v>-30000</v>
      </c>
    </row>
    <row r="72" spans="1:10" ht="19.5" customHeight="1">
      <c r="A72" s="106" t="s">
        <v>214</v>
      </c>
      <c r="D72" s="17">
        <v>5400000</v>
      </c>
      <c r="E72" s="1"/>
      <c r="F72" s="17">
        <v>13000000</v>
      </c>
      <c r="G72" s="1"/>
      <c r="H72" s="1">
        <v>5400000</v>
      </c>
      <c r="I72" s="1"/>
      <c r="J72" s="1">
        <v>13000000</v>
      </c>
    </row>
    <row r="73" spans="1:10" ht="19.5" customHeight="1">
      <c r="A73" s="106" t="s">
        <v>232</v>
      </c>
      <c r="D73" s="17">
        <v>-7000000</v>
      </c>
      <c r="E73" s="1"/>
      <c r="F73" s="17">
        <v>-6000000</v>
      </c>
      <c r="G73" s="1"/>
      <c r="H73" s="1">
        <v>-7000000</v>
      </c>
      <c r="I73" s="1"/>
      <c r="J73" s="1">
        <v>-6000000</v>
      </c>
    </row>
    <row r="74" spans="1:10" ht="19.5" customHeight="1">
      <c r="A74" s="106" t="s">
        <v>256</v>
      </c>
      <c r="D74" s="17">
        <v>2462000</v>
      </c>
      <c r="E74" s="1"/>
      <c r="F74" s="17">
        <v>855000</v>
      </c>
      <c r="G74" s="1"/>
      <c r="H74" s="17">
        <v>2260000</v>
      </c>
      <c r="I74" s="1"/>
      <c r="J74" s="17">
        <v>0</v>
      </c>
    </row>
    <row r="75" spans="1:10" ht="19.5" customHeight="1">
      <c r="A75" s="106" t="s">
        <v>233</v>
      </c>
      <c r="D75" s="17">
        <v>-12805</v>
      </c>
      <c r="E75" s="1"/>
      <c r="F75" s="17">
        <v>-18147</v>
      </c>
      <c r="G75" s="1"/>
      <c r="H75" s="1">
        <v>0</v>
      </c>
      <c r="I75" s="1"/>
      <c r="J75" s="1">
        <v>0</v>
      </c>
    </row>
    <row r="76" spans="1:10" ht="19.5" customHeight="1">
      <c r="A76" s="106" t="s">
        <v>74</v>
      </c>
      <c r="D76" s="17">
        <v>-903134</v>
      </c>
      <c r="E76" s="1"/>
      <c r="F76" s="17">
        <v>-748966</v>
      </c>
      <c r="G76" s="1"/>
      <c r="H76" s="1">
        <v>-755727</v>
      </c>
      <c r="I76" s="1"/>
      <c r="J76" s="1">
        <v>-607159</v>
      </c>
    </row>
    <row r="77" spans="1:10" ht="19.5" customHeight="1">
      <c r="A77" s="106" t="s">
        <v>215</v>
      </c>
      <c r="D77" s="17">
        <v>0</v>
      </c>
      <c r="E77" s="1"/>
      <c r="F77" s="17">
        <v>-72289</v>
      </c>
      <c r="G77" s="1"/>
      <c r="H77" s="1">
        <v>0</v>
      </c>
      <c r="I77" s="1"/>
      <c r="J77" s="1">
        <v>0</v>
      </c>
    </row>
    <row r="78" spans="1:10" ht="19.5" customHeight="1">
      <c r="A78" s="106" t="s">
        <v>216</v>
      </c>
      <c r="D78" s="17">
        <v>-7169595</v>
      </c>
      <c r="E78" s="1"/>
      <c r="F78" s="17">
        <v>-7766419</v>
      </c>
      <c r="G78" s="1"/>
      <c r="H78" s="17">
        <v>-7169595</v>
      </c>
      <c r="I78" s="1"/>
      <c r="J78" s="17">
        <v>-7766419</v>
      </c>
    </row>
    <row r="79" spans="1:10" ht="19.5" customHeight="1">
      <c r="A79" s="38" t="s">
        <v>297</v>
      </c>
      <c r="D79" s="20">
        <f>SUM(D69:D78)</f>
        <v>-2513177</v>
      </c>
      <c r="E79" s="1"/>
      <c r="F79" s="20">
        <f>SUM(F69:F78)</f>
        <v>-774482</v>
      </c>
      <c r="G79" s="1"/>
      <c r="H79" s="20">
        <f>SUM(H69:H78)</f>
        <v>-2301496</v>
      </c>
      <c r="I79" s="1"/>
      <c r="J79" s="20">
        <f>SUM(J69:J78)</f>
        <v>-1403578</v>
      </c>
    </row>
    <row r="80" spans="1:10" ht="19.5" customHeight="1">
      <c r="A80" s="106" t="s">
        <v>143</v>
      </c>
      <c r="D80" s="96"/>
      <c r="E80" s="96"/>
      <c r="F80" s="96"/>
      <c r="G80" s="96"/>
      <c r="H80" s="96"/>
      <c r="I80" s="96"/>
      <c r="J80" s="96"/>
    </row>
    <row r="81" spans="1:13" ht="19.5" customHeight="1">
      <c r="A81" s="106" t="s">
        <v>142</v>
      </c>
      <c r="D81" s="28">
        <v>-3476</v>
      </c>
      <c r="E81" s="1"/>
      <c r="F81" s="28">
        <v>96513</v>
      </c>
      <c r="G81" s="1"/>
      <c r="H81" s="28">
        <v>0</v>
      </c>
      <c r="I81" s="1"/>
      <c r="J81" s="28">
        <v>0</v>
      </c>
    </row>
    <row r="82" spans="1:13" ht="19.5" customHeight="1">
      <c r="A82" s="38" t="s">
        <v>294</v>
      </c>
      <c r="D82" s="1">
        <f>SUM(D45,D67,D79,D81)</f>
        <v>-497527</v>
      </c>
      <c r="E82" s="1"/>
      <c r="F82" s="1">
        <f>SUM(F45,F67,F79,F81)</f>
        <v>1738974</v>
      </c>
      <c r="G82" s="1"/>
      <c r="H82" s="1">
        <f>SUM(H45,H67,H79,H81)</f>
        <v>-61188</v>
      </c>
      <c r="I82" s="1"/>
      <c r="J82" s="1">
        <f>SUM(J45,J67,J79,J81)</f>
        <v>1923428</v>
      </c>
    </row>
    <row r="83" spans="1:13" ht="19.5" customHeight="1">
      <c r="A83" s="106" t="s">
        <v>172</v>
      </c>
      <c r="D83" s="29">
        <f>BS!F11</f>
        <v>4554038</v>
      </c>
      <c r="E83" s="1"/>
      <c r="F83" s="29">
        <v>7131804</v>
      </c>
      <c r="G83" s="1"/>
      <c r="H83" s="29">
        <f>BS!J11</f>
        <v>2843300</v>
      </c>
      <c r="I83" s="1"/>
      <c r="J83" s="29">
        <v>5654174</v>
      </c>
    </row>
    <row r="84" spans="1:13" ht="19.5" customHeight="1" thickBot="1">
      <c r="A84" s="38" t="s">
        <v>173</v>
      </c>
      <c r="D84" s="22">
        <f>SUM(D82:D83)</f>
        <v>4056511</v>
      </c>
      <c r="E84" s="1"/>
      <c r="F84" s="22">
        <f>SUM(F82:F83)</f>
        <v>8870778</v>
      </c>
      <c r="G84" s="1"/>
      <c r="H84" s="22">
        <f>SUM(H82:H83)</f>
        <v>2782112</v>
      </c>
      <c r="I84" s="1"/>
      <c r="J84" s="22">
        <f>SUM(J82:J83)</f>
        <v>7577602</v>
      </c>
    </row>
    <row r="85" spans="1:13" ht="19.5" customHeight="1" thickTop="1">
      <c r="D85" s="134">
        <f>D84-BS!D11</f>
        <v>0</v>
      </c>
      <c r="E85" s="15"/>
      <c r="F85" s="134"/>
      <c r="G85" s="15"/>
      <c r="H85" s="134">
        <f>H84-BS!H11</f>
        <v>0</v>
      </c>
      <c r="I85" s="15"/>
      <c r="J85" s="134"/>
    </row>
    <row r="86" spans="1:13" ht="19.5" customHeight="1">
      <c r="A86" s="106" t="s">
        <v>190</v>
      </c>
    </row>
    <row r="87" spans="1:13" s="38" customFormat="1" ht="19.5" customHeight="1">
      <c r="D87" s="3"/>
      <c r="E87" s="3"/>
      <c r="F87" s="3"/>
      <c r="G87" s="3"/>
      <c r="H87" s="3"/>
      <c r="I87" s="3"/>
      <c r="J87" s="6" t="s">
        <v>155</v>
      </c>
      <c r="K87" s="3"/>
      <c r="L87" s="3"/>
      <c r="M87" s="3"/>
    </row>
    <row r="88" spans="1:13" s="38" customFormat="1" ht="19.5" customHeight="1">
      <c r="A88" s="38" t="s">
        <v>32</v>
      </c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s="38" customFormat="1" ht="19.5" customHeight="1">
      <c r="A89" s="38" t="s">
        <v>18</v>
      </c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s="38" customFormat="1" ht="19.5" customHeight="1">
      <c r="A90" s="38" t="s">
        <v>276</v>
      </c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ht="19.5" customHeight="1">
      <c r="A91" s="40"/>
      <c r="B91" s="40"/>
      <c r="C91" s="40"/>
      <c r="D91" s="129"/>
      <c r="E91" s="129"/>
      <c r="F91" s="129"/>
      <c r="G91" s="129"/>
      <c r="H91" s="129"/>
      <c r="I91" s="129"/>
      <c r="J91" s="6" t="s">
        <v>151</v>
      </c>
    </row>
    <row r="92" spans="1:13" s="41" customFormat="1" ht="19.5" customHeight="1">
      <c r="D92" s="175"/>
      <c r="E92" s="175" t="s">
        <v>0</v>
      </c>
      <c r="F92" s="175"/>
      <c r="G92" s="3"/>
      <c r="H92" s="176"/>
      <c r="I92" s="175" t="s">
        <v>40</v>
      </c>
      <c r="J92" s="176"/>
      <c r="K92" s="5"/>
      <c r="L92" s="5"/>
      <c r="M92" s="5"/>
    </row>
    <row r="93" spans="1:13" s="41" customFormat="1" ht="19.5" customHeight="1">
      <c r="B93" s="45"/>
      <c r="D93" s="11" t="s">
        <v>182</v>
      </c>
      <c r="E93" s="23"/>
      <c r="F93" s="11" t="s">
        <v>176</v>
      </c>
      <c r="G93" s="13"/>
      <c r="H93" s="11" t="s">
        <v>182</v>
      </c>
      <c r="I93" s="23"/>
      <c r="J93" s="11" t="s">
        <v>176</v>
      </c>
      <c r="K93" s="5"/>
      <c r="L93" s="5"/>
      <c r="M93" s="5"/>
    </row>
    <row r="94" spans="1:13" ht="19.5" customHeight="1">
      <c r="A94" s="38" t="s">
        <v>39</v>
      </c>
    </row>
    <row r="95" spans="1:13" ht="19.5" customHeight="1">
      <c r="A95" s="106" t="s">
        <v>66</v>
      </c>
      <c r="D95" s="17"/>
      <c r="E95" s="1"/>
      <c r="F95" s="17"/>
      <c r="G95" s="1"/>
      <c r="H95" s="17"/>
      <c r="I95" s="1"/>
      <c r="J95" s="17"/>
    </row>
    <row r="96" spans="1:13" ht="19.5" customHeight="1">
      <c r="A96" s="106" t="s">
        <v>217</v>
      </c>
      <c r="D96" s="15">
        <v>320910</v>
      </c>
      <c r="E96" s="15"/>
      <c r="F96" s="15">
        <v>136285</v>
      </c>
      <c r="G96" s="1"/>
      <c r="H96" s="15">
        <v>3079</v>
      </c>
      <c r="I96" s="15"/>
      <c r="J96" s="15">
        <v>10453</v>
      </c>
    </row>
    <row r="97" spans="1:10" ht="19.5" customHeight="1">
      <c r="A97" s="106" t="s">
        <v>76</v>
      </c>
      <c r="D97" s="15">
        <v>457824</v>
      </c>
      <c r="E97" s="15"/>
      <c r="F97" s="15">
        <v>407890</v>
      </c>
      <c r="G97" s="1"/>
      <c r="H97" s="15">
        <v>371913</v>
      </c>
      <c r="I97" s="15"/>
      <c r="J97" s="15">
        <v>385523</v>
      </c>
    </row>
    <row r="98" spans="1:10" ht="19.5" customHeight="1">
      <c r="A98" s="106" t="s">
        <v>148</v>
      </c>
      <c r="D98" s="15">
        <v>2534</v>
      </c>
      <c r="E98" s="15"/>
      <c r="F98" s="15">
        <v>2</v>
      </c>
      <c r="G98" s="1"/>
      <c r="H98" s="15">
        <v>0</v>
      </c>
      <c r="I98" s="15"/>
      <c r="J98" s="15">
        <v>0</v>
      </c>
    </row>
    <row r="99" spans="1:10" ht="19.5" customHeight="1">
      <c r="A99" s="106" t="s">
        <v>208</v>
      </c>
      <c r="D99" s="15"/>
      <c r="E99" s="15"/>
      <c r="F99" s="15"/>
      <c r="G99" s="1"/>
      <c r="H99" s="15"/>
      <c r="I99" s="15"/>
      <c r="J99" s="15"/>
    </row>
    <row r="100" spans="1:10" ht="19.5" customHeight="1">
      <c r="A100" s="106" t="s">
        <v>234</v>
      </c>
      <c r="D100" s="15">
        <v>-1692758</v>
      </c>
      <c r="E100" s="15"/>
      <c r="F100" s="15">
        <v>444966</v>
      </c>
      <c r="G100" s="1"/>
      <c r="H100" s="15">
        <v>-885929</v>
      </c>
      <c r="I100" s="15"/>
      <c r="J100" s="15">
        <v>135597</v>
      </c>
    </row>
    <row r="101" spans="1:10" ht="19.5" customHeight="1">
      <c r="A101" s="106" t="s">
        <v>144</v>
      </c>
      <c r="D101" s="15"/>
      <c r="E101" s="15"/>
      <c r="F101" s="15"/>
      <c r="G101" s="1"/>
      <c r="H101" s="15"/>
      <c r="I101" s="15"/>
      <c r="J101" s="15"/>
    </row>
    <row r="102" spans="1:10" ht="19.5" customHeight="1">
      <c r="A102" s="106" t="s">
        <v>145</v>
      </c>
      <c r="D102" s="15">
        <v>50337</v>
      </c>
      <c r="E102" s="15"/>
      <c r="F102" s="15">
        <v>-72805</v>
      </c>
      <c r="G102" s="1"/>
      <c r="H102" s="15">
        <v>0</v>
      </c>
      <c r="I102" s="15"/>
      <c r="J102" s="15">
        <v>0</v>
      </c>
    </row>
    <row r="103" spans="1:10" ht="19.5" customHeight="1">
      <c r="A103" s="106" t="s">
        <v>269</v>
      </c>
      <c r="D103" s="15">
        <v>0</v>
      </c>
      <c r="E103" s="15"/>
      <c r="F103" s="15">
        <v>0</v>
      </c>
      <c r="G103" s="1"/>
      <c r="H103" s="15">
        <v>-756492</v>
      </c>
      <c r="I103" s="15"/>
      <c r="J103" s="15">
        <v>236564</v>
      </c>
    </row>
    <row r="104" spans="1:10" ht="19.5" customHeight="1">
      <c r="A104" s="106" t="s">
        <v>270</v>
      </c>
      <c r="D104" s="15">
        <v>-838518</v>
      </c>
      <c r="E104" s="15"/>
      <c r="F104" s="15">
        <v>408119</v>
      </c>
      <c r="H104" s="15">
        <v>-838518</v>
      </c>
      <c r="I104" s="15"/>
      <c r="J104" s="15">
        <v>408119</v>
      </c>
    </row>
    <row r="105" spans="1:10" ht="19.5" customHeight="1">
      <c r="A105" s="106" t="s">
        <v>235</v>
      </c>
      <c r="D105" s="15"/>
      <c r="E105" s="15"/>
      <c r="F105" s="15"/>
      <c r="H105" s="15"/>
      <c r="I105" s="15"/>
      <c r="J105" s="15"/>
    </row>
    <row r="106" spans="1:10" ht="19.5" customHeight="1">
      <c r="A106" s="106" t="s">
        <v>236</v>
      </c>
      <c r="D106" s="15">
        <v>6884085</v>
      </c>
      <c r="E106" s="15"/>
      <c r="F106" s="15">
        <v>0</v>
      </c>
      <c r="H106" s="15">
        <v>311125</v>
      </c>
      <c r="I106" s="15"/>
      <c r="J106" s="15">
        <v>0</v>
      </c>
    </row>
    <row r="107" spans="1:10" ht="19.5" customHeight="1">
      <c r="A107" s="106" t="s">
        <v>295</v>
      </c>
      <c r="D107" s="15"/>
      <c r="E107" s="15"/>
      <c r="F107" s="15"/>
      <c r="H107" s="15"/>
      <c r="I107" s="15"/>
      <c r="J107" s="15" t="s">
        <v>33</v>
      </c>
    </row>
    <row r="108" spans="1:10" ht="19.5" customHeight="1">
      <c r="A108" s="106" t="s">
        <v>237</v>
      </c>
      <c r="D108" s="15">
        <v>5723</v>
      </c>
      <c r="E108" s="15"/>
      <c r="F108" s="15">
        <v>0</v>
      </c>
      <c r="H108" s="15">
        <v>0</v>
      </c>
      <c r="I108" s="15"/>
      <c r="J108" s="15">
        <v>0</v>
      </c>
    </row>
    <row r="109" spans="1:10" ht="19.5" customHeight="1">
      <c r="A109" s="106" t="s">
        <v>286</v>
      </c>
      <c r="D109" s="15">
        <v>1823762</v>
      </c>
      <c r="E109" s="15"/>
      <c r="F109" s="15">
        <v>0</v>
      </c>
      <c r="H109" s="15">
        <v>0</v>
      </c>
      <c r="I109" s="15"/>
      <c r="J109" s="15">
        <v>0</v>
      </c>
    </row>
    <row r="110" spans="1:10" ht="19.5" customHeight="1">
      <c r="A110" s="106" t="s">
        <v>287</v>
      </c>
      <c r="D110" s="15">
        <v>23743</v>
      </c>
      <c r="E110" s="15"/>
      <c r="F110" s="15">
        <v>0</v>
      </c>
      <c r="H110" s="15">
        <v>0</v>
      </c>
      <c r="I110" s="15"/>
      <c r="J110" s="15">
        <v>0</v>
      </c>
    </row>
    <row r="111" spans="1:10" ht="19.5" customHeight="1">
      <c r="A111" s="106" t="s">
        <v>33</v>
      </c>
      <c r="D111" s="17"/>
      <c r="E111" s="1"/>
      <c r="F111" s="17"/>
      <c r="G111" s="1"/>
      <c r="H111" s="15"/>
      <c r="I111" s="1"/>
      <c r="J111" s="17"/>
    </row>
    <row r="112" spans="1:10" ht="19.5" customHeight="1">
      <c r="A112" s="106" t="s">
        <v>190</v>
      </c>
      <c r="D112" s="17"/>
      <c r="E112" s="1"/>
      <c r="F112" s="17"/>
      <c r="G112" s="1"/>
      <c r="H112" s="15"/>
      <c r="I112" s="1"/>
      <c r="J112" s="17"/>
    </row>
    <row r="113" spans="4:10" ht="19.5" customHeight="1">
      <c r="D113" s="17"/>
      <c r="E113" s="1"/>
      <c r="F113" s="17"/>
      <c r="G113" s="1"/>
      <c r="H113" s="15"/>
      <c r="I113" s="1"/>
      <c r="J113" s="17"/>
    </row>
    <row r="114" spans="4:10" ht="19.5" customHeight="1">
      <c r="D114" s="17"/>
      <c r="E114" s="1"/>
      <c r="F114" s="17"/>
      <c r="G114" s="1"/>
      <c r="H114" s="15"/>
      <c r="I114" s="1"/>
      <c r="J114" s="17"/>
    </row>
    <row r="115" spans="4:10" ht="19.5" customHeight="1">
      <c r="D115" s="17"/>
      <c r="E115" s="1"/>
      <c r="F115" s="17"/>
      <c r="G115" s="1"/>
      <c r="H115" s="15"/>
      <c r="I115" s="1"/>
      <c r="J115" s="17"/>
    </row>
    <row r="116" spans="4:10" ht="19.5" customHeight="1">
      <c r="D116" s="17"/>
      <c r="E116" s="1"/>
      <c r="F116" s="17"/>
      <c r="G116" s="1"/>
      <c r="H116" s="15"/>
      <c r="I116" s="1"/>
      <c r="J116" s="17"/>
    </row>
    <row r="117" spans="4:10" ht="19.5" customHeight="1">
      <c r="D117" s="17"/>
      <c r="E117" s="1"/>
      <c r="F117" s="17"/>
      <c r="G117" s="1"/>
      <c r="H117" s="15"/>
      <c r="I117" s="1"/>
      <c r="J117" s="17"/>
    </row>
    <row r="118" spans="4:10" ht="19.5" customHeight="1">
      <c r="D118" s="17"/>
      <c r="E118" s="1"/>
      <c r="F118" s="17"/>
      <c r="G118" s="1"/>
      <c r="H118" s="15"/>
      <c r="I118" s="1"/>
      <c r="J118" s="17"/>
    </row>
    <row r="119" spans="4:10" ht="19.5" customHeight="1">
      <c r="D119" s="17"/>
      <c r="E119" s="1"/>
      <c r="F119" s="17"/>
      <c r="G119" s="1"/>
      <c r="H119" s="15"/>
      <c r="I119" s="1"/>
      <c r="J119" s="17"/>
    </row>
    <row r="120" spans="4:10" ht="19.5" customHeight="1">
      <c r="D120" s="17"/>
      <c r="E120" s="1"/>
      <c r="F120" s="17"/>
      <c r="G120" s="1"/>
      <c r="H120" s="15"/>
      <c r="I120" s="1"/>
      <c r="J120" s="17"/>
    </row>
    <row r="121" spans="4:10" ht="19.5" customHeight="1">
      <c r="D121" s="17"/>
      <c r="E121" s="1"/>
      <c r="F121" s="17"/>
      <c r="G121" s="1"/>
      <c r="H121" s="15"/>
      <c r="I121" s="1"/>
      <c r="J121" s="17"/>
    </row>
    <row r="122" spans="4:10" ht="19.5" customHeight="1">
      <c r="D122" s="17"/>
      <c r="E122" s="1"/>
      <c r="F122" s="17"/>
      <c r="G122" s="1"/>
      <c r="H122" s="15"/>
      <c r="I122" s="1"/>
      <c r="J122" s="17"/>
    </row>
    <row r="123" spans="4:10" ht="19.5" customHeight="1">
      <c r="D123" s="17"/>
      <c r="E123" s="1"/>
      <c r="F123" s="17"/>
      <c r="G123" s="1"/>
      <c r="H123" s="15"/>
      <c r="I123" s="1"/>
      <c r="J123" s="17"/>
    </row>
    <row r="124" spans="4:10" ht="19.5" customHeight="1">
      <c r="D124" s="17"/>
      <c r="E124" s="1"/>
      <c r="F124" s="17"/>
      <c r="G124" s="1"/>
      <c r="H124" s="15"/>
      <c r="I124" s="1"/>
      <c r="J124" s="17"/>
    </row>
    <row r="125" spans="4:10" ht="19.5" customHeight="1">
      <c r="D125" s="17"/>
      <c r="E125" s="1"/>
      <c r="F125" s="17"/>
      <c r="G125" s="1"/>
      <c r="H125" s="15"/>
      <c r="I125" s="1"/>
      <c r="J125" s="17"/>
    </row>
    <row r="126" spans="4:10" ht="19.5" customHeight="1">
      <c r="D126" s="17"/>
      <c r="E126" s="1"/>
      <c r="F126" s="17"/>
      <c r="G126" s="1"/>
      <c r="H126" s="15"/>
      <c r="I126" s="1"/>
      <c r="J126" s="17"/>
    </row>
    <row r="127" spans="4:10" ht="19.5" customHeight="1">
      <c r="D127" s="17"/>
      <c r="E127" s="1"/>
      <c r="F127" s="17"/>
      <c r="G127" s="1"/>
      <c r="H127" s="15"/>
      <c r="I127" s="1"/>
      <c r="J127" s="17"/>
    </row>
    <row r="128" spans="4:10" ht="19.5" customHeight="1">
      <c r="D128" s="17"/>
      <c r="E128" s="1"/>
      <c r="F128" s="17"/>
      <c r="G128" s="1"/>
      <c r="H128" s="15"/>
      <c r="I128" s="1"/>
      <c r="J128" s="17"/>
    </row>
    <row r="129" spans="4:10" ht="19.5" customHeight="1">
      <c r="D129" s="17"/>
      <c r="E129" s="1"/>
      <c r="F129" s="17"/>
      <c r="G129" s="1"/>
      <c r="H129" s="15"/>
      <c r="I129" s="1"/>
      <c r="J129" s="17"/>
    </row>
    <row r="130" spans="4:10" ht="19.5" customHeight="1">
      <c r="D130" s="17"/>
      <c r="E130" s="1"/>
      <c r="F130" s="17"/>
      <c r="G130" s="1"/>
      <c r="H130" s="15"/>
      <c r="I130" s="1"/>
      <c r="J130" s="17"/>
    </row>
    <row r="131" spans="4:10" ht="19.5" customHeight="1">
      <c r="D131" s="17"/>
      <c r="E131" s="1"/>
      <c r="F131" s="17"/>
      <c r="G131" s="1"/>
      <c r="H131" s="15"/>
      <c r="I131" s="1"/>
      <c r="J131" s="17"/>
    </row>
    <row r="132" spans="4:10" ht="19.5" customHeight="1">
      <c r="D132" s="17"/>
      <c r="E132" s="1"/>
      <c r="F132" s="17"/>
      <c r="G132" s="1"/>
      <c r="H132" s="15"/>
      <c r="I132" s="1"/>
      <c r="J132" s="17"/>
    </row>
    <row r="133" spans="4:10" ht="19.5" customHeight="1">
      <c r="D133" s="17"/>
      <c r="E133" s="1"/>
      <c r="F133" s="17"/>
      <c r="G133" s="1"/>
      <c r="H133" s="15"/>
      <c r="I133" s="1"/>
      <c r="J133" s="17"/>
    </row>
    <row r="134" spans="4:10" ht="19.5" customHeight="1">
      <c r="D134" s="17"/>
      <c r="E134" s="1"/>
      <c r="F134" s="17"/>
      <c r="G134" s="1"/>
      <c r="H134" s="15"/>
      <c r="I134" s="1"/>
      <c r="J134" s="17"/>
    </row>
    <row r="135" spans="4:10" ht="19.5" customHeight="1">
      <c r="D135" s="17"/>
      <c r="E135" s="1"/>
      <c r="F135" s="17"/>
      <c r="G135" s="1"/>
      <c r="H135" s="15"/>
      <c r="I135" s="1"/>
      <c r="J135" s="17"/>
    </row>
    <row r="136" spans="4:10" ht="19.5" customHeight="1">
      <c r="D136" s="17"/>
      <c r="E136" s="1"/>
      <c r="F136" s="17"/>
      <c r="G136" s="1"/>
      <c r="H136" s="15"/>
      <c r="I136" s="1"/>
      <c r="J136" s="17"/>
    </row>
    <row r="137" spans="4:10" ht="19.5" customHeight="1">
      <c r="D137" s="17"/>
      <c r="E137" s="1"/>
      <c r="F137" s="17"/>
      <c r="G137" s="1"/>
      <c r="H137" s="15"/>
      <c r="I137" s="1"/>
      <c r="J137" s="17"/>
    </row>
    <row r="138" spans="4:10" ht="19.5" customHeight="1">
      <c r="D138" s="17"/>
      <c r="E138" s="1"/>
      <c r="F138" s="17"/>
      <c r="G138" s="1"/>
      <c r="H138" s="15"/>
      <c r="I138" s="1"/>
      <c r="J138" s="17"/>
    </row>
    <row r="139" spans="4:10" ht="19.5" customHeight="1">
      <c r="D139" s="17"/>
      <c r="E139" s="1"/>
      <c r="F139" s="17"/>
      <c r="G139" s="1"/>
      <c r="H139" s="15"/>
      <c r="I139" s="1"/>
      <c r="J139" s="17"/>
    </row>
    <row r="140" spans="4:10" ht="19.5" customHeight="1">
      <c r="D140" s="1"/>
      <c r="E140" s="1"/>
      <c r="F140" s="1"/>
      <c r="G140" s="1"/>
      <c r="H140" s="1"/>
      <c r="I140" s="1"/>
      <c r="J140" s="1"/>
    </row>
    <row r="141" spans="4:10" ht="19.5" customHeight="1">
      <c r="D141" s="1"/>
      <c r="E141" s="1"/>
      <c r="F141" s="1"/>
      <c r="G141" s="1"/>
      <c r="H141" s="1"/>
      <c r="I141" s="1"/>
      <c r="J141" s="1"/>
    </row>
    <row r="142" spans="4:10" ht="19.5" customHeight="1">
      <c r="D142" s="1"/>
      <c r="E142" s="1"/>
      <c r="F142" s="1"/>
      <c r="G142" s="1"/>
      <c r="H142" s="1"/>
      <c r="I142" s="1"/>
      <c r="J142" s="1"/>
    </row>
    <row r="143" spans="4:10" ht="19.5" customHeight="1">
      <c r="D143" s="1"/>
      <c r="E143" s="1"/>
      <c r="F143" s="1"/>
      <c r="G143" s="1"/>
      <c r="H143" s="1"/>
      <c r="I143" s="1"/>
      <c r="J143" s="1"/>
    </row>
    <row r="144" spans="4:10" ht="19.5" customHeight="1">
      <c r="D144" s="1"/>
      <c r="E144" s="1"/>
      <c r="F144" s="1"/>
      <c r="G144" s="1"/>
      <c r="H144" s="1"/>
      <c r="I144" s="1"/>
      <c r="J144" s="1"/>
    </row>
    <row r="145" spans="4:10" ht="19.5" customHeight="1">
      <c r="D145" s="1"/>
      <c r="E145" s="1"/>
      <c r="F145" s="1"/>
      <c r="G145" s="1"/>
      <c r="H145" s="1"/>
      <c r="I145" s="1"/>
      <c r="J145" s="1"/>
    </row>
    <row r="146" spans="4:10" ht="19.5" customHeight="1">
      <c r="D146" s="1"/>
      <c r="E146" s="1"/>
      <c r="F146" s="1"/>
      <c r="G146" s="1"/>
      <c r="H146" s="1"/>
      <c r="I146" s="1"/>
      <c r="J146" s="1"/>
    </row>
    <row r="147" spans="4:10" ht="19.5" customHeight="1">
      <c r="D147" s="1"/>
      <c r="E147" s="1"/>
      <c r="F147" s="1"/>
      <c r="G147" s="1"/>
      <c r="H147" s="1"/>
      <c r="I147" s="1"/>
      <c r="J147" s="1"/>
    </row>
  </sheetData>
  <printOptions gridLinesSet="0"/>
  <pageMargins left="0.78740157480314965" right="0.19685039370078741" top="0.47244094488188981" bottom="0.19685039370078741" header="0.19685039370078741" footer="0.19685039370078741"/>
  <pageSetup paperSize="9" scale="78" firstPageNumber="10" orientation="portrait" useFirstPageNumber="1" r:id="rId1"/>
  <headerFooter alignWithMargins="0">
    <oddFooter>&amp;R&amp;"Angsana New,Regular"&amp;16&amp;P</oddFooter>
  </headerFooter>
  <rowBreaks count="2" manualBreakCount="2">
    <brk id="47" max="16383" man="1"/>
    <brk id="8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8" ma:contentTypeDescription="สร้างเอกสารใหม่" ma:contentTypeScope="" ma:versionID="817aaf951c6196f72688375aeb1b94a1">
  <xsd:schema xmlns:xsd="http://www.w3.org/2001/XMLSchema" xmlns:xs="http://www.w3.org/2001/XMLSchema" xmlns:p="http://schemas.microsoft.com/office/2006/metadata/properties" xmlns:ns2="427622bf-40b3-4f4c-80f4-5085308e40b3" targetNamespace="http://schemas.microsoft.com/office/2006/metadata/properties" ma:root="true" ma:fieldsID="ec5f2692d14832df746a9f544d6a0822" ns2:_="">
    <xsd:import namespace="427622bf-40b3-4f4c-80f4-5085308e40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F95654-0E21-44D3-9C93-56015B87140E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427622bf-40b3-4f4c-80f4-5085308e40b3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967A74A-7574-4B47-A7E5-7AD1508057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103247</vt:lpwstr>
  </property>
  <property fmtid="{D5CDD505-2E9C-101B-9397-08002B2CF9AE}" pid="4" name="OptimizationTime">
    <vt:lpwstr>20201112_1600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2020-11-10T06:14:33Z</cp:lastPrinted>
  <dcterms:created xsi:type="dcterms:W3CDTF">1999-06-19T06:47:39Z</dcterms:created>
  <dcterms:modified xsi:type="dcterms:W3CDTF">2020-11-10T06:14:35Z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